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questionmarkgroup.sharepoint.com/sites/Schoonmaak/Gedeelde documenten/General/Projecten algemeen/In behandeling/Gemeente Almere/Aanbesteding Schoonmaak Opvanglocaties Oekrainers/Aanbestedingsdocumenten/Calculatie/"/>
    </mc:Choice>
  </mc:AlternateContent>
  <xr:revisionPtr revIDLastSave="177" documentId="8_{26D5C09E-D749-454E-A3F4-74704C80CE60}" xr6:coauthVersionLast="47" xr6:coauthVersionMax="47" xr10:uidLastSave="{903708F5-6927-471F-A919-0D1421C16C81}"/>
  <bookViews>
    <workbookView xWindow="28680" yWindow="-120" windowWidth="29040" windowHeight="15720" tabRatio="946" activeTab="1" xr2:uid="{00000000-000D-0000-FFFF-FFFF00000000}"/>
  </bookViews>
  <sheets>
    <sheet name="1-Uitgangspunten" sheetId="41" r:id="rId1"/>
    <sheet name="2-Kosten per locatie" sheetId="37" r:id="rId2"/>
    <sheet name="3-Productie normen" sheetId="28" r:id="rId3"/>
    <sheet name="4-Basis ruimtestaat" sheetId="2" r:id="rId4"/>
    <sheet name="5-Premies en opslagen" sheetId="17" r:id="rId5"/>
    <sheet name="6-Opbouw uurtarief productie" sheetId="18" r:id="rId6"/>
    <sheet name="7-Opbouw uurtarief toezicht" sheetId="38" r:id="rId7"/>
    <sheet name="8-Additionele kosten" sheetId="31" r:id="rId8"/>
    <sheet name="9-Afroepprijs" sheetId="5" r:id="rId9"/>
    <sheet name="10-Glasbewassing" sheetId="35" r:id="rId10"/>
    <sheet name="11-Sanitaire voorzieningen" sheetId="42" r:id="rId11"/>
  </sheets>
  <externalReferences>
    <externalReference r:id="rId12"/>
    <externalReference r:id="rId13"/>
    <externalReference r:id="rId14"/>
    <externalReference r:id="rId15"/>
  </externalReferences>
  <definedNames>
    <definedName name="__1F" hidden="1">[1]Psychiatrie!#REF!</definedName>
    <definedName name="__2_0_F" hidden="1">[1]Psychiatrie!#REF!</definedName>
    <definedName name="_1_________F" hidden="1">[1]Psychiatrie!#REF!</definedName>
    <definedName name="_1F" localSheetId="1"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9" hidden="1">'[2]#REF'!#REF!</definedName>
    <definedName name="_Fill" localSheetId="10" hidden="1">'[2]#REF'!#REF!</definedName>
    <definedName name="_Fill" localSheetId="1" hidden="1">'[3]#REF'!#REF!</definedName>
    <definedName name="_Fill" hidden="1">'[3]#REF'!#REF!</definedName>
    <definedName name="_filll" hidden="1">'[4]#REF'!#REF!</definedName>
    <definedName name="_xlnm._FilterDatabase" localSheetId="9" hidden="1">'10-Glasbewassing'!$A$10:$AA$30</definedName>
    <definedName name="_xlnm._FilterDatabase" localSheetId="10" hidden="1">'11-Sanitaire voorzieningen'!$A$10:$N$13</definedName>
    <definedName name="_xlnm._FilterDatabase" localSheetId="1" hidden="1">'2-Kosten per locatie'!$A$13:$K$21</definedName>
    <definedName name="_xlnm._FilterDatabase" localSheetId="3" hidden="1">'4-Basis ruimtestaat'!$B$9:$AD$348</definedName>
    <definedName name="_Hlk39130726" localSheetId="0">'1-Uitgangspunten'!$A$16</definedName>
    <definedName name="_Key1" localSheetId="9" hidden="1">'[2]#REF'!#REF!</definedName>
    <definedName name="_Key1" localSheetId="10" hidden="1">'[2]#REF'!#REF!</definedName>
    <definedName name="_Key1" localSheetId="1" hidden="1">'[3]#REF'!#REF!</definedName>
    <definedName name="_Key1" hidden="1">'[3]#REF'!#REF!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_Table1_In1" hidden="1">#REF!</definedName>
    <definedName name="_Table1_Out" hidden="1">#REF!</definedName>
    <definedName name="_Toc106114456" localSheetId="0">'1-Uitgangspunten'!$A$2</definedName>
    <definedName name="_Toc106114457" localSheetId="0">'1-Uitgangspunten'!$A$5</definedName>
    <definedName name="_Toc106114458" localSheetId="0">'1-Uitgangspunten'!$A$9</definedName>
    <definedName name="_Toc106114459" localSheetId="0">'1-Uitgangspunten'!$A$13</definedName>
    <definedName name="_Toc518445846" localSheetId="0">'1-Uitgangspunten'!$A$17</definedName>
    <definedName name="AccessDatabase" hidden="1">"C:\data\excel\BASISWP.mdb"</definedName>
    <definedName name="Additioneel" hidden="1">'[2]#REF'!#REF!</definedName>
    <definedName name="_xlnm.Print_Area" localSheetId="1">'2-Kosten per locatie'!$A$3:$AC$20</definedName>
    <definedName name="_xlnm.Print_Area" localSheetId="3">'4-Basis ruimtestaat'!$B$3:$AD$348</definedName>
    <definedName name="_xlnm.Print_Area" localSheetId="4">'5-Premies en opslagen'!$A$3:$E$55</definedName>
    <definedName name="_xlnm.Print_Area" localSheetId="5">'6-Opbouw uurtarief productie'!$A$1:$R$63</definedName>
    <definedName name="_xlnm.Print_Area" localSheetId="8">'9-Afroepprijs'!$A$3:$F$32</definedName>
    <definedName name="_xlnm.Print_Titles" localSheetId="9">'10-Glasbewassing'!$10:$10</definedName>
    <definedName name="_xlnm.Print_Titles" localSheetId="10">'11-Sanitaire voorzieningen'!$10:$10</definedName>
    <definedName name="_xlnm.Print_Titles" localSheetId="1">'2-Kosten per locatie'!$13:$13</definedName>
    <definedName name="_xlnm.Print_Titles" localSheetId="3">'4-Basis ruimtestaat'!$9:$9</definedName>
    <definedName name="_xlnm.Print_Titles" localSheetId="5">'6-Opbouw uurtarief productie'!$A:$C</definedName>
    <definedName name="_xlnm.Print_Titles" localSheetId="8">'9-Afroepprijs'!$6:$9</definedName>
    <definedName name="berichtok" localSheetId="1">'2-Kosten per locatie'!berichtok</definedName>
    <definedName name="berichtok">'2-Kosten per locatie'!berichtok</definedName>
    <definedName name="berichtoke" localSheetId="1">'2-Kosten per locatie'!berichtoke</definedName>
    <definedName name="berichtoke">'2-Kosten per locatie'!berichtoke</definedName>
    <definedName name="berichtoke1" localSheetId="1">'2-Kosten per locatie'!berichtoke1</definedName>
    <definedName name="berichtoke1">'2-Kosten per locatie'!berichtoke1</definedName>
    <definedName name="Berkt" localSheetId="1">'2-Kosten per locatie'!Berkt</definedName>
    <definedName name="Berkt">'2-Kosten per locatie'!Berkt</definedName>
    <definedName name="dffdf" hidden="1">'[3]#REF'!#REF!</definedName>
    <definedName name="einde" localSheetId="1">'2-Kosten per locatie'!einde</definedName>
    <definedName name="einde">'2-Kosten per locatie'!einde</definedName>
    <definedName name="fghf" hidden="1">'[3]#REF'!#REF!</definedName>
    <definedName name="Gan_R" localSheetId="1">'2-Kosten per locatie'!Gan_R</definedName>
    <definedName name="Gan_R">'2-Kosten per locatie'!Gan_R</definedName>
    <definedName name="gs" hidden="1">'[3]#REF'!#REF!</definedName>
    <definedName name="han" localSheetId="9" hidden="1">'[2]#REF'!#REF!</definedName>
    <definedName name="han" localSheetId="10" hidden="1">'[2]#REF'!#REF!</definedName>
    <definedName name="han" localSheetId="1" hidden="1">'[3]#REF'!#REF!</definedName>
    <definedName name="han" hidden="1">'[3]#REF'!#REF!</definedName>
    <definedName name="HTML_CodePage" hidden="1">1252</definedName>
    <definedName name="HTML_Control" localSheetId="1" hidden="1">{"'ma_vr'!$A$1:$AA$42"}</definedName>
    <definedName name="HTML_Control"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jh" hidden="1">'[3]#REF'!#REF!</definedName>
    <definedName name="Mutatiederdekwartaal" localSheetId="1" hidden="1">{"'ma_vr'!$A$1:$AA$42"}</definedName>
    <definedName name="Mutatiederdekwartaal" hidden="1">{"'ma_vr'!$A$1:$AA$42"}</definedName>
    <definedName name="NvB" hidden="1">'[4]#REF'!#REF!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1" i="2" l="1"/>
  <c r="W13" i="2"/>
  <c r="W14" i="2"/>
  <c r="W15" i="2"/>
  <c r="W16" i="2"/>
  <c r="W17" i="2"/>
  <c r="W18" i="2"/>
  <c r="W19" i="2"/>
  <c r="W20" i="2"/>
  <c r="W21" i="2"/>
  <c r="W22" i="2"/>
  <c r="W23" i="2"/>
  <c r="W24" i="2"/>
  <c r="W25" i="2"/>
  <c r="W26" i="2"/>
  <c r="W27" i="2"/>
  <c r="W28" i="2"/>
  <c r="W29" i="2"/>
  <c r="W30" i="2"/>
  <c r="W31" i="2"/>
  <c r="W32" i="2"/>
  <c r="W33" i="2"/>
  <c r="W46" i="2"/>
  <c r="W47" i="2"/>
  <c r="W56" i="2"/>
  <c r="W61" i="2"/>
  <c r="W62" i="2"/>
  <c r="W75" i="2"/>
  <c r="W88" i="2"/>
  <c r="W89" i="2"/>
  <c r="W90" i="2"/>
  <c r="W91" i="2"/>
  <c r="W104" i="2"/>
  <c r="W105" i="2"/>
  <c r="W106" i="2"/>
  <c r="W107" i="2"/>
  <c r="W108" i="2"/>
  <c r="W109" i="2"/>
  <c r="W110" i="2"/>
  <c r="W111" i="2"/>
  <c r="W112" i="2"/>
  <c r="W113" i="2"/>
  <c r="W114" i="2"/>
  <c r="W115" i="2"/>
  <c r="W116" i="2"/>
  <c r="W117" i="2"/>
  <c r="W118" i="2"/>
  <c r="W119" i="2"/>
  <c r="W120" i="2"/>
  <c r="W121" i="2"/>
  <c r="W122" i="2"/>
  <c r="W123" i="2"/>
  <c r="W124" i="2"/>
  <c r="W125" i="2"/>
  <c r="W126" i="2"/>
  <c r="W127" i="2"/>
  <c r="W128" i="2"/>
  <c r="W129" i="2"/>
  <c r="W130" i="2"/>
  <c r="W131" i="2"/>
  <c r="W132" i="2"/>
  <c r="W133" i="2"/>
  <c r="W134" i="2"/>
  <c r="W135" i="2"/>
  <c r="W136" i="2"/>
  <c r="W137" i="2"/>
  <c r="W138" i="2"/>
  <c r="W139" i="2"/>
  <c r="W140" i="2"/>
  <c r="W141" i="2"/>
  <c r="W142" i="2"/>
  <c r="W143" i="2"/>
  <c r="W144" i="2"/>
  <c r="W145" i="2"/>
  <c r="W146" i="2"/>
  <c r="W147" i="2"/>
  <c r="W148" i="2"/>
  <c r="W149" i="2"/>
  <c r="W150" i="2"/>
  <c r="W151" i="2"/>
  <c r="W152" i="2"/>
  <c r="W153" i="2"/>
  <c r="W154" i="2"/>
  <c r="W155" i="2"/>
  <c r="W156" i="2"/>
  <c r="W157" i="2"/>
  <c r="W158" i="2"/>
  <c r="W159" i="2"/>
  <c r="W160" i="2"/>
  <c r="W161" i="2"/>
  <c r="W162" i="2"/>
  <c r="W163" i="2"/>
  <c r="W164" i="2"/>
  <c r="W165" i="2"/>
  <c r="W166" i="2"/>
  <c r="W167" i="2"/>
  <c r="W168" i="2"/>
  <c r="W169" i="2"/>
  <c r="W170" i="2"/>
  <c r="W171" i="2"/>
  <c r="W172" i="2"/>
  <c r="W173" i="2"/>
  <c r="W174" i="2"/>
  <c r="W175" i="2"/>
  <c r="W176" i="2"/>
  <c r="W177" i="2"/>
  <c r="W178" i="2"/>
  <c r="W179" i="2"/>
  <c r="W180" i="2"/>
  <c r="W181" i="2"/>
  <c r="W182" i="2"/>
  <c r="W183" i="2"/>
  <c r="W184" i="2"/>
  <c r="W185" i="2"/>
  <c r="W186" i="2"/>
  <c r="W187" i="2"/>
  <c r="W188" i="2"/>
  <c r="W189" i="2"/>
  <c r="W190" i="2"/>
  <c r="W191" i="2"/>
  <c r="W192" i="2"/>
  <c r="W193" i="2"/>
  <c r="W194" i="2"/>
  <c r="W195" i="2"/>
  <c r="W196" i="2"/>
  <c r="W197" i="2"/>
  <c r="W198" i="2"/>
  <c r="W199" i="2"/>
  <c r="W200" i="2"/>
  <c r="W201" i="2"/>
  <c r="W202" i="2"/>
  <c r="W203" i="2"/>
  <c r="W204" i="2"/>
  <c r="W205" i="2"/>
  <c r="W206" i="2"/>
  <c r="W207" i="2"/>
  <c r="W208" i="2"/>
  <c r="W209" i="2"/>
  <c r="W210" i="2"/>
  <c r="W211" i="2"/>
  <c r="W212" i="2"/>
  <c r="W213" i="2"/>
  <c r="W214" i="2"/>
  <c r="W215" i="2"/>
  <c r="W216" i="2"/>
  <c r="W217" i="2"/>
  <c r="W218" i="2"/>
  <c r="W219" i="2"/>
  <c r="W220" i="2"/>
  <c r="W221" i="2"/>
  <c r="W222" i="2"/>
  <c r="W223" i="2"/>
  <c r="W224" i="2"/>
  <c r="W225" i="2"/>
  <c r="W226" i="2"/>
  <c r="W227" i="2"/>
  <c r="W228" i="2"/>
  <c r="W229" i="2"/>
  <c r="W230" i="2"/>
  <c r="W231" i="2"/>
  <c r="W232" i="2"/>
  <c r="W233" i="2"/>
  <c r="W234" i="2"/>
  <c r="W235" i="2"/>
  <c r="W236" i="2"/>
  <c r="W237" i="2"/>
  <c r="W238" i="2"/>
  <c r="W239" i="2"/>
  <c r="W240" i="2"/>
  <c r="W241" i="2"/>
  <c r="W242" i="2"/>
  <c r="W243" i="2"/>
  <c r="W244" i="2"/>
  <c r="W245" i="2"/>
  <c r="W246" i="2"/>
  <c r="W247" i="2"/>
  <c r="W248" i="2"/>
  <c r="W249" i="2"/>
  <c r="W250" i="2"/>
  <c r="W251" i="2"/>
  <c r="W252" i="2"/>
  <c r="W253" i="2"/>
  <c r="W254" i="2"/>
  <c r="W255" i="2"/>
  <c r="W256" i="2"/>
  <c r="W257" i="2"/>
  <c r="W258" i="2"/>
  <c r="W259" i="2"/>
  <c r="W260" i="2"/>
  <c r="W261" i="2"/>
  <c r="W262" i="2"/>
  <c r="W263" i="2"/>
  <c r="W264" i="2"/>
  <c r="W265" i="2"/>
  <c r="W266" i="2"/>
  <c r="W267" i="2"/>
  <c r="W268" i="2"/>
  <c r="W269" i="2"/>
  <c r="W270" i="2"/>
  <c r="W271" i="2"/>
  <c r="W272" i="2"/>
  <c r="W273" i="2"/>
  <c r="W274" i="2"/>
  <c r="W275" i="2"/>
  <c r="W276" i="2"/>
  <c r="W277" i="2"/>
  <c r="W278" i="2"/>
  <c r="W279" i="2"/>
  <c r="W280" i="2"/>
  <c r="W281" i="2"/>
  <c r="W282" i="2"/>
  <c r="W283" i="2"/>
  <c r="W284" i="2"/>
  <c r="W285" i="2"/>
  <c r="W286" i="2"/>
  <c r="W287" i="2"/>
  <c r="W288" i="2"/>
  <c r="W289" i="2"/>
  <c r="W290" i="2"/>
  <c r="W291" i="2"/>
  <c r="W292" i="2"/>
  <c r="W293" i="2"/>
  <c r="W294" i="2"/>
  <c r="W295" i="2"/>
  <c r="W296" i="2"/>
  <c r="W297" i="2"/>
  <c r="W298" i="2"/>
  <c r="W299" i="2"/>
  <c r="W300" i="2"/>
  <c r="W301" i="2"/>
  <c r="W302" i="2"/>
  <c r="W303" i="2"/>
  <c r="W304" i="2"/>
  <c r="W305" i="2"/>
  <c r="W306" i="2"/>
  <c r="W307" i="2"/>
  <c r="W308" i="2"/>
  <c r="W309" i="2"/>
  <c r="W310" i="2"/>
  <c r="W311" i="2"/>
  <c r="W312" i="2"/>
  <c r="W313" i="2"/>
  <c r="W314" i="2"/>
  <c r="W315" i="2"/>
  <c r="W316" i="2"/>
  <c r="W317" i="2"/>
  <c r="W318" i="2"/>
  <c r="W319" i="2"/>
  <c r="W320" i="2"/>
  <c r="W321" i="2"/>
  <c r="W322" i="2"/>
  <c r="W323" i="2"/>
  <c r="W324" i="2"/>
  <c r="W325" i="2"/>
  <c r="W326" i="2"/>
  <c r="W327" i="2"/>
  <c r="W328" i="2"/>
  <c r="W329" i="2"/>
  <c r="W330" i="2"/>
  <c r="W331" i="2"/>
  <c r="W332" i="2"/>
  <c r="W333" i="2"/>
  <c r="W334" i="2"/>
  <c r="W335" i="2"/>
  <c r="W336" i="2"/>
  <c r="W337" i="2"/>
  <c r="W338" i="2"/>
  <c r="W339" i="2"/>
  <c r="W340" i="2"/>
  <c r="W341" i="2"/>
  <c r="W342" i="2"/>
  <c r="W343" i="2"/>
  <c r="W344" i="2"/>
  <c r="W345" i="2"/>
  <c r="W346" i="2"/>
  <c r="W347" i="2"/>
  <c r="W348" i="2"/>
  <c r="W10" i="2"/>
  <c r="V16" i="2"/>
  <c r="V19" i="2"/>
  <c r="V20" i="2"/>
  <c r="V21" i="2"/>
  <c r="V22" i="2"/>
  <c r="V23" i="2"/>
  <c r="V24" i="2"/>
  <c r="V25" i="2"/>
  <c r="V26" i="2"/>
  <c r="V27" i="2"/>
  <c r="V113" i="2"/>
  <c r="V116" i="2"/>
  <c r="V156" i="2"/>
  <c r="V157" i="2"/>
  <c r="V169" i="2"/>
  <c r="V182" i="2"/>
  <c r="V195" i="2"/>
  <c r="V196" i="2"/>
  <c r="V203" i="2"/>
  <c r="V220" i="2"/>
  <c r="V221" i="2"/>
  <c r="V222" i="2"/>
  <c r="V226" i="2"/>
  <c r="V244" i="2"/>
  <c r="V245" i="2"/>
  <c r="V248" i="2"/>
  <c r="V249" i="2"/>
  <c r="V250" i="2"/>
  <c r="V251" i="2"/>
  <c r="V252" i="2"/>
  <c r="V253" i="2"/>
  <c r="V254" i="2"/>
  <c r="V255" i="2"/>
  <c r="V256" i="2"/>
  <c r="V257" i="2"/>
  <c r="V260" i="2"/>
  <c r="V261" i="2"/>
  <c r="V262" i="2"/>
  <c r="V263" i="2"/>
  <c r="V264" i="2"/>
  <c r="V265" i="2"/>
  <c r="V266" i="2"/>
  <c r="V267" i="2"/>
  <c r="V271" i="2"/>
  <c r="V272" i="2"/>
  <c r="V273" i="2"/>
  <c r="V274" i="2"/>
  <c r="V275" i="2"/>
  <c r="V276" i="2"/>
  <c r="V277" i="2"/>
  <c r="V278" i="2"/>
  <c r="V279" i="2"/>
  <c r="V280" i="2"/>
  <c r="V281" i="2"/>
  <c r="V282" i="2"/>
  <c r="V283" i="2"/>
  <c r="V284" i="2"/>
  <c r="V288" i="2"/>
  <c r="V289" i="2"/>
  <c r="V290" i="2"/>
  <c r="V291" i="2"/>
  <c r="V292" i="2"/>
  <c r="V293" i="2"/>
  <c r="V294" i="2"/>
  <c r="V295" i="2"/>
  <c r="V296" i="2"/>
  <c r="V297" i="2"/>
  <c r="V298" i="2"/>
  <c r="V299" i="2"/>
  <c r="V300" i="2"/>
  <c r="V301" i="2"/>
  <c r="V302" i="2"/>
  <c r="V303" i="2"/>
  <c r="V306" i="2"/>
  <c r="V307" i="2"/>
  <c r="V308" i="2"/>
  <c r="V309" i="2"/>
  <c r="V310" i="2"/>
  <c r="V311" i="2"/>
  <c r="V312" i="2"/>
  <c r="V313" i="2"/>
  <c r="V315" i="2"/>
  <c r="V316" i="2"/>
  <c r="V319" i="2"/>
  <c r="V320" i="2"/>
  <c r="V321" i="2"/>
  <c r="V322" i="2"/>
  <c r="V323" i="2"/>
  <c r="V324" i="2"/>
  <c r="V325" i="2"/>
  <c r="V326" i="2"/>
  <c r="V327" i="2"/>
  <c r="V328" i="2"/>
  <c r="V329" i="2"/>
  <c r="V330" i="2"/>
  <c r="V331" i="2"/>
  <c r="V332" i="2"/>
  <c r="V333" i="2"/>
  <c r="V334" i="2"/>
  <c r="V337" i="2"/>
  <c r="V338" i="2"/>
  <c r="V341" i="2"/>
  <c r="V342" i="2"/>
  <c r="V345" i="2"/>
  <c r="V348" i="2"/>
  <c r="U11" i="2"/>
  <c r="U13" i="2"/>
  <c r="U14" i="2"/>
  <c r="U15" i="2"/>
  <c r="U16" i="2"/>
  <c r="U17" i="2"/>
  <c r="U18" i="2"/>
  <c r="U19" i="2"/>
  <c r="U20" i="2"/>
  <c r="U21" i="2"/>
  <c r="U22" i="2"/>
  <c r="U23" i="2"/>
  <c r="U24" i="2"/>
  <c r="U25" i="2"/>
  <c r="U26" i="2"/>
  <c r="U27" i="2"/>
  <c r="U28" i="2"/>
  <c r="U29" i="2"/>
  <c r="U30" i="2"/>
  <c r="U31" i="2"/>
  <c r="U32" i="2"/>
  <c r="U33" i="2"/>
  <c r="U46" i="2"/>
  <c r="U47" i="2"/>
  <c r="U56" i="2"/>
  <c r="U61" i="2"/>
  <c r="U62" i="2"/>
  <c r="U75" i="2"/>
  <c r="U88" i="2"/>
  <c r="U89" i="2"/>
  <c r="U90" i="2"/>
  <c r="U91" i="2"/>
  <c r="U104" i="2"/>
  <c r="U105" i="2"/>
  <c r="U106" i="2"/>
  <c r="U107" i="2"/>
  <c r="U108" i="2"/>
  <c r="U109" i="2"/>
  <c r="U110" i="2"/>
  <c r="U111" i="2"/>
  <c r="U112" i="2"/>
  <c r="U113" i="2"/>
  <c r="U114" i="2"/>
  <c r="U115" i="2"/>
  <c r="U116" i="2"/>
  <c r="U117" i="2"/>
  <c r="U118" i="2"/>
  <c r="U119" i="2"/>
  <c r="U120" i="2"/>
  <c r="U121" i="2"/>
  <c r="U122" i="2"/>
  <c r="U123" i="2"/>
  <c r="U124" i="2"/>
  <c r="U125" i="2"/>
  <c r="U126" i="2"/>
  <c r="U127" i="2"/>
  <c r="U128" i="2"/>
  <c r="U129" i="2"/>
  <c r="U130" i="2"/>
  <c r="U131" i="2"/>
  <c r="U132" i="2"/>
  <c r="U133" i="2"/>
  <c r="U134" i="2"/>
  <c r="U135" i="2"/>
  <c r="U136" i="2"/>
  <c r="U137" i="2"/>
  <c r="U138" i="2"/>
  <c r="U139" i="2"/>
  <c r="U140" i="2"/>
  <c r="U141" i="2"/>
  <c r="U142" i="2"/>
  <c r="U143" i="2"/>
  <c r="U144" i="2"/>
  <c r="U145" i="2"/>
  <c r="U146" i="2"/>
  <c r="U147" i="2"/>
  <c r="U148" i="2"/>
  <c r="U149" i="2"/>
  <c r="U150" i="2"/>
  <c r="U151" i="2"/>
  <c r="U152" i="2"/>
  <c r="U153" i="2"/>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 r="U232"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5" i="2"/>
  <c r="U266"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U294" i="2"/>
  <c r="U295" i="2"/>
  <c r="U296" i="2"/>
  <c r="U297" i="2"/>
  <c r="U298" i="2"/>
  <c r="U299" i="2"/>
  <c r="U300" i="2"/>
  <c r="U301" i="2"/>
  <c r="U302" i="2"/>
  <c r="U303" i="2"/>
  <c r="U304" i="2"/>
  <c r="U305" i="2"/>
  <c r="U306" i="2"/>
  <c r="U307" i="2"/>
  <c r="U308" i="2"/>
  <c r="U309" i="2"/>
  <c r="U310" i="2"/>
  <c r="U311" i="2"/>
  <c r="U312" i="2"/>
  <c r="U313" i="2"/>
  <c r="U314" i="2"/>
  <c r="U315" i="2"/>
  <c r="U316" i="2"/>
  <c r="U317" i="2"/>
  <c r="U318" i="2"/>
  <c r="U319" i="2"/>
  <c r="U320" i="2"/>
  <c r="U321" i="2"/>
  <c r="U322" i="2"/>
  <c r="U323" i="2"/>
  <c r="U324" i="2"/>
  <c r="U325" i="2"/>
  <c r="U326" i="2"/>
  <c r="U327" i="2"/>
  <c r="U328" i="2"/>
  <c r="U329" i="2"/>
  <c r="U330" i="2"/>
  <c r="U331" i="2"/>
  <c r="U332" i="2"/>
  <c r="U333" i="2"/>
  <c r="U334" i="2"/>
  <c r="U335" i="2"/>
  <c r="U336" i="2"/>
  <c r="U337" i="2"/>
  <c r="U338" i="2"/>
  <c r="U339" i="2"/>
  <c r="U340" i="2"/>
  <c r="U341" i="2"/>
  <c r="U342" i="2"/>
  <c r="U343" i="2"/>
  <c r="U344" i="2"/>
  <c r="U345" i="2"/>
  <c r="U346" i="2"/>
  <c r="U347" i="2"/>
  <c r="U348" i="2"/>
  <c r="U10" i="2"/>
  <c r="T16" i="2"/>
  <c r="T19" i="2"/>
  <c r="T20" i="2"/>
  <c r="T21" i="2"/>
  <c r="T22" i="2"/>
  <c r="T23" i="2"/>
  <c r="T24" i="2"/>
  <c r="T25" i="2"/>
  <c r="T26" i="2"/>
  <c r="T27" i="2"/>
  <c r="T113" i="2"/>
  <c r="T116" i="2"/>
  <c r="T156" i="2"/>
  <c r="T157" i="2"/>
  <c r="T169" i="2"/>
  <c r="T182" i="2"/>
  <c r="T195" i="2"/>
  <c r="T196" i="2"/>
  <c r="T203" i="2"/>
  <c r="T220" i="2"/>
  <c r="T221" i="2"/>
  <c r="T222" i="2"/>
  <c r="T226" i="2"/>
  <c r="T244" i="2"/>
  <c r="T245" i="2"/>
  <c r="T248" i="2"/>
  <c r="T249" i="2"/>
  <c r="T250" i="2"/>
  <c r="T251" i="2"/>
  <c r="T252" i="2"/>
  <c r="T253" i="2"/>
  <c r="T254" i="2"/>
  <c r="T255" i="2"/>
  <c r="T256" i="2"/>
  <c r="T257" i="2"/>
  <c r="T260" i="2"/>
  <c r="T261" i="2"/>
  <c r="T262" i="2"/>
  <c r="T263" i="2"/>
  <c r="T264" i="2"/>
  <c r="T265" i="2"/>
  <c r="T266" i="2"/>
  <c r="T267" i="2"/>
  <c r="T271" i="2"/>
  <c r="T272" i="2"/>
  <c r="T273" i="2"/>
  <c r="T274" i="2"/>
  <c r="T275" i="2"/>
  <c r="T276" i="2"/>
  <c r="T277" i="2"/>
  <c r="T278" i="2"/>
  <c r="T279" i="2"/>
  <c r="T280" i="2"/>
  <c r="T281" i="2"/>
  <c r="T282" i="2"/>
  <c r="T283" i="2"/>
  <c r="T284" i="2"/>
  <c r="T288" i="2"/>
  <c r="T289" i="2"/>
  <c r="T290" i="2"/>
  <c r="T291" i="2"/>
  <c r="T292" i="2"/>
  <c r="T293" i="2"/>
  <c r="T294" i="2"/>
  <c r="T295" i="2"/>
  <c r="T296" i="2"/>
  <c r="T297" i="2"/>
  <c r="T298" i="2"/>
  <c r="T299" i="2"/>
  <c r="T300" i="2"/>
  <c r="T301" i="2"/>
  <c r="T302" i="2"/>
  <c r="T303" i="2"/>
  <c r="T306" i="2"/>
  <c r="T307" i="2"/>
  <c r="T308" i="2"/>
  <c r="T309" i="2"/>
  <c r="T310" i="2"/>
  <c r="T311" i="2"/>
  <c r="T312" i="2"/>
  <c r="T313" i="2"/>
  <c r="T315" i="2"/>
  <c r="T316" i="2"/>
  <c r="T319" i="2"/>
  <c r="T320" i="2"/>
  <c r="T321" i="2"/>
  <c r="T322" i="2"/>
  <c r="T323" i="2"/>
  <c r="T324" i="2"/>
  <c r="T325" i="2"/>
  <c r="T326" i="2"/>
  <c r="T327" i="2"/>
  <c r="T328" i="2"/>
  <c r="T329" i="2"/>
  <c r="T330" i="2"/>
  <c r="T331" i="2"/>
  <c r="T332" i="2"/>
  <c r="T333" i="2"/>
  <c r="T334" i="2"/>
  <c r="T337" i="2"/>
  <c r="T338" i="2"/>
  <c r="T341" i="2"/>
  <c r="T342" i="2"/>
  <c r="T345" i="2"/>
  <c r="T348" i="2"/>
  <c r="S11" i="2"/>
  <c r="S13" i="2"/>
  <c r="S14" i="2"/>
  <c r="S15" i="2"/>
  <c r="S16" i="2"/>
  <c r="S17" i="2"/>
  <c r="S18" i="2"/>
  <c r="S19" i="2"/>
  <c r="S20" i="2"/>
  <c r="S21" i="2"/>
  <c r="S22" i="2"/>
  <c r="S23" i="2"/>
  <c r="S24" i="2"/>
  <c r="S25" i="2"/>
  <c r="S26" i="2"/>
  <c r="S27" i="2"/>
  <c r="S28" i="2"/>
  <c r="S29" i="2"/>
  <c r="S30" i="2"/>
  <c r="S31" i="2"/>
  <c r="S32" i="2"/>
  <c r="S33" i="2"/>
  <c r="S46" i="2"/>
  <c r="S47" i="2"/>
  <c r="S56" i="2"/>
  <c r="S61" i="2"/>
  <c r="S62" i="2"/>
  <c r="S75" i="2"/>
  <c r="S88" i="2"/>
  <c r="S89" i="2"/>
  <c r="S90" i="2"/>
  <c r="S91"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S180" i="2"/>
  <c r="S181" i="2"/>
  <c r="S182" i="2"/>
  <c r="S183" i="2"/>
  <c r="S184" i="2"/>
  <c r="S185" i="2"/>
  <c r="S186" i="2"/>
  <c r="S187" i="2"/>
  <c r="S188" i="2"/>
  <c r="S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19" i="2"/>
  <c r="S220" i="2"/>
  <c r="S221" i="2"/>
  <c r="S222" i="2"/>
  <c r="S223" i="2"/>
  <c r="S224" i="2"/>
  <c r="S225" i="2"/>
  <c r="S226" i="2"/>
  <c r="S227" i="2"/>
  <c r="S228" i="2"/>
  <c r="S229" i="2"/>
  <c r="S230" i="2"/>
  <c r="S231" i="2"/>
  <c r="S232" i="2"/>
  <c r="S233" i="2"/>
  <c r="S234" i="2"/>
  <c r="S235" i="2"/>
  <c r="S236" i="2"/>
  <c r="S237" i="2"/>
  <c r="S238" i="2"/>
  <c r="S239" i="2"/>
  <c r="S240" i="2"/>
  <c r="S241" i="2"/>
  <c r="S242" i="2"/>
  <c r="S243" i="2"/>
  <c r="S244" i="2"/>
  <c r="S245" i="2"/>
  <c r="S246" i="2"/>
  <c r="S247" i="2"/>
  <c r="S248" i="2"/>
  <c r="S249" i="2"/>
  <c r="S250" i="2"/>
  <c r="S251" i="2"/>
  <c r="S252" i="2"/>
  <c r="S253" i="2"/>
  <c r="S254" i="2"/>
  <c r="S255" i="2"/>
  <c r="S256" i="2"/>
  <c r="S257" i="2"/>
  <c r="S258" i="2"/>
  <c r="S259" i="2"/>
  <c r="S260" i="2"/>
  <c r="S261" i="2"/>
  <c r="S262" i="2"/>
  <c r="S263" i="2"/>
  <c r="S264" i="2"/>
  <c r="S265" i="2"/>
  <c r="S266" i="2"/>
  <c r="S267" i="2"/>
  <c r="S268" i="2"/>
  <c r="S269" i="2"/>
  <c r="S270" i="2"/>
  <c r="S271" i="2"/>
  <c r="S272" i="2"/>
  <c r="S273" i="2"/>
  <c r="S274" i="2"/>
  <c r="S275" i="2"/>
  <c r="S276" i="2"/>
  <c r="S277" i="2"/>
  <c r="S278" i="2"/>
  <c r="S279" i="2"/>
  <c r="S280" i="2"/>
  <c r="S281" i="2"/>
  <c r="S282" i="2"/>
  <c r="S283" i="2"/>
  <c r="S284" i="2"/>
  <c r="S285" i="2"/>
  <c r="S286" i="2"/>
  <c r="S287" i="2"/>
  <c r="S288" i="2"/>
  <c r="S289" i="2"/>
  <c r="S290" i="2"/>
  <c r="S291" i="2"/>
  <c r="S292" i="2"/>
  <c r="S293" i="2"/>
  <c r="S294" i="2"/>
  <c r="S295" i="2"/>
  <c r="S296" i="2"/>
  <c r="S297" i="2"/>
  <c r="S298" i="2"/>
  <c r="S299" i="2"/>
  <c r="S300" i="2"/>
  <c r="S301" i="2"/>
  <c r="S302" i="2"/>
  <c r="S303" i="2"/>
  <c r="S304" i="2"/>
  <c r="S305" i="2"/>
  <c r="S306" i="2"/>
  <c r="S307" i="2"/>
  <c r="S308" i="2"/>
  <c r="S309" i="2"/>
  <c r="S310" i="2"/>
  <c r="S311" i="2"/>
  <c r="S312" i="2"/>
  <c r="S313" i="2"/>
  <c r="S314" i="2"/>
  <c r="S315" i="2"/>
  <c r="S316" i="2"/>
  <c r="S317" i="2"/>
  <c r="S318" i="2"/>
  <c r="S319" i="2"/>
  <c r="S320" i="2"/>
  <c r="S321" i="2"/>
  <c r="S322" i="2"/>
  <c r="S323" i="2"/>
  <c r="S324" i="2"/>
  <c r="S325" i="2"/>
  <c r="S326" i="2"/>
  <c r="S327" i="2"/>
  <c r="S328" i="2"/>
  <c r="S329" i="2"/>
  <c r="S330" i="2"/>
  <c r="S331" i="2"/>
  <c r="S332" i="2"/>
  <c r="S333" i="2"/>
  <c r="S334" i="2"/>
  <c r="S335" i="2"/>
  <c r="S336" i="2"/>
  <c r="S337" i="2"/>
  <c r="S338" i="2"/>
  <c r="S339" i="2"/>
  <c r="S340" i="2"/>
  <c r="S341" i="2"/>
  <c r="S342" i="2"/>
  <c r="S343" i="2"/>
  <c r="S344" i="2"/>
  <c r="S345" i="2"/>
  <c r="S346" i="2"/>
  <c r="S347" i="2"/>
  <c r="S348" i="2"/>
  <c r="S10" i="2"/>
  <c r="R19" i="2"/>
  <c r="R20" i="2"/>
  <c r="R21" i="2"/>
  <c r="R22" i="2"/>
  <c r="R23" i="2"/>
  <c r="R24" i="2"/>
  <c r="R25" i="2"/>
  <c r="R26" i="2"/>
  <c r="R27" i="2"/>
  <c r="R113" i="2"/>
  <c r="R116" i="2"/>
  <c r="R169" i="2"/>
  <c r="R195" i="2"/>
  <c r="R196" i="2"/>
  <c r="R203" i="2"/>
  <c r="R220" i="2"/>
  <c r="R226" i="2"/>
  <c r="R244" i="2"/>
  <c r="R245" i="2"/>
  <c r="R248" i="2"/>
  <c r="R249" i="2"/>
  <c r="R250" i="2"/>
  <c r="R251" i="2"/>
  <c r="R252" i="2"/>
  <c r="R253" i="2"/>
  <c r="R254" i="2"/>
  <c r="R255" i="2"/>
  <c r="R256" i="2"/>
  <c r="R257" i="2"/>
  <c r="R260" i="2"/>
  <c r="R261" i="2"/>
  <c r="R262" i="2"/>
  <c r="R263" i="2"/>
  <c r="R264" i="2"/>
  <c r="R265" i="2"/>
  <c r="R266" i="2"/>
  <c r="R267" i="2"/>
  <c r="R271" i="2"/>
  <c r="R272" i="2"/>
  <c r="R273" i="2"/>
  <c r="R274" i="2"/>
  <c r="R275" i="2"/>
  <c r="R276" i="2"/>
  <c r="R277" i="2"/>
  <c r="R278" i="2"/>
  <c r="R279" i="2"/>
  <c r="R280" i="2"/>
  <c r="R281" i="2"/>
  <c r="R282" i="2"/>
  <c r="R283" i="2"/>
  <c r="R284" i="2"/>
  <c r="R288" i="2"/>
  <c r="R289" i="2"/>
  <c r="R290" i="2"/>
  <c r="R291" i="2"/>
  <c r="R292" i="2"/>
  <c r="R293" i="2"/>
  <c r="R294" i="2"/>
  <c r="R295" i="2"/>
  <c r="R296" i="2"/>
  <c r="R297" i="2"/>
  <c r="R298" i="2"/>
  <c r="R299" i="2"/>
  <c r="R300" i="2"/>
  <c r="R301" i="2"/>
  <c r="R302" i="2"/>
  <c r="R303" i="2"/>
  <c r="R306" i="2"/>
  <c r="R307" i="2"/>
  <c r="R308" i="2"/>
  <c r="R309" i="2"/>
  <c r="R310" i="2"/>
  <c r="R311" i="2"/>
  <c r="R312" i="2"/>
  <c r="R313" i="2"/>
  <c r="R315" i="2"/>
  <c r="R316" i="2"/>
  <c r="R319" i="2"/>
  <c r="R320" i="2"/>
  <c r="R321" i="2"/>
  <c r="R322" i="2"/>
  <c r="R323" i="2"/>
  <c r="R324" i="2"/>
  <c r="R325" i="2"/>
  <c r="R326" i="2"/>
  <c r="R327" i="2"/>
  <c r="R328" i="2"/>
  <c r="R329" i="2"/>
  <c r="R330" i="2"/>
  <c r="R331" i="2"/>
  <c r="R332" i="2"/>
  <c r="R333" i="2"/>
  <c r="R334" i="2"/>
  <c r="R337" i="2"/>
  <c r="R338" i="2"/>
  <c r="B12" i="35"/>
  <c r="B13" i="35"/>
  <c r="B14" i="35"/>
  <c r="B15" i="35"/>
  <c r="B16" i="35"/>
  <c r="B17" i="35"/>
  <c r="B18" i="35"/>
  <c r="B19" i="35"/>
  <c r="B20" i="35"/>
  <c r="B21" i="35"/>
  <c r="B22" i="35"/>
  <c r="B23" i="35"/>
  <c r="B24" i="35"/>
  <c r="B25" i="35"/>
  <c r="B26" i="35"/>
  <c r="B27" i="35"/>
  <c r="B28" i="35"/>
  <c r="B11" i="35"/>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10" i="2"/>
  <c r="B28" i="37"/>
  <c r="B27" i="37"/>
  <c r="B26" i="37"/>
  <c r="B25" i="37"/>
  <c r="B24" i="37"/>
  <c r="B23" i="37"/>
  <c r="F14" i="35"/>
  <c r="G14" i="35" s="1"/>
  <c r="I14" i="35" s="1"/>
  <c r="F25" i="35" l="1"/>
  <c r="G25" i="35" s="1"/>
  <c r="I25" i="35" s="1"/>
  <c r="F22" i="35"/>
  <c r="G22" i="35" s="1"/>
  <c r="I22" i="35" s="1"/>
  <c r="F19" i="35"/>
  <c r="G19" i="35" s="1"/>
  <c r="I19" i="35" s="1"/>
  <c r="F13" i="35" l="1"/>
  <c r="G13" i="35" s="1"/>
  <c r="I13" i="35" s="1"/>
  <c r="F18" i="35"/>
  <c r="G18" i="35" s="1"/>
  <c r="I18" i="35" s="1"/>
  <c r="F12" i="35" l="1"/>
  <c r="G12" i="35" s="1"/>
  <c r="F28" i="35"/>
  <c r="G28" i="35" s="1"/>
  <c r="I28" i="35" s="1"/>
  <c r="F27" i="35"/>
  <c r="F26" i="35"/>
  <c r="G26" i="35" s="1"/>
  <c r="F24" i="35"/>
  <c r="G24" i="35" s="1"/>
  <c r="I24" i="35" s="1"/>
  <c r="F23" i="35"/>
  <c r="G23" i="35" s="1"/>
  <c r="I23" i="35" s="1"/>
  <c r="F21" i="35"/>
  <c r="G21" i="35" s="1"/>
  <c r="F20" i="35"/>
  <c r="G20" i="35" s="1"/>
  <c r="F17" i="35"/>
  <c r="G17" i="35" s="1"/>
  <c r="F16" i="35"/>
  <c r="G16" i="35" s="1"/>
  <c r="F15" i="35"/>
  <c r="G15" i="35" s="1"/>
  <c r="F11" i="35"/>
  <c r="G27" i="35" l="1"/>
  <c r="I27" i="35" s="1"/>
  <c r="I12" i="35"/>
  <c r="I21" i="35"/>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10" i="2"/>
  <c r="I348" i="2" l="1"/>
  <c r="I347" i="2"/>
  <c r="I346" i="2"/>
  <c r="I345" i="2"/>
  <c r="I344" i="2"/>
  <c r="I343" i="2"/>
  <c r="I341" i="2"/>
  <c r="I340" i="2"/>
  <c r="I339" i="2"/>
  <c r="I338" i="2"/>
  <c r="I337" i="2"/>
  <c r="I336" i="2"/>
  <c r="I335" i="2"/>
  <c r="I334" i="2"/>
  <c r="I332" i="2"/>
  <c r="I331" i="2"/>
  <c r="I330" i="2"/>
  <c r="I329" i="2"/>
  <c r="I328" i="2"/>
  <c r="I327" i="2"/>
  <c r="I326" i="2"/>
  <c r="I325" i="2"/>
  <c r="I324" i="2"/>
  <c r="I323" i="2"/>
  <c r="I322" i="2"/>
  <c r="I321" i="2"/>
  <c r="I320" i="2"/>
  <c r="I319" i="2"/>
  <c r="I318" i="2"/>
  <c r="I317" i="2"/>
  <c r="I316" i="2"/>
  <c r="I315" i="2"/>
  <c r="I314" i="2"/>
  <c r="I313" i="2"/>
  <c r="I312" i="2"/>
  <c r="I311" i="2"/>
  <c r="I310" i="2"/>
  <c r="I309" i="2"/>
  <c r="I308" i="2"/>
  <c r="I307" i="2"/>
  <c r="I306" i="2"/>
  <c r="I305" i="2"/>
  <c r="I304" i="2"/>
  <c r="I303" i="2"/>
  <c r="I302" i="2"/>
  <c r="I301" i="2"/>
  <c r="I300" i="2"/>
  <c r="I299" i="2"/>
  <c r="I298" i="2"/>
  <c r="I297" i="2"/>
  <c r="I296" i="2"/>
  <c r="I295" i="2"/>
  <c r="I294" i="2"/>
  <c r="I293" i="2"/>
  <c r="I292" i="2"/>
  <c r="I291" i="2"/>
  <c r="I290" i="2"/>
  <c r="I289" i="2"/>
  <c r="I288" i="2"/>
  <c r="I287" i="2"/>
  <c r="I286" i="2"/>
  <c r="I285" i="2"/>
  <c r="I284" i="2"/>
  <c r="I283" i="2"/>
  <c r="I282" i="2"/>
  <c r="I281" i="2"/>
  <c r="I280" i="2"/>
  <c r="I279" i="2"/>
  <c r="I278" i="2"/>
  <c r="I277" i="2"/>
  <c r="I276" i="2"/>
  <c r="I275" i="2"/>
  <c r="I274" i="2"/>
  <c r="I273" i="2"/>
  <c r="I272" i="2"/>
  <c r="I271" i="2"/>
  <c r="I270" i="2"/>
  <c r="I269" i="2"/>
  <c r="I268" i="2"/>
  <c r="I267" i="2"/>
  <c r="I266" i="2"/>
  <c r="I265" i="2"/>
  <c r="I264" i="2"/>
  <c r="I263" i="2"/>
  <c r="I262" i="2"/>
  <c r="I261" i="2"/>
  <c r="I260" i="2"/>
  <c r="I259" i="2"/>
  <c r="I258" i="2"/>
  <c r="I257" i="2"/>
  <c r="I256" i="2"/>
  <c r="I255" i="2"/>
  <c r="I254" i="2"/>
  <c r="I253" i="2"/>
  <c r="I252" i="2"/>
  <c r="I251" i="2"/>
  <c r="I250" i="2"/>
  <c r="I249" i="2"/>
  <c r="I248" i="2"/>
  <c r="I247" i="2"/>
  <c r="I246" i="2"/>
  <c r="I245" i="2"/>
  <c r="I244" i="2"/>
  <c r="I243" i="2"/>
  <c r="I242" i="2"/>
  <c r="I241" i="2"/>
  <c r="I240" i="2"/>
  <c r="I239" i="2"/>
  <c r="I238" i="2"/>
  <c r="I237" i="2"/>
  <c r="I236" i="2"/>
  <c r="I235" i="2"/>
  <c r="I234" i="2"/>
  <c r="I233" i="2"/>
  <c r="I232" i="2"/>
  <c r="I231" i="2"/>
  <c r="I230" i="2"/>
  <c r="I229" i="2"/>
  <c r="I228" i="2"/>
  <c r="I227" i="2"/>
  <c r="I226" i="2"/>
  <c r="I225" i="2"/>
  <c r="I224" i="2"/>
  <c r="I223" i="2"/>
  <c r="I222" i="2"/>
  <c r="I221" i="2"/>
  <c r="I220" i="2"/>
  <c r="I219" i="2"/>
  <c r="I218" i="2"/>
  <c r="I217" i="2"/>
  <c r="I216" i="2"/>
  <c r="I215" i="2"/>
  <c r="I214" i="2"/>
  <c r="I213" i="2"/>
  <c r="I212" i="2"/>
  <c r="I211" i="2"/>
  <c r="I210" i="2"/>
  <c r="I209" i="2"/>
  <c r="I208" i="2"/>
  <c r="I207" i="2"/>
  <c r="I206" i="2"/>
  <c r="I205" i="2"/>
  <c r="I204" i="2"/>
  <c r="I203" i="2"/>
  <c r="I202" i="2"/>
  <c r="I201" i="2"/>
  <c r="I200" i="2"/>
  <c r="I199" i="2"/>
  <c r="I198" i="2"/>
  <c r="I197" i="2"/>
  <c r="I194" i="2"/>
  <c r="I193" i="2"/>
  <c r="I192" i="2"/>
  <c r="I191" i="2"/>
  <c r="I190" i="2"/>
  <c r="I189" i="2"/>
  <c r="I188" i="2"/>
  <c r="I187" i="2"/>
  <c r="I186" i="2"/>
  <c r="I183" i="2"/>
  <c r="I182" i="2"/>
  <c r="I181" i="2"/>
  <c r="I180" i="2"/>
  <c r="I177" i="2"/>
  <c r="I176" i="2"/>
  <c r="I175" i="2"/>
  <c r="I174" i="2"/>
  <c r="I173" i="2"/>
  <c r="I172" i="2"/>
  <c r="I171" i="2"/>
  <c r="I170" i="2"/>
  <c r="I169" i="2"/>
  <c r="I168" i="2"/>
  <c r="I167" i="2"/>
  <c r="I166" i="2"/>
  <c r="I165" i="2"/>
  <c r="I164" i="2"/>
  <c r="I163" i="2"/>
  <c r="I162" i="2"/>
  <c r="I161" i="2"/>
  <c r="I160" i="2"/>
  <c r="I159" i="2"/>
  <c r="I158" i="2"/>
  <c r="I157" i="2"/>
  <c r="I156" i="2"/>
  <c r="I155" i="2"/>
  <c r="I154" i="2"/>
  <c r="I153" i="2"/>
  <c r="I152" i="2"/>
  <c r="I151" i="2"/>
  <c r="I150" i="2"/>
  <c r="I149" i="2"/>
  <c r="I148" i="2"/>
  <c r="I147" i="2"/>
  <c r="I146" i="2"/>
  <c r="I145" i="2"/>
  <c r="I144" i="2"/>
  <c r="I143" i="2"/>
  <c r="I142" i="2"/>
  <c r="I141" i="2"/>
  <c r="I140" i="2"/>
  <c r="I139" i="2"/>
  <c r="I138" i="2"/>
  <c r="I137" i="2"/>
  <c r="I136" i="2"/>
  <c r="I135" i="2"/>
  <c r="I134" i="2"/>
  <c r="I133" i="2"/>
  <c r="I132" i="2"/>
  <c r="I131" i="2"/>
  <c r="I130" i="2"/>
  <c r="I129" i="2"/>
  <c r="I128" i="2"/>
  <c r="I127" i="2"/>
  <c r="I126" i="2"/>
  <c r="I125" i="2"/>
  <c r="I124" i="2"/>
  <c r="I123" i="2"/>
  <c r="I122" i="2"/>
  <c r="I121" i="2"/>
  <c r="I120" i="2"/>
  <c r="I119" i="2"/>
  <c r="I118" i="2"/>
  <c r="I117" i="2"/>
  <c r="I116" i="2"/>
  <c r="I115" i="2"/>
  <c r="I114" i="2"/>
  <c r="I113"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16" i="35" l="1"/>
  <c r="I17" i="35"/>
  <c r="I20" i="35"/>
  <c r="F11" i="31"/>
  <c r="F12" i="31"/>
  <c r="F13" i="31"/>
  <c r="F14" i="31"/>
  <c r="F15" i="31"/>
  <c r="F16" i="31"/>
  <c r="N39" i="18" l="1"/>
  <c r="N38" i="18"/>
  <c r="L38" i="18"/>
  <c r="L37" i="18"/>
  <c r="J37" i="18"/>
  <c r="J36" i="18"/>
  <c r="N35" i="18"/>
  <c r="N34" i="18"/>
  <c r="L34" i="18"/>
  <c r="L33" i="18"/>
  <c r="K33" i="18"/>
  <c r="J33" i="18"/>
  <c r="I33" i="18"/>
  <c r="M33" i="18"/>
  <c r="N33" i="18"/>
  <c r="I34" i="18"/>
  <c r="J34" i="18"/>
  <c r="K34" i="18"/>
  <c r="M34" i="18"/>
  <c r="I35" i="18"/>
  <c r="J35" i="18"/>
  <c r="K35" i="18"/>
  <c r="L35" i="18"/>
  <c r="M35" i="18"/>
  <c r="I36" i="18"/>
  <c r="K36" i="18"/>
  <c r="L36" i="18"/>
  <c r="M36" i="18"/>
  <c r="N36" i="18"/>
  <c r="I37" i="18"/>
  <c r="K37" i="18"/>
  <c r="M37" i="18"/>
  <c r="N37" i="18"/>
  <c r="I38" i="18"/>
  <c r="J38" i="18"/>
  <c r="K38" i="18"/>
  <c r="M38" i="18"/>
  <c r="I39" i="18"/>
  <c r="J39" i="18"/>
  <c r="K39" i="18"/>
  <c r="L39" i="18"/>
  <c r="M39" i="18"/>
  <c r="AD27" i="2" l="1"/>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Y28" i="2"/>
  <c r="AA28" i="2"/>
  <c r="Y29" i="2"/>
  <c r="AA29" i="2"/>
  <c r="Y30" i="2"/>
  <c r="AA30" i="2"/>
  <c r="Y31" i="2"/>
  <c r="AA31" i="2"/>
  <c r="Y32" i="2"/>
  <c r="AA32" i="2"/>
  <c r="Y33" i="2"/>
  <c r="AA33" i="2"/>
  <c r="Y46" i="2"/>
  <c r="AA46" i="2"/>
  <c r="Y47" i="2"/>
  <c r="AA47" i="2"/>
  <c r="Y56" i="2"/>
  <c r="AA56" i="2"/>
  <c r="Y61" i="2"/>
  <c r="AA61" i="2"/>
  <c r="Y62" i="2"/>
  <c r="AA62" i="2"/>
  <c r="Y75" i="2"/>
  <c r="AA75" i="2"/>
  <c r="Y88" i="2"/>
  <c r="AA88" i="2"/>
  <c r="Y89" i="2"/>
  <c r="AA89" i="2"/>
  <c r="Y90" i="2"/>
  <c r="AA90" i="2"/>
  <c r="Y91" i="2"/>
  <c r="AA91" i="2"/>
  <c r="Y104" i="2"/>
  <c r="AA104" i="2"/>
  <c r="Y105" i="2"/>
  <c r="AA105" i="2"/>
  <c r="Y106" i="2"/>
  <c r="AA106" i="2"/>
  <c r="Y107" i="2"/>
  <c r="AA107" i="2"/>
  <c r="Y108" i="2"/>
  <c r="AA108" i="2"/>
  <c r="Y109" i="2"/>
  <c r="AA109" i="2"/>
  <c r="Y110" i="2"/>
  <c r="AA110" i="2"/>
  <c r="Y111" i="2"/>
  <c r="AA111" i="2"/>
  <c r="Y112" i="2"/>
  <c r="AA112" i="2"/>
  <c r="Y113" i="2"/>
  <c r="AA113" i="2"/>
  <c r="Y114" i="2"/>
  <c r="AA114" i="2"/>
  <c r="Y115" i="2"/>
  <c r="AA115" i="2"/>
  <c r="Y116" i="2"/>
  <c r="Z116" i="2"/>
  <c r="AA116" i="2"/>
  <c r="Y117" i="2"/>
  <c r="AA117" i="2"/>
  <c r="Y118" i="2"/>
  <c r="AA118" i="2"/>
  <c r="Y119" i="2"/>
  <c r="AA119" i="2"/>
  <c r="Y120" i="2"/>
  <c r="AA120" i="2"/>
  <c r="Y121" i="2"/>
  <c r="AA121" i="2"/>
  <c r="Y122" i="2"/>
  <c r="AA122" i="2"/>
  <c r="Y123" i="2"/>
  <c r="AA123" i="2"/>
  <c r="Y124" i="2"/>
  <c r="AA124" i="2"/>
  <c r="Y125" i="2"/>
  <c r="AA125" i="2"/>
  <c r="Y126" i="2"/>
  <c r="AA126" i="2"/>
  <c r="Y127" i="2"/>
  <c r="AA127" i="2"/>
  <c r="Y128" i="2"/>
  <c r="AA128" i="2"/>
  <c r="Y129" i="2"/>
  <c r="AA129" i="2"/>
  <c r="Y130" i="2"/>
  <c r="AA130" i="2"/>
  <c r="Y131" i="2"/>
  <c r="AA131" i="2"/>
  <c r="Y132" i="2"/>
  <c r="AA132" i="2"/>
  <c r="Y133" i="2"/>
  <c r="AA133" i="2"/>
  <c r="Y134" i="2"/>
  <c r="AA134" i="2"/>
  <c r="Y135" i="2"/>
  <c r="AA135" i="2"/>
  <c r="Y136" i="2"/>
  <c r="AA136" i="2"/>
  <c r="Y137" i="2"/>
  <c r="AA137" i="2"/>
  <c r="Y138" i="2"/>
  <c r="AA138" i="2"/>
  <c r="Y139" i="2"/>
  <c r="AA139" i="2"/>
  <c r="Y140" i="2"/>
  <c r="AA140" i="2"/>
  <c r="Y141" i="2"/>
  <c r="AA141" i="2"/>
  <c r="Y142" i="2"/>
  <c r="AA142" i="2"/>
  <c r="Y143" i="2"/>
  <c r="AA143" i="2"/>
  <c r="Y144" i="2"/>
  <c r="AA144" i="2"/>
  <c r="Y145" i="2"/>
  <c r="AA145" i="2"/>
  <c r="Y146" i="2"/>
  <c r="AA146" i="2"/>
  <c r="Y147" i="2"/>
  <c r="AA147" i="2"/>
  <c r="Y148" i="2"/>
  <c r="AA148" i="2"/>
  <c r="Y149" i="2"/>
  <c r="AA149" i="2"/>
  <c r="Y150" i="2"/>
  <c r="AA150" i="2"/>
  <c r="Y151" i="2"/>
  <c r="AA151" i="2"/>
  <c r="Y152" i="2"/>
  <c r="AA152" i="2"/>
  <c r="Y153" i="2"/>
  <c r="AA153" i="2"/>
  <c r="Y154" i="2"/>
  <c r="AA154" i="2"/>
  <c r="Y155" i="2"/>
  <c r="AA155" i="2"/>
  <c r="Y156" i="2"/>
  <c r="Z156" i="2"/>
  <c r="AA156" i="2"/>
  <c r="Y157" i="2"/>
  <c r="Z157" i="2"/>
  <c r="AA157" i="2"/>
  <c r="Y158" i="2"/>
  <c r="AA158" i="2"/>
  <c r="Y159" i="2"/>
  <c r="AA159" i="2"/>
  <c r="Y160" i="2"/>
  <c r="AA160" i="2"/>
  <c r="Y161" i="2"/>
  <c r="AA161" i="2"/>
  <c r="Y162" i="2"/>
  <c r="AA162" i="2"/>
  <c r="Y163" i="2"/>
  <c r="AA163" i="2"/>
  <c r="Y164" i="2"/>
  <c r="AA164" i="2"/>
  <c r="Y165" i="2"/>
  <c r="AA165" i="2"/>
  <c r="Y166" i="2"/>
  <c r="AA166" i="2"/>
  <c r="Y167" i="2"/>
  <c r="AA167" i="2"/>
  <c r="Y168" i="2"/>
  <c r="AA168" i="2"/>
  <c r="Y169" i="2"/>
  <c r="AA169" i="2"/>
  <c r="Y170" i="2"/>
  <c r="AA170" i="2"/>
  <c r="Y171" i="2"/>
  <c r="AA171" i="2"/>
  <c r="Y172" i="2"/>
  <c r="AA172" i="2"/>
  <c r="Y173" i="2"/>
  <c r="AA173" i="2"/>
  <c r="Y174" i="2"/>
  <c r="AA174" i="2"/>
  <c r="Y175" i="2"/>
  <c r="AA175" i="2"/>
  <c r="Y176" i="2"/>
  <c r="AA176" i="2"/>
  <c r="Y177" i="2"/>
  <c r="AA177" i="2"/>
  <c r="Y178" i="2"/>
  <c r="AA178" i="2"/>
  <c r="Y179" i="2"/>
  <c r="AA179" i="2"/>
  <c r="Y180" i="2"/>
  <c r="AA180" i="2"/>
  <c r="Y181" i="2"/>
  <c r="AA181" i="2"/>
  <c r="Y182" i="2"/>
  <c r="Z182" i="2"/>
  <c r="AA182" i="2"/>
  <c r="Y183" i="2"/>
  <c r="AA183" i="2"/>
  <c r="Y184" i="2"/>
  <c r="AA184" i="2"/>
  <c r="Y185" i="2"/>
  <c r="AA185" i="2"/>
  <c r="Y186" i="2"/>
  <c r="AA186" i="2"/>
  <c r="Y187" i="2"/>
  <c r="AA187" i="2"/>
  <c r="Y188" i="2"/>
  <c r="AA188" i="2"/>
  <c r="Y189" i="2"/>
  <c r="AA189" i="2"/>
  <c r="Y190" i="2"/>
  <c r="AA190" i="2"/>
  <c r="Y191" i="2"/>
  <c r="AA191" i="2"/>
  <c r="Y192" i="2"/>
  <c r="AA192" i="2"/>
  <c r="Y193" i="2"/>
  <c r="AA193" i="2"/>
  <c r="Y194" i="2"/>
  <c r="AA194" i="2"/>
  <c r="Y195" i="2"/>
  <c r="AA195" i="2"/>
  <c r="Y196" i="2"/>
  <c r="AA196" i="2"/>
  <c r="Y197" i="2"/>
  <c r="AA197" i="2"/>
  <c r="Y198" i="2"/>
  <c r="AA198" i="2"/>
  <c r="Y199" i="2"/>
  <c r="AA199" i="2"/>
  <c r="Y200" i="2"/>
  <c r="AA200" i="2"/>
  <c r="Y201" i="2"/>
  <c r="AA201" i="2"/>
  <c r="Y202" i="2"/>
  <c r="AA202" i="2"/>
  <c r="Y203" i="2"/>
  <c r="Z203" i="2"/>
  <c r="AA203" i="2"/>
  <c r="Y204" i="2"/>
  <c r="AA204" i="2"/>
  <c r="Y205" i="2"/>
  <c r="AA205" i="2"/>
  <c r="Y206" i="2"/>
  <c r="AA206" i="2"/>
  <c r="Y207" i="2"/>
  <c r="AA207" i="2"/>
  <c r="Y208" i="2"/>
  <c r="AA208" i="2"/>
  <c r="Y209" i="2"/>
  <c r="AA209" i="2"/>
  <c r="Y210" i="2"/>
  <c r="AA210" i="2"/>
  <c r="Y211" i="2"/>
  <c r="AA211" i="2"/>
  <c r="Y212" i="2"/>
  <c r="AA212" i="2"/>
  <c r="Y213" i="2"/>
  <c r="AA213" i="2"/>
  <c r="Y214" i="2"/>
  <c r="AA214" i="2"/>
  <c r="Y215" i="2"/>
  <c r="AA215" i="2"/>
  <c r="Y216" i="2"/>
  <c r="AA216" i="2"/>
  <c r="Y217" i="2"/>
  <c r="AA217" i="2"/>
  <c r="Y218" i="2"/>
  <c r="AA218" i="2"/>
  <c r="Y219" i="2"/>
  <c r="AA219" i="2"/>
  <c r="Y220" i="2"/>
  <c r="AA220" i="2"/>
  <c r="Y221" i="2"/>
  <c r="Z221" i="2"/>
  <c r="AA221" i="2"/>
  <c r="Y222" i="2"/>
  <c r="Z222" i="2"/>
  <c r="AA222" i="2"/>
  <c r="Y223" i="2"/>
  <c r="AA223" i="2"/>
  <c r="Y224" i="2"/>
  <c r="AA224" i="2"/>
  <c r="Y225" i="2"/>
  <c r="AA225" i="2"/>
  <c r="Y226" i="2"/>
  <c r="Z226" i="2"/>
  <c r="AA226" i="2"/>
  <c r="Y227" i="2"/>
  <c r="AA227" i="2"/>
  <c r="Y228" i="2"/>
  <c r="AA228" i="2"/>
  <c r="Y229" i="2"/>
  <c r="AA229" i="2"/>
  <c r="Y230" i="2"/>
  <c r="AA230" i="2"/>
  <c r="Y231" i="2"/>
  <c r="AA231" i="2"/>
  <c r="Y232" i="2"/>
  <c r="AA232" i="2"/>
  <c r="Y233" i="2"/>
  <c r="AA233" i="2"/>
  <c r="Y234" i="2"/>
  <c r="AA234" i="2"/>
  <c r="Y235" i="2"/>
  <c r="AA235" i="2"/>
  <c r="Y236" i="2"/>
  <c r="AA236" i="2"/>
  <c r="Y237" i="2"/>
  <c r="AA237" i="2"/>
  <c r="Y238" i="2"/>
  <c r="AA238" i="2"/>
  <c r="Y239" i="2"/>
  <c r="AA239" i="2"/>
  <c r="Y240" i="2"/>
  <c r="AA240" i="2"/>
  <c r="Y241" i="2"/>
  <c r="AA241" i="2"/>
  <c r="Y242" i="2"/>
  <c r="AA242" i="2"/>
  <c r="Y243" i="2"/>
  <c r="AA243" i="2"/>
  <c r="Y244" i="2"/>
  <c r="AA244" i="2"/>
  <c r="Y245" i="2"/>
  <c r="AA245" i="2"/>
  <c r="Y246" i="2"/>
  <c r="AA246" i="2"/>
  <c r="Y247" i="2"/>
  <c r="AA247" i="2"/>
  <c r="Y248" i="2"/>
  <c r="AA248" i="2"/>
  <c r="Y249" i="2"/>
  <c r="AA249" i="2"/>
  <c r="Y250" i="2"/>
  <c r="AA250" i="2"/>
  <c r="Y251" i="2"/>
  <c r="AA251" i="2"/>
  <c r="Y252" i="2"/>
  <c r="AA252" i="2"/>
  <c r="Y253" i="2"/>
  <c r="AA253" i="2"/>
  <c r="Y254" i="2"/>
  <c r="AA254" i="2"/>
  <c r="Y255" i="2"/>
  <c r="AA255" i="2"/>
  <c r="Y256" i="2"/>
  <c r="AA256" i="2"/>
  <c r="Y257" i="2"/>
  <c r="AA257" i="2"/>
  <c r="Y258" i="2"/>
  <c r="AA258" i="2"/>
  <c r="Y259" i="2"/>
  <c r="AA259" i="2"/>
  <c r="Y260" i="2"/>
  <c r="AA260" i="2"/>
  <c r="Y261" i="2"/>
  <c r="AA261" i="2"/>
  <c r="Y262" i="2"/>
  <c r="AA262" i="2"/>
  <c r="Y263" i="2"/>
  <c r="AA263" i="2"/>
  <c r="Y264" i="2"/>
  <c r="AA264" i="2"/>
  <c r="Y265" i="2"/>
  <c r="AA265" i="2"/>
  <c r="Y266" i="2"/>
  <c r="AA266" i="2"/>
  <c r="Y267" i="2"/>
  <c r="AA267" i="2"/>
  <c r="Y268" i="2"/>
  <c r="AA268" i="2"/>
  <c r="Y269" i="2"/>
  <c r="AA269" i="2"/>
  <c r="Y270" i="2"/>
  <c r="AA270" i="2"/>
  <c r="Y271" i="2"/>
  <c r="AA271" i="2"/>
  <c r="Y272" i="2"/>
  <c r="AA272" i="2"/>
  <c r="Y273" i="2"/>
  <c r="AA273" i="2"/>
  <c r="Y274" i="2"/>
  <c r="AA274" i="2"/>
  <c r="Y275" i="2"/>
  <c r="AA275" i="2"/>
  <c r="Y276" i="2"/>
  <c r="AA276" i="2"/>
  <c r="Y277" i="2"/>
  <c r="AA277" i="2"/>
  <c r="Y278" i="2"/>
  <c r="AA278" i="2"/>
  <c r="Y279" i="2"/>
  <c r="AA279" i="2"/>
  <c r="Y280" i="2"/>
  <c r="AA280" i="2"/>
  <c r="Y281" i="2"/>
  <c r="AA281" i="2"/>
  <c r="Y282" i="2"/>
  <c r="AA282" i="2"/>
  <c r="Y283" i="2"/>
  <c r="AA283" i="2"/>
  <c r="Y284" i="2"/>
  <c r="AA284" i="2"/>
  <c r="Y285" i="2"/>
  <c r="AA285" i="2"/>
  <c r="Y286" i="2"/>
  <c r="AA286" i="2"/>
  <c r="Y287" i="2"/>
  <c r="AA287" i="2"/>
  <c r="Y288" i="2"/>
  <c r="AA288" i="2"/>
  <c r="Y289" i="2"/>
  <c r="AA289" i="2"/>
  <c r="Y290" i="2"/>
  <c r="AA290" i="2"/>
  <c r="Y291" i="2"/>
  <c r="AA291" i="2"/>
  <c r="Y292" i="2"/>
  <c r="AA292" i="2"/>
  <c r="Y293" i="2"/>
  <c r="AA293" i="2"/>
  <c r="Y294" i="2"/>
  <c r="AA294" i="2"/>
  <c r="Y295" i="2"/>
  <c r="AA295" i="2"/>
  <c r="Y296" i="2"/>
  <c r="AA296" i="2"/>
  <c r="Y297" i="2"/>
  <c r="AA297" i="2"/>
  <c r="Y298" i="2"/>
  <c r="AA298" i="2"/>
  <c r="Y299" i="2"/>
  <c r="AA299" i="2"/>
  <c r="Y300" i="2"/>
  <c r="AA300" i="2"/>
  <c r="Y301" i="2"/>
  <c r="AA301" i="2"/>
  <c r="Y302" i="2"/>
  <c r="AA302" i="2"/>
  <c r="Y303" i="2"/>
  <c r="AA303" i="2"/>
  <c r="Y304" i="2"/>
  <c r="AA304" i="2"/>
  <c r="Y305" i="2"/>
  <c r="AA305" i="2"/>
  <c r="Y306" i="2"/>
  <c r="AA306" i="2"/>
  <c r="Y307" i="2"/>
  <c r="AA307" i="2"/>
  <c r="Y308" i="2"/>
  <c r="AA308" i="2"/>
  <c r="Y309" i="2"/>
  <c r="AA309" i="2"/>
  <c r="Y310" i="2"/>
  <c r="AA310" i="2"/>
  <c r="Y311" i="2"/>
  <c r="AA311" i="2"/>
  <c r="Y312" i="2"/>
  <c r="AA312" i="2"/>
  <c r="Y313" i="2"/>
  <c r="AA313" i="2"/>
  <c r="Y314" i="2"/>
  <c r="AA314" i="2"/>
  <c r="Y315" i="2"/>
  <c r="AA315" i="2"/>
  <c r="Y316" i="2"/>
  <c r="AA316" i="2"/>
  <c r="Y317" i="2"/>
  <c r="AA317" i="2"/>
  <c r="Y318" i="2"/>
  <c r="AA318" i="2"/>
  <c r="Y319" i="2"/>
  <c r="AA319" i="2"/>
  <c r="Y320" i="2"/>
  <c r="AA320" i="2"/>
  <c r="Y321" i="2"/>
  <c r="AA321" i="2"/>
  <c r="Y322" i="2"/>
  <c r="AA322" i="2"/>
  <c r="Y323" i="2"/>
  <c r="AA323" i="2"/>
  <c r="Y324" i="2"/>
  <c r="AA324" i="2"/>
  <c r="Y325" i="2"/>
  <c r="AA325" i="2"/>
  <c r="Y326" i="2"/>
  <c r="AA326" i="2"/>
  <c r="Y327" i="2"/>
  <c r="AA327" i="2"/>
  <c r="Y328" i="2"/>
  <c r="AA328" i="2"/>
  <c r="Y329" i="2"/>
  <c r="AA329" i="2"/>
  <c r="Y330" i="2"/>
  <c r="AA330" i="2"/>
  <c r="Y331" i="2"/>
  <c r="AA331" i="2"/>
  <c r="Y332" i="2"/>
  <c r="AA332" i="2"/>
  <c r="Y333" i="2"/>
  <c r="AA333" i="2"/>
  <c r="Y334" i="2"/>
  <c r="AA334" i="2"/>
  <c r="Y335" i="2"/>
  <c r="AA335" i="2"/>
  <c r="Y336" i="2"/>
  <c r="AA336" i="2"/>
  <c r="Y337" i="2"/>
  <c r="AA337" i="2"/>
  <c r="Y338" i="2"/>
  <c r="Z338" i="2"/>
  <c r="AA338" i="2"/>
  <c r="Y339" i="2"/>
  <c r="AA339" i="2"/>
  <c r="Y340" i="2"/>
  <c r="AA340" i="2"/>
  <c r="Y341" i="2"/>
  <c r="Z341" i="2"/>
  <c r="AA341" i="2"/>
  <c r="Y342" i="2"/>
  <c r="Z342" i="2"/>
  <c r="AA342" i="2"/>
  <c r="Y343" i="2"/>
  <c r="AA343" i="2"/>
  <c r="Y344" i="2"/>
  <c r="AA344" i="2"/>
  <c r="Y345" i="2"/>
  <c r="Z345" i="2"/>
  <c r="AA345" i="2"/>
  <c r="Y346" i="2"/>
  <c r="AA346" i="2"/>
  <c r="Y347" i="2"/>
  <c r="AA347" i="2"/>
  <c r="Y348" i="2"/>
  <c r="Z348" i="2"/>
  <c r="AA348" i="2"/>
  <c r="B4" i="41" l="1"/>
  <c r="B3" i="41"/>
  <c r="B8" i="42"/>
  <c r="A8" i="42"/>
  <c r="B7" i="42"/>
  <c r="A7" i="42"/>
  <c r="B6" i="42"/>
  <c r="A6" i="42"/>
  <c r="B5" i="42"/>
  <c r="A5" i="42"/>
  <c r="B4" i="42"/>
  <c r="A4" i="42"/>
  <c r="B3" i="42"/>
  <c r="A3" i="42"/>
  <c r="B1" i="41" l="1"/>
  <c r="B2" i="41"/>
  <c r="K52" i="38" l="1"/>
  <c r="K60" i="38" l="1"/>
  <c r="K59" i="38"/>
  <c r="K58" i="38"/>
  <c r="K57" i="38"/>
  <c r="K56" i="38"/>
  <c r="K55" i="38"/>
  <c r="K54" i="38"/>
  <c r="K53" i="38"/>
  <c r="K51" i="38"/>
  <c r="K50" i="38"/>
  <c r="B3" i="35" l="1"/>
  <c r="B5" i="35"/>
  <c r="B6" i="35"/>
  <c r="B7" i="35"/>
  <c r="B8" i="35"/>
  <c r="B4" i="35"/>
  <c r="A4" i="35"/>
  <c r="A5" i="35"/>
  <c r="A6" i="35"/>
  <c r="A7" i="35"/>
  <c r="A8" i="35"/>
  <c r="A3" i="35"/>
  <c r="B5" i="5"/>
  <c r="B6" i="5"/>
  <c r="B7" i="5"/>
  <c r="B8" i="5"/>
  <c r="B3" i="5"/>
  <c r="A4" i="5"/>
  <c r="A5" i="5"/>
  <c r="A6" i="5"/>
  <c r="A7" i="5"/>
  <c r="A8" i="5"/>
  <c r="A3" i="5"/>
  <c r="B3" i="31"/>
  <c r="B5" i="31"/>
  <c r="B6" i="31"/>
  <c r="B7" i="31"/>
  <c r="B8" i="31"/>
  <c r="A4" i="31"/>
  <c r="A5" i="31"/>
  <c r="A6" i="31"/>
  <c r="A7" i="31"/>
  <c r="A8" i="31"/>
  <c r="A3" i="31"/>
  <c r="B3" i="38"/>
  <c r="B5" i="38"/>
  <c r="B6" i="38"/>
  <c r="B7" i="38"/>
  <c r="B8" i="38"/>
  <c r="A4" i="38"/>
  <c r="A5" i="38"/>
  <c r="A6" i="38"/>
  <c r="A7" i="38"/>
  <c r="A8" i="38"/>
  <c r="A3" i="38"/>
  <c r="B5" i="18"/>
  <c r="B6" i="18"/>
  <c r="B7" i="18"/>
  <c r="B8" i="18"/>
  <c r="A4" i="18"/>
  <c r="A5" i="18"/>
  <c r="A6" i="18"/>
  <c r="A7" i="18"/>
  <c r="A8" i="18"/>
  <c r="B3" i="18"/>
  <c r="A3" i="18"/>
  <c r="B8" i="17"/>
  <c r="B7" i="17"/>
  <c r="B6" i="17"/>
  <c r="B5" i="17"/>
  <c r="B3" i="17"/>
  <c r="A4" i="17"/>
  <c r="A5" i="17"/>
  <c r="A6" i="17"/>
  <c r="A7" i="17"/>
  <c r="A8" i="17"/>
  <c r="A3" i="17"/>
  <c r="AD11" i="2"/>
  <c r="AD12" i="2"/>
  <c r="AD13" i="2"/>
  <c r="AD14" i="2"/>
  <c r="AD15" i="2"/>
  <c r="AD16" i="2"/>
  <c r="AD17" i="2"/>
  <c r="AD18" i="2"/>
  <c r="AD19" i="2"/>
  <c r="AD20" i="2"/>
  <c r="AD21" i="2"/>
  <c r="AD22" i="2"/>
  <c r="AD23" i="2"/>
  <c r="AD24" i="2"/>
  <c r="AD25" i="2"/>
  <c r="AD26" i="2"/>
  <c r="AD10" i="2"/>
  <c r="H15" i="31"/>
  <c r="B6" i="28"/>
  <c r="B5" i="28"/>
  <c r="B3" i="28"/>
  <c r="A4" i="28"/>
  <c r="A5" i="28"/>
  <c r="A6" i="28"/>
  <c r="A3" i="28"/>
  <c r="B7" i="2"/>
  <c r="B6" i="2"/>
  <c r="B5" i="2"/>
  <c r="B4" i="2"/>
  <c r="B3" i="2"/>
  <c r="C7" i="2"/>
  <c r="C6" i="2"/>
  <c r="C5" i="2"/>
  <c r="C3" i="2"/>
  <c r="K54" i="18"/>
  <c r="K55" i="18"/>
  <c r="K56" i="18"/>
  <c r="K57" i="18"/>
  <c r="K58" i="18"/>
  <c r="K59" i="18"/>
  <c r="K60" i="18"/>
  <c r="K53" i="18"/>
  <c r="K51" i="18"/>
  <c r="K50" i="18"/>
  <c r="AB11" i="2" l="1"/>
  <c r="AB19" i="2"/>
  <c r="AB27" i="2"/>
  <c r="AB35" i="2"/>
  <c r="AB43" i="2"/>
  <c r="AB51" i="2"/>
  <c r="AB59" i="2"/>
  <c r="AB67" i="2"/>
  <c r="AB75" i="2"/>
  <c r="AB83" i="2"/>
  <c r="AB91" i="2"/>
  <c r="AB99" i="2"/>
  <c r="AB107" i="2"/>
  <c r="AB115" i="2"/>
  <c r="AB123" i="2"/>
  <c r="AB131" i="2"/>
  <c r="AB139" i="2"/>
  <c r="AB147" i="2"/>
  <c r="AB155" i="2"/>
  <c r="AB163" i="2"/>
  <c r="AB171" i="2"/>
  <c r="AB179" i="2"/>
  <c r="AB187" i="2"/>
  <c r="AB195" i="2"/>
  <c r="AB203" i="2"/>
  <c r="AB211" i="2"/>
  <c r="AB219" i="2"/>
  <c r="AB227" i="2"/>
  <c r="AB235" i="2"/>
  <c r="AB243" i="2"/>
  <c r="AB251" i="2"/>
  <c r="AB259" i="2"/>
  <c r="AB267" i="2"/>
  <c r="AB275" i="2"/>
  <c r="AB283" i="2"/>
  <c r="AB291" i="2"/>
  <c r="AB299" i="2"/>
  <c r="AB307" i="2"/>
  <c r="AB315" i="2"/>
  <c r="AB323" i="2"/>
  <c r="AB331" i="2"/>
  <c r="AB339" i="2"/>
  <c r="AB347" i="2"/>
  <c r="AB49" i="2"/>
  <c r="AB89" i="2"/>
  <c r="AB129" i="2"/>
  <c r="AB153" i="2"/>
  <c r="AB201" i="2"/>
  <c r="AB241" i="2"/>
  <c r="AB305" i="2"/>
  <c r="AB58" i="2"/>
  <c r="AB98" i="2"/>
  <c r="AB146" i="2"/>
  <c r="AB194" i="2"/>
  <c r="AB242" i="2"/>
  <c r="AB298" i="2"/>
  <c r="AB338" i="2"/>
  <c r="AB12" i="2"/>
  <c r="AB20" i="2"/>
  <c r="AB28" i="2"/>
  <c r="AB36" i="2"/>
  <c r="AB44" i="2"/>
  <c r="AB52" i="2"/>
  <c r="AB60" i="2"/>
  <c r="AB68" i="2"/>
  <c r="AB76" i="2"/>
  <c r="AB84" i="2"/>
  <c r="AB92" i="2"/>
  <c r="AB100" i="2"/>
  <c r="AB108" i="2"/>
  <c r="AB116" i="2"/>
  <c r="AB124" i="2"/>
  <c r="AB132" i="2"/>
  <c r="AB140" i="2"/>
  <c r="AB148" i="2"/>
  <c r="AB156" i="2"/>
  <c r="AB164" i="2"/>
  <c r="AB172" i="2"/>
  <c r="AB180" i="2"/>
  <c r="AB188" i="2"/>
  <c r="AB196" i="2"/>
  <c r="AB204" i="2"/>
  <c r="AB212" i="2"/>
  <c r="AB220" i="2"/>
  <c r="AB228" i="2"/>
  <c r="AB236" i="2"/>
  <c r="AB244" i="2"/>
  <c r="AB252" i="2"/>
  <c r="AB260" i="2"/>
  <c r="AB268" i="2"/>
  <c r="AB276" i="2"/>
  <c r="AB284" i="2"/>
  <c r="AB292" i="2"/>
  <c r="AB300" i="2"/>
  <c r="AB308" i="2"/>
  <c r="AB316" i="2"/>
  <c r="AB324" i="2"/>
  <c r="AB332" i="2"/>
  <c r="AB340" i="2"/>
  <c r="AB348" i="2"/>
  <c r="AB57" i="2"/>
  <c r="AB81" i="2"/>
  <c r="AB105" i="2"/>
  <c r="AB161" i="2"/>
  <c r="AB257" i="2"/>
  <c r="AB297" i="2"/>
  <c r="AB18" i="2"/>
  <c r="AB82" i="2"/>
  <c r="AB130" i="2"/>
  <c r="AB170" i="2"/>
  <c r="AB210" i="2"/>
  <c r="AB258" i="2"/>
  <c r="AB306" i="2"/>
  <c r="AB13" i="2"/>
  <c r="AB21" i="2"/>
  <c r="AB29" i="2"/>
  <c r="AB37" i="2"/>
  <c r="AB45" i="2"/>
  <c r="AB53" i="2"/>
  <c r="AB61" i="2"/>
  <c r="AB69" i="2"/>
  <c r="AB77" i="2"/>
  <c r="AB85" i="2"/>
  <c r="AB93" i="2"/>
  <c r="AB101" i="2"/>
  <c r="AB109" i="2"/>
  <c r="AB117" i="2"/>
  <c r="AB125" i="2"/>
  <c r="AB133" i="2"/>
  <c r="AB141" i="2"/>
  <c r="AB149" i="2"/>
  <c r="AB157" i="2"/>
  <c r="AB165" i="2"/>
  <c r="AB173" i="2"/>
  <c r="AB181" i="2"/>
  <c r="AB189" i="2"/>
  <c r="AB197" i="2"/>
  <c r="AB205" i="2"/>
  <c r="AB213" i="2"/>
  <c r="AB221" i="2"/>
  <c r="AB229" i="2"/>
  <c r="AB237" i="2"/>
  <c r="AB245" i="2"/>
  <c r="AB253" i="2"/>
  <c r="AB261" i="2"/>
  <c r="AB269" i="2"/>
  <c r="AB277" i="2"/>
  <c r="AB285" i="2"/>
  <c r="AB293" i="2"/>
  <c r="AB301" i="2"/>
  <c r="AB309" i="2"/>
  <c r="AB317" i="2"/>
  <c r="AB325" i="2"/>
  <c r="AB333" i="2"/>
  <c r="AB341" i="2"/>
  <c r="AB10" i="2"/>
  <c r="AB41" i="2"/>
  <c r="AB177" i="2"/>
  <c r="AB209" i="2"/>
  <c r="AB249" i="2"/>
  <c r="AB289" i="2"/>
  <c r="AB345" i="2"/>
  <c r="AB26" i="2"/>
  <c r="AB74" i="2"/>
  <c r="AB122" i="2"/>
  <c r="AB178" i="2"/>
  <c r="AB226" i="2"/>
  <c r="AB266" i="2"/>
  <c r="AB314" i="2"/>
  <c r="AB14" i="2"/>
  <c r="AB22" i="2"/>
  <c r="AB30" i="2"/>
  <c r="AB38" i="2"/>
  <c r="AB46" i="2"/>
  <c r="AB54" i="2"/>
  <c r="AB62" i="2"/>
  <c r="AB70" i="2"/>
  <c r="AB78" i="2"/>
  <c r="AB86" i="2"/>
  <c r="AB94" i="2"/>
  <c r="AB102" i="2"/>
  <c r="AB110" i="2"/>
  <c r="AB118" i="2"/>
  <c r="AB126" i="2"/>
  <c r="AB134" i="2"/>
  <c r="AB142" i="2"/>
  <c r="AB150" i="2"/>
  <c r="AB158" i="2"/>
  <c r="AB166" i="2"/>
  <c r="AB174" i="2"/>
  <c r="AB182" i="2"/>
  <c r="AB190" i="2"/>
  <c r="AB198" i="2"/>
  <c r="AB206" i="2"/>
  <c r="AB214" i="2"/>
  <c r="AB222" i="2"/>
  <c r="AB230" i="2"/>
  <c r="AB238" i="2"/>
  <c r="AB246" i="2"/>
  <c r="AB254" i="2"/>
  <c r="AB262" i="2"/>
  <c r="AB270" i="2"/>
  <c r="AB278" i="2"/>
  <c r="AB286" i="2"/>
  <c r="AB294" i="2"/>
  <c r="AB302" i="2"/>
  <c r="AB310" i="2"/>
  <c r="AB318" i="2"/>
  <c r="AB326" i="2"/>
  <c r="AB334" i="2"/>
  <c r="AB342" i="2"/>
  <c r="AB25" i="2"/>
  <c r="AB73" i="2"/>
  <c r="AB113" i="2"/>
  <c r="AB145" i="2"/>
  <c r="AB185" i="2"/>
  <c r="AB225" i="2"/>
  <c r="AB273" i="2"/>
  <c r="AB313" i="2"/>
  <c r="AB337" i="2"/>
  <c r="AB42" i="2"/>
  <c r="AB66" i="2"/>
  <c r="AB138" i="2"/>
  <c r="AB186" i="2"/>
  <c r="AB234" i="2"/>
  <c r="AB274" i="2"/>
  <c r="AB322" i="2"/>
  <c r="AB15" i="2"/>
  <c r="AB23" i="2"/>
  <c r="AB31" i="2"/>
  <c r="AB39" i="2"/>
  <c r="AB47" i="2"/>
  <c r="AB55" i="2"/>
  <c r="AB63" i="2"/>
  <c r="AB71" i="2"/>
  <c r="AB79" i="2"/>
  <c r="AB87" i="2"/>
  <c r="AB95" i="2"/>
  <c r="AB103" i="2"/>
  <c r="AB111" i="2"/>
  <c r="AB119" i="2"/>
  <c r="AB127" i="2"/>
  <c r="AB135" i="2"/>
  <c r="AB143" i="2"/>
  <c r="AB151" i="2"/>
  <c r="AB159" i="2"/>
  <c r="AB167" i="2"/>
  <c r="AB175" i="2"/>
  <c r="AB183" i="2"/>
  <c r="AB191" i="2"/>
  <c r="AB199" i="2"/>
  <c r="AB207" i="2"/>
  <c r="AB215" i="2"/>
  <c r="AB223" i="2"/>
  <c r="AB231" i="2"/>
  <c r="AB239" i="2"/>
  <c r="AB247" i="2"/>
  <c r="AB255" i="2"/>
  <c r="AB263" i="2"/>
  <c r="AB271" i="2"/>
  <c r="AB279" i="2"/>
  <c r="AB287" i="2"/>
  <c r="AB295" i="2"/>
  <c r="AB303" i="2"/>
  <c r="AB311" i="2"/>
  <c r="AB319" i="2"/>
  <c r="AB327" i="2"/>
  <c r="AB335" i="2"/>
  <c r="AB343" i="2"/>
  <c r="AB33" i="2"/>
  <c r="AB121" i="2"/>
  <c r="AB169" i="2"/>
  <c r="AB233" i="2"/>
  <c r="AB281" i="2"/>
  <c r="AB329" i="2"/>
  <c r="AB50" i="2"/>
  <c r="AB106" i="2"/>
  <c r="AB154" i="2"/>
  <c r="AB202" i="2"/>
  <c r="AB250" i="2"/>
  <c r="AB290" i="2"/>
  <c r="AB346" i="2"/>
  <c r="AB16" i="2"/>
  <c r="AB24" i="2"/>
  <c r="AB32" i="2"/>
  <c r="AB40" i="2"/>
  <c r="AB48" i="2"/>
  <c r="AB56" i="2"/>
  <c r="AB64" i="2"/>
  <c r="AB72" i="2"/>
  <c r="AB80" i="2"/>
  <c r="AB88" i="2"/>
  <c r="AB96" i="2"/>
  <c r="AB104" i="2"/>
  <c r="AB112" i="2"/>
  <c r="AB120" i="2"/>
  <c r="AB128" i="2"/>
  <c r="AB136" i="2"/>
  <c r="AB144" i="2"/>
  <c r="AB152" i="2"/>
  <c r="AB160" i="2"/>
  <c r="AB168" i="2"/>
  <c r="AB176" i="2"/>
  <c r="AB184" i="2"/>
  <c r="AB192" i="2"/>
  <c r="AB200" i="2"/>
  <c r="AB208" i="2"/>
  <c r="AB216" i="2"/>
  <c r="AB224" i="2"/>
  <c r="AB232" i="2"/>
  <c r="AB240" i="2"/>
  <c r="AB248" i="2"/>
  <c r="AB256" i="2"/>
  <c r="AB264" i="2"/>
  <c r="AB272" i="2"/>
  <c r="AB280" i="2"/>
  <c r="AB288" i="2"/>
  <c r="AB296" i="2"/>
  <c r="AB304" i="2"/>
  <c r="AB312" i="2"/>
  <c r="AB320" i="2"/>
  <c r="AB328" i="2"/>
  <c r="AB336" i="2"/>
  <c r="AB344" i="2"/>
  <c r="AB17" i="2"/>
  <c r="AB65" i="2"/>
  <c r="AB97" i="2"/>
  <c r="AB137" i="2"/>
  <c r="AB193" i="2"/>
  <c r="AB217" i="2"/>
  <c r="AB265" i="2"/>
  <c r="AB321" i="2"/>
  <c r="AB34" i="2"/>
  <c r="AB90" i="2"/>
  <c r="AB114" i="2"/>
  <c r="AB162" i="2"/>
  <c r="AB218" i="2"/>
  <c r="AB282" i="2"/>
  <c r="AB330" i="2"/>
  <c r="X32" i="2"/>
  <c r="R32" i="2" s="1"/>
  <c r="X36" i="2"/>
  <c r="R36" i="2" s="1"/>
  <c r="X43" i="2"/>
  <c r="R43" i="2" s="1"/>
  <c r="X52" i="2"/>
  <c r="R52" i="2" s="1"/>
  <c r="X57" i="2"/>
  <c r="R57" i="2" s="1"/>
  <c r="X66" i="2"/>
  <c r="R66" i="2" s="1"/>
  <c r="X73" i="2"/>
  <c r="R73" i="2" s="1"/>
  <c r="X79" i="2"/>
  <c r="R79" i="2" s="1"/>
  <c r="X87" i="2"/>
  <c r="R87" i="2" s="1"/>
  <c r="X37" i="2"/>
  <c r="R37" i="2" s="1"/>
  <c r="X53" i="2"/>
  <c r="R53" i="2" s="1"/>
  <c r="X62" i="2"/>
  <c r="R62" i="2" s="1"/>
  <c r="X67" i="2"/>
  <c r="R67" i="2" s="1"/>
  <c r="X74" i="2"/>
  <c r="R74" i="2" s="1"/>
  <c r="X80" i="2"/>
  <c r="R80" i="2" s="1"/>
  <c r="X95" i="2"/>
  <c r="R95" i="2" s="1"/>
  <c r="X102" i="2"/>
  <c r="R102" i="2" s="1"/>
  <c r="X106" i="2"/>
  <c r="R106" i="2" s="1"/>
  <c r="X118" i="2"/>
  <c r="R118" i="2" s="1"/>
  <c r="X126" i="2"/>
  <c r="R126" i="2" s="1"/>
  <c r="X134" i="2"/>
  <c r="R134" i="2" s="1"/>
  <c r="X142" i="2"/>
  <c r="R142" i="2" s="1"/>
  <c r="X150" i="2"/>
  <c r="R150" i="2" s="1"/>
  <c r="X160" i="2"/>
  <c r="R160" i="2" s="1"/>
  <c r="X168" i="2"/>
  <c r="R168" i="2" s="1"/>
  <c r="X176" i="2"/>
  <c r="R176" i="2" s="1"/>
  <c r="X189" i="2"/>
  <c r="R189" i="2" s="1"/>
  <c r="X197" i="2"/>
  <c r="R197" i="2" s="1"/>
  <c r="X210" i="2"/>
  <c r="R210" i="2" s="1"/>
  <c r="X218" i="2"/>
  <c r="R218" i="2" s="1"/>
  <c r="X233" i="2"/>
  <c r="R233" i="2" s="1"/>
  <c r="X241" i="2"/>
  <c r="R241" i="2" s="1"/>
  <c r="X249" i="2"/>
  <c r="X257" i="2"/>
  <c r="X265" i="2"/>
  <c r="X273" i="2"/>
  <c r="X281" i="2"/>
  <c r="X289" i="2"/>
  <c r="X297" i="2"/>
  <c r="X305" i="2"/>
  <c r="R305" i="2" s="1"/>
  <c r="X313" i="2"/>
  <c r="X321" i="2"/>
  <c r="X329" i="2"/>
  <c r="X337" i="2"/>
  <c r="X344" i="2"/>
  <c r="R344" i="2" s="1"/>
  <c r="X240" i="2"/>
  <c r="R240" i="2" s="1"/>
  <c r="X296" i="2"/>
  <c r="X336" i="2"/>
  <c r="R336" i="2" s="1"/>
  <c r="X30" i="2"/>
  <c r="R30" i="2" s="1"/>
  <c r="X38" i="2"/>
  <c r="R38" i="2" s="1"/>
  <c r="X44" i="2"/>
  <c r="R44" i="2" s="1"/>
  <c r="X48" i="2"/>
  <c r="R48" i="2" s="1"/>
  <c r="X54" i="2"/>
  <c r="R54" i="2" s="1"/>
  <c r="X58" i="2"/>
  <c r="R58" i="2" s="1"/>
  <c r="X75" i="2"/>
  <c r="R75" i="2" s="1"/>
  <c r="X81" i="2"/>
  <c r="R81" i="2" s="1"/>
  <c r="X88" i="2"/>
  <c r="R88" i="2" s="1"/>
  <c r="X103" i="2"/>
  <c r="R103" i="2" s="1"/>
  <c r="X109" i="2"/>
  <c r="R109" i="2" s="1"/>
  <c r="X116" i="2"/>
  <c r="X121" i="2"/>
  <c r="R121" i="2" s="1"/>
  <c r="X129" i="2"/>
  <c r="R129" i="2" s="1"/>
  <c r="X137" i="2"/>
  <c r="R137" i="2" s="1"/>
  <c r="X145" i="2"/>
  <c r="R145" i="2" s="1"/>
  <c r="X153" i="2"/>
  <c r="R153" i="2" s="1"/>
  <c r="X163" i="2"/>
  <c r="R163" i="2" s="1"/>
  <c r="X171" i="2"/>
  <c r="R171" i="2" s="1"/>
  <c r="X179" i="2"/>
  <c r="R179" i="2" s="1"/>
  <c r="X184" i="2"/>
  <c r="R184" i="2" s="1"/>
  <c r="X192" i="2"/>
  <c r="R192" i="2" s="1"/>
  <c r="X200" i="2"/>
  <c r="R200" i="2" s="1"/>
  <c r="X205" i="2"/>
  <c r="R205" i="2" s="1"/>
  <c r="X213" i="2"/>
  <c r="R213" i="2" s="1"/>
  <c r="X223" i="2"/>
  <c r="R223" i="2" s="1"/>
  <c r="X228" i="2"/>
  <c r="R228" i="2" s="1"/>
  <c r="X236" i="2"/>
  <c r="R236" i="2" s="1"/>
  <c r="X244" i="2"/>
  <c r="X252" i="2"/>
  <c r="X260" i="2"/>
  <c r="X268" i="2"/>
  <c r="R268" i="2" s="1"/>
  <c r="X276" i="2"/>
  <c r="X284" i="2"/>
  <c r="X292" i="2"/>
  <c r="X300" i="2"/>
  <c r="X308" i="2"/>
  <c r="X316" i="2"/>
  <c r="X324" i="2"/>
  <c r="X332" i="2"/>
  <c r="X40" i="2"/>
  <c r="R40" i="2" s="1"/>
  <c r="X89" i="2"/>
  <c r="R89" i="2" s="1"/>
  <c r="X110" i="2"/>
  <c r="R110" i="2" s="1"/>
  <c r="X146" i="2"/>
  <c r="R146" i="2" s="1"/>
  <c r="X164" i="2"/>
  <c r="R164" i="2" s="1"/>
  <c r="X180" i="2"/>
  <c r="R180" i="2" s="1"/>
  <c r="X201" i="2"/>
  <c r="R201" i="2" s="1"/>
  <c r="X224" i="2"/>
  <c r="R224" i="2" s="1"/>
  <c r="X245" i="2"/>
  <c r="X261" i="2"/>
  <c r="X277" i="2"/>
  <c r="X293" i="2"/>
  <c r="X325" i="2"/>
  <c r="X41" i="2"/>
  <c r="R41" i="2" s="1"/>
  <c r="X61" i="2"/>
  <c r="R61" i="2" s="1"/>
  <c r="X77" i="2"/>
  <c r="R77" i="2" s="1"/>
  <c r="X99" i="2"/>
  <c r="R99" i="2" s="1"/>
  <c r="X125" i="2"/>
  <c r="R125" i="2" s="1"/>
  <c r="X149" i="2"/>
  <c r="R149" i="2" s="1"/>
  <c r="X167" i="2"/>
  <c r="R167" i="2" s="1"/>
  <c r="X188" i="2"/>
  <c r="R188" i="2" s="1"/>
  <c r="X232" i="2"/>
  <c r="R232" i="2" s="1"/>
  <c r="X272" i="2"/>
  <c r="X320" i="2"/>
  <c r="X343" i="2"/>
  <c r="R343" i="2" s="1"/>
  <c r="X27" i="2"/>
  <c r="X33" i="2"/>
  <c r="R33" i="2" s="1"/>
  <c r="X45" i="2"/>
  <c r="R45" i="2" s="1"/>
  <c r="X49" i="2"/>
  <c r="R49" i="2" s="1"/>
  <c r="X55" i="2"/>
  <c r="R55" i="2" s="1"/>
  <c r="X59" i="2"/>
  <c r="R59" i="2" s="1"/>
  <c r="X68" i="2"/>
  <c r="R68" i="2" s="1"/>
  <c r="X82" i="2"/>
  <c r="R82" i="2" s="1"/>
  <c r="X91" i="2"/>
  <c r="R91" i="2" s="1"/>
  <c r="X96" i="2"/>
  <c r="R96" i="2" s="1"/>
  <c r="X104" i="2"/>
  <c r="R104" i="2" s="1"/>
  <c r="X112" i="2"/>
  <c r="R112" i="2" s="1"/>
  <c r="X124" i="2"/>
  <c r="R124" i="2" s="1"/>
  <c r="X132" i="2"/>
  <c r="R132" i="2" s="1"/>
  <c r="X140" i="2"/>
  <c r="R140" i="2" s="1"/>
  <c r="X148" i="2"/>
  <c r="R148" i="2" s="1"/>
  <c r="X158" i="2"/>
  <c r="R158" i="2" s="1"/>
  <c r="X166" i="2"/>
  <c r="R166" i="2" s="1"/>
  <c r="X174" i="2"/>
  <c r="R174" i="2" s="1"/>
  <c r="X187" i="2"/>
  <c r="R187" i="2" s="1"/>
  <c r="X195" i="2"/>
  <c r="X203" i="2"/>
  <c r="X208" i="2"/>
  <c r="R208" i="2" s="1"/>
  <c r="X216" i="2"/>
  <c r="R216" i="2" s="1"/>
  <c r="X226" i="2"/>
  <c r="X231" i="2"/>
  <c r="R231" i="2" s="1"/>
  <c r="X239" i="2"/>
  <c r="R239" i="2" s="1"/>
  <c r="X247" i="2"/>
  <c r="R247" i="2" s="1"/>
  <c r="X255" i="2"/>
  <c r="X263" i="2"/>
  <c r="X271" i="2"/>
  <c r="X279" i="2"/>
  <c r="X287" i="2"/>
  <c r="R287" i="2" s="1"/>
  <c r="X295" i="2"/>
  <c r="X303" i="2"/>
  <c r="X311" i="2"/>
  <c r="X319" i="2"/>
  <c r="X327" i="2"/>
  <c r="X335" i="2"/>
  <c r="R335" i="2" s="1"/>
  <c r="X340" i="2"/>
  <c r="R340" i="2" s="1"/>
  <c r="X347" i="2"/>
  <c r="R347" i="2" s="1"/>
  <c r="X50" i="2"/>
  <c r="R50" i="2" s="1"/>
  <c r="X64" i="2"/>
  <c r="R64" i="2" s="1"/>
  <c r="X76" i="2"/>
  <c r="R76" i="2" s="1"/>
  <c r="X122" i="2"/>
  <c r="R122" i="2" s="1"/>
  <c r="X138" i="2"/>
  <c r="R138" i="2" s="1"/>
  <c r="X193" i="2"/>
  <c r="R193" i="2" s="1"/>
  <c r="X206" i="2"/>
  <c r="R206" i="2" s="1"/>
  <c r="X237" i="2"/>
  <c r="R237" i="2" s="1"/>
  <c r="X269" i="2"/>
  <c r="R269" i="2" s="1"/>
  <c r="X309" i="2"/>
  <c r="X333" i="2"/>
  <c r="X65" i="2"/>
  <c r="R65" i="2" s="1"/>
  <c r="X92" i="2"/>
  <c r="R92" i="2" s="1"/>
  <c r="X113" i="2"/>
  <c r="X133" i="2"/>
  <c r="R133" i="2" s="1"/>
  <c r="X159" i="2"/>
  <c r="R159" i="2" s="1"/>
  <c r="X209" i="2"/>
  <c r="R209" i="2" s="1"/>
  <c r="X248" i="2"/>
  <c r="X280" i="2"/>
  <c r="X304" i="2"/>
  <c r="R304" i="2" s="1"/>
  <c r="X28" i="2"/>
  <c r="R28" i="2" s="1"/>
  <c r="X39" i="2"/>
  <c r="R39" i="2" s="1"/>
  <c r="X46" i="2"/>
  <c r="R46" i="2" s="1"/>
  <c r="X63" i="2"/>
  <c r="R63" i="2" s="1"/>
  <c r="X69" i="2"/>
  <c r="R69" i="2" s="1"/>
  <c r="X83" i="2"/>
  <c r="R83" i="2" s="1"/>
  <c r="X97" i="2"/>
  <c r="R97" i="2" s="1"/>
  <c r="X107" i="2"/>
  <c r="R107" i="2" s="1"/>
  <c r="X114" i="2"/>
  <c r="R114" i="2" s="1"/>
  <c r="X119" i="2"/>
  <c r="R119" i="2" s="1"/>
  <c r="X127" i="2"/>
  <c r="R127" i="2" s="1"/>
  <c r="X135" i="2"/>
  <c r="R135" i="2" s="1"/>
  <c r="X143" i="2"/>
  <c r="R143" i="2" s="1"/>
  <c r="X151" i="2"/>
  <c r="R151" i="2" s="1"/>
  <c r="X161" i="2"/>
  <c r="R161" i="2" s="1"/>
  <c r="X169" i="2"/>
  <c r="X177" i="2"/>
  <c r="R177" i="2" s="1"/>
  <c r="X190" i="2"/>
  <c r="R190" i="2" s="1"/>
  <c r="X198" i="2"/>
  <c r="R198" i="2" s="1"/>
  <c r="X211" i="2"/>
  <c r="R211" i="2" s="1"/>
  <c r="X219" i="2"/>
  <c r="R219" i="2" s="1"/>
  <c r="X234" i="2"/>
  <c r="R234" i="2" s="1"/>
  <c r="X242" i="2"/>
  <c r="R242" i="2" s="1"/>
  <c r="X250" i="2"/>
  <c r="X258" i="2"/>
  <c r="R258" i="2" s="1"/>
  <c r="X266" i="2"/>
  <c r="X274" i="2"/>
  <c r="X282" i="2"/>
  <c r="X290" i="2"/>
  <c r="X298" i="2"/>
  <c r="X306" i="2"/>
  <c r="X314" i="2"/>
  <c r="R314" i="2" s="1"/>
  <c r="X322" i="2"/>
  <c r="X330" i="2"/>
  <c r="X338" i="2"/>
  <c r="X31" i="2"/>
  <c r="R31" i="2" s="1"/>
  <c r="X56" i="2"/>
  <c r="R56" i="2" s="1"/>
  <c r="X60" i="2"/>
  <c r="R60" i="2" s="1"/>
  <c r="X70" i="2"/>
  <c r="R70" i="2" s="1"/>
  <c r="X84" i="2"/>
  <c r="R84" i="2" s="1"/>
  <c r="X98" i="2"/>
  <c r="R98" i="2" s="1"/>
  <c r="X130" i="2"/>
  <c r="R130" i="2" s="1"/>
  <c r="X154" i="2"/>
  <c r="R154" i="2" s="1"/>
  <c r="X172" i="2"/>
  <c r="R172" i="2" s="1"/>
  <c r="X185" i="2"/>
  <c r="R185" i="2" s="1"/>
  <c r="X214" i="2"/>
  <c r="R214" i="2" s="1"/>
  <c r="X229" i="2"/>
  <c r="R229" i="2" s="1"/>
  <c r="X253" i="2"/>
  <c r="X285" i="2"/>
  <c r="R285" i="2" s="1"/>
  <c r="X301" i="2"/>
  <c r="X317" i="2"/>
  <c r="R317" i="2" s="1"/>
  <c r="X34" i="2"/>
  <c r="R34" i="2" s="1"/>
  <c r="X51" i="2"/>
  <c r="R51" i="2" s="1"/>
  <c r="X71" i="2"/>
  <c r="R71" i="2" s="1"/>
  <c r="X85" i="2"/>
  <c r="R85" i="2" s="1"/>
  <c r="X105" i="2"/>
  <c r="R105" i="2" s="1"/>
  <c r="X117" i="2"/>
  <c r="R117" i="2" s="1"/>
  <c r="X141" i="2"/>
  <c r="R141" i="2" s="1"/>
  <c r="X175" i="2"/>
  <c r="R175" i="2" s="1"/>
  <c r="X196" i="2"/>
  <c r="X217" i="2"/>
  <c r="R217" i="2" s="1"/>
  <c r="X256" i="2"/>
  <c r="X288" i="2"/>
  <c r="X328" i="2"/>
  <c r="X29" i="2"/>
  <c r="R29" i="2" s="1"/>
  <c r="X35" i="2"/>
  <c r="R35" i="2" s="1"/>
  <c r="X42" i="2"/>
  <c r="R42" i="2" s="1"/>
  <c r="X47" i="2"/>
  <c r="R47" i="2" s="1"/>
  <c r="X72" i="2"/>
  <c r="R72" i="2" s="1"/>
  <c r="X78" i="2"/>
  <c r="R78" i="2" s="1"/>
  <c r="X86" i="2"/>
  <c r="R86" i="2" s="1"/>
  <c r="X93" i="2"/>
  <c r="R93" i="2" s="1"/>
  <c r="X100" i="2"/>
  <c r="R100" i="2" s="1"/>
  <c r="X108" i="2"/>
  <c r="R108" i="2" s="1"/>
  <c r="X115" i="2"/>
  <c r="R115" i="2" s="1"/>
  <c r="X120" i="2"/>
  <c r="R120" i="2" s="1"/>
  <c r="X128" i="2"/>
  <c r="R128" i="2" s="1"/>
  <c r="X136" i="2"/>
  <c r="R136" i="2" s="1"/>
  <c r="X144" i="2"/>
  <c r="R144" i="2" s="1"/>
  <c r="X152" i="2"/>
  <c r="R152" i="2" s="1"/>
  <c r="X162" i="2"/>
  <c r="R162" i="2" s="1"/>
  <c r="X170" i="2"/>
  <c r="R170" i="2" s="1"/>
  <c r="X178" i="2"/>
  <c r="R178" i="2" s="1"/>
  <c r="X183" i="2"/>
  <c r="R183" i="2" s="1"/>
  <c r="X191" i="2"/>
  <c r="R191" i="2" s="1"/>
  <c r="X199" i="2"/>
  <c r="R199" i="2" s="1"/>
  <c r="X204" i="2"/>
  <c r="R204" i="2" s="1"/>
  <c r="X212" i="2"/>
  <c r="R212" i="2" s="1"/>
  <c r="X220" i="2"/>
  <c r="X227" i="2"/>
  <c r="R227" i="2" s="1"/>
  <c r="X235" i="2"/>
  <c r="R235" i="2" s="1"/>
  <c r="X243" i="2"/>
  <c r="R243" i="2" s="1"/>
  <c r="X251" i="2"/>
  <c r="X259" i="2"/>
  <c r="R259" i="2" s="1"/>
  <c r="X267" i="2"/>
  <c r="X275" i="2"/>
  <c r="X283" i="2"/>
  <c r="X291" i="2"/>
  <c r="X299" i="2"/>
  <c r="X307" i="2"/>
  <c r="X315" i="2"/>
  <c r="X323" i="2"/>
  <c r="X331" i="2"/>
  <c r="X90" i="2"/>
  <c r="R90" i="2" s="1"/>
  <c r="X94" i="2"/>
  <c r="R94" i="2" s="1"/>
  <c r="X101" i="2"/>
  <c r="R101" i="2" s="1"/>
  <c r="X111" i="2"/>
  <c r="R111" i="2" s="1"/>
  <c r="X123" i="2"/>
  <c r="R123" i="2" s="1"/>
  <c r="X131" i="2"/>
  <c r="R131" i="2" s="1"/>
  <c r="X139" i="2"/>
  <c r="R139" i="2" s="1"/>
  <c r="X147" i="2"/>
  <c r="R147" i="2" s="1"/>
  <c r="X155" i="2"/>
  <c r="R155" i="2" s="1"/>
  <c r="X165" i="2"/>
  <c r="R165" i="2" s="1"/>
  <c r="X173" i="2"/>
  <c r="R173" i="2" s="1"/>
  <c r="X181" i="2"/>
  <c r="R181" i="2" s="1"/>
  <c r="X186" i="2"/>
  <c r="R186" i="2" s="1"/>
  <c r="X194" i="2"/>
  <c r="R194" i="2" s="1"/>
  <c r="X202" i="2"/>
  <c r="R202" i="2" s="1"/>
  <c r="X207" i="2"/>
  <c r="R207" i="2" s="1"/>
  <c r="X215" i="2"/>
  <c r="R215" i="2" s="1"/>
  <c r="X225" i="2"/>
  <c r="R225" i="2" s="1"/>
  <c r="X230" i="2"/>
  <c r="R230" i="2" s="1"/>
  <c r="X238" i="2"/>
  <c r="R238" i="2" s="1"/>
  <c r="X246" i="2"/>
  <c r="R246" i="2" s="1"/>
  <c r="X254" i="2"/>
  <c r="X262" i="2"/>
  <c r="X270" i="2"/>
  <c r="R270" i="2" s="1"/>
  <c r="X278" i="2"/>
  <c r="X286" i="2"/>
  <c r="R286" i="2" s="1"/>
  <c r="X294" i="2"/>
  <c r="X302" i="2"/>
  <c r="X310" i="2"/>
  <c r="X318" i="2"/>
  <c r="R318" i="2" s="1"/>
  <c r="X326" i="2"/>
  <c r="X334" i="2"/>
  <c r="X339" i="2"/>
  <c r="R339" i="2" s="1"/>
  <c r="X346" i="2"/>
  <c r="R346" i="2" s="1"/>
  <c r="X264" i="2"/>
  <c r="X312" i="2"/>
  <c r="X13" i="2"/>
  <c r="R13" i="2" s="1"/>
  <c r="X24" i="2"/>
  <c r="X11" i="2"/>
  <c r="R11" i="2" s="1"/>
  <c r="X19" i="2"/>
  <c r="X14" i="2"/>
  <c r="R14" i="2" s="1"/>
  <c r="X22" i="2"/>
  <c r="X17" i="2"/>
  <c r="R17" i="2" s="1"/>
  <c r="X25" i="2"/>
  <c r="X12" i="2"/>
  <c r="R12" i="2" s="1"/>
  <c r="X20" i="2"/>
  <c r="X15" i="2"/>
  <c r="R15" i="2" s="1"/>
  <c r="X23" i="2"/>
  <c r="X21" i="2"/>
  <c r="X26" i="2"/>
  <c r="X10" i="2"/>
  <c r="R10" i="2" s="1"/>
  <c r="X18" i="2"/>
  <c r="R18" i="2" s="1"/>
  <c r="E18" i="37"/>
  <c r="C17" i="37"/>
  <c r="J17" i="37"/>
  <c r="F18" i="37"/>
  <c r="C18" i="37"/>
  <c r="C19" i="37"/>
  <c r="F17" i="37"/>
  <c r="G18" i="37"/>
  <c r="J19" i="37"/>
  <c r="H17" i="37"/>
  <c r="H18" i="37"/>
  <c r="H19" i="37"/>
  <c r="I18" i="37"/>
  <c r="J18" i="37"/>
  <c r="E17" i="37"/>
  <c r="I17" i="37"/>
  <c r="I19" i="37"/>
  <c r="G17" i="37"/>
  <c r="G19" i="37"/>
  <c r="E19" i="37"/>
  <c r="F19" i="37"/>
  <c r="G16" i="37"/>
  <c r="F14" i="37"/>
  <c r="F16" i="37"/>
  <c r="G14" i="37"/>
  <c r="J15" i="37"/>
  <c r="H14" i="37"/>
  <c r="I15" i="37"/>
  <c r="I14" i="37"/>
  <c r="H15" i="37"/>
  <c r="J14" i="37"/>
  <c r="J16" i="37"/>
  <c r="G15" i="37"/>
  <c r="I16" i="37"/>
  <c r="F15" i="37"/>
  <c r="H16" i="37"/>
  <c r="E14" i="37"/>
  <c r="E15" i="37"/>
  <c r="E16" i="37"/>
  <c r="I30" i="38" l="1"/>
  <c r="I27" i="38"/>
  <c r="J27" i="38"/>
  <c r="K27" i="38"/>
  <c r="L27" i="38"/>
  <c r="M27" i="38"/>
  <c r="N27" i="38"/>
  <c r="I28" i="38"/>
  <c r="J28" i="38"/>
  <c r="K28" i="38"/>
  <c r="L28" i="38"/>
  <c r="M28" i="38"/>
  <c r="N28" i="38"/>
  <c r="I29" i="38"/>
  <c r="J29" i="38"/>
  <c r="K29" i="38"/>
  <c r="L29" i="38"/>
  <c r="M29" i="38"/>
  <c r="N29" i="38"/>
  <c r="AA8" i="2" l="1"/>
  <c r="AA68" i="2" l="1"/>
  <c r="AA53" i="2"/>
  <c r="AA86" i="2"/>
  <c r="AA85" i="2"/>
  <c r="AA67" i="2"/>
  <c r="AA103" i="2"/>
  <c r="AA52" i="2"/>
  <c r="AA39" i="2"/>
  <c r="AA72" i="2"/>
  <c r="AA59" i="2"/>
  <c r="AA87" i="2"/>
  <c r="AA48" i="2"/>
  <c r="AA40" i="2"/>
  <c r="AA60" i="2"/>
  <c r="AA65" i="2"/>
  <c r="AA93" i="2"/>
  <c r="AA92" i="2"/>
  <c r="AA97" i="2"/>
  <c r="AA43" i="2"/>
  <c r="AA66" i="2"/>
  <c r="AA64" i="2"/>
  <c r="AA41" i="2"/>
  <c r="AA101" i="2"/>
  <c r="AA49" i="2"/>
  <c r="AA100" i="2"/>
  <c r="AA84" i="2"/>
  <c r="AA70" i="2"/>
  <c r="AA99" i="2"/>
  <c r="AA44" i="2"/>
  <c r="AA71" i="2"/>
  <c r="AA77" i="2"/>
  <c r="AA38" i="2"/>
  <c r="AA76" i="2"/>
  <c r="AA34" i="2"/>
  <c r="AA55" i="2"/>
  <c r="AA36" i="2"/>
  <c r="AA63" i="2"/>
  <c r="AA96" i="2"/>
  <c r="AA42" i="2"/>
  <c r="AA73" i="2"/>
  <c r="AA27" i="2"/>
  <c r="AA45" i="2"/>
  <c r="AA58" i="2"/>
  <c r="AA102" i="2"/>
  <c r="AA78" i="2"/>
  <c r="AA94" i="2"/>
  <c r="AA35" i="2"/>
  <c r="AA79" i="2"/>
  <c r="AA95" i="2"/>
  <c r="AA74" i="2"/>
  <c r="AA57" i="2"/>
  <c r="AA51" i="2"/>
  <c r="AA83" i="2"/>
  <c r="AA98" i="2"/>
  <c r="AA54" i="2"/>
  <c r="AA69" i="2"/>
  <c r="AA81" i="2"/>
  <c r="AA37" i="2"/>
  <c r="AA82" i="2"/>
  <c r="AA80" i="2"/>
  <c r="AA50" i="2"/>
  <c r="AA22" i="2"/>
  <c r="AA25" i="2"/>
  <c r="AA20" i="2"/>
  <c r="AA21" i="2"/>
  <c r="AA24" i="2"/>
  <c r="AA13" i="2"/>
  <c r="AA18" i="2"/>
  <c r="AA11" i="2"/>
  <c r="AA23" i="2"/>
  <c r="AA15" i="2"/>
  <c r="AA12" i="2"/>
  <c r="AA14" i="2"/>
  <c r="AA16" i="2"/>
  <c r="AA19" i="2"/>
  <c r="AA17" i="2"/>
  <c r="AA26" i="2"/>
  <c r="AA10" i="2"/>
  <c r="A24" i="37"/>
  <c r="A25" i="37"/>
  <c r="A26" i="37"/>
  <c r="A27" i="37"/>
  <c r="A28" i="37"/>
  <c r="A23" i="37"/>
  <c r="U76" i="2" l="1"/>
  <c r="W76" i="2"/>
  <c r="U68" i="2"/>
  <c r="W68" i="2"/>
  <c r="U69" i="2"/>
  <c r="W69" i="2"/>
  <c r="U93" i="2"/>
  <c r="W93" i="2"/>
  <c r="U77" i="2"/>
  <c r="W77" i="2"/>
  <c r="U101" i="2"/>
  <c r="W101" i="2"/>
  <c r="U52" i="2"/>
  <c r="W52" i="2"/>
  <c r="U98" i="2"/>
  <c r="W98" i="2"/>
  <c r="U94" i="2"/>
  <c r="W94" i="2"/>
  <c r="U96" i="2"/>
  <c r="W96" i="2"/>
  <c r="U71" i="2"/>
  <c r="W71" i="2"/>
  <c r="U41" i="2"/>
  <c r="W41" i="2"/>
  <c r="U60" i="2"/>
  <c r="W60" i="2"/>
  <c r="U103" i="2"/>
  <c r="W103" i="2"/>
  <c r="U81" i="2"/>
  <c r="W81" i="2"/>
  <c r="U92" i="2"/>
  <c r="W92" i="2"/>
  <c r="U38" i="2"/>
  <c r="W38" i="2"/>
  <c r="U42" i="2"/>
  <c r="W42" i="2"/>
  <c r="U65" i="2"/>
  <c r="W65" i="2"/>
  <c r="U50" i="2"/>
  <c r="W50" i="2"/>
  <c r="U83" i="2"/>
  <c r="W83" i="2"/>
  <c r="U78" i="2"/>
  <c r="W78" i="2"/>
  <c r="U63" i="2"/>
  <c r="W63" i="2"/>
  <c r="U44" i="2"/>
  <c r="W44" i="2"/>
  <c r="U64" i="2"/>
  <c r="W64" i="2"/>
  <c r="U40" i="2"/>
  <c r="W40" i="2"/>
  <c r="U67" i="2"/>
  <c r="W67" i="2"/>
  <c r="U95" i="2"/>
  <c r="W95" i="2"/>
  <c r="U72" i="2"/>
  <c r="W72" i="2"/>
  <c r="U73" i="2"/>
  <c r="W73" i="2"/>
  <c r="U49" i="2"/>
  <c r="W49" i="2"/>
  <c r="U35" i="2"/>
  <c r="W35" i="2"/>
  <c r="U51" i="2"/>
  <c r="W51" i="2"/>
  <c r="U36" i="2"/>
  <c r="W36" i="2"/>
  <c r="U66" i="2"/>
  <c r="W66" i="2"/>
  <c r="U85" i="2"/>
  <c r="W85" i="2"/>
  <c r="U12" i="2"/>
  <c r="W12" i="2"/>
  <c r="U82" i="2"/>
  <c r="W82" i="2"/>
  <c r="U57" i="2"/>
  <c r="W57" i="2"/>
  <c r="U58" i="2"/>
  <c r="W58" i="2"/>
  <c r="U55" i="2"/>
  <c r="W55" i="2"/>
  <c r="U70" i="2"/>
  <c r="W70" i="2"/>
  <c r="U43" i="2"/>
  <c r="W43" i="2"/>
  <c r="U87" i="2"/>
  <c r="W87" i="2"/>
  <c r="U86" i="2"/>
  <c r="W86" i="2"/>
  <c r="U100" i="2"/>
  <c r="W100" i="2"/>
  <c r="U79" i="2"/>
  <c r="W79" i="2"/>
  <c r="U39" i="2"/>
  <c r="W39" i="2"/>
  <c r="U54" i="2"/>
  <c r="W54" i="2"/>
  <c r="U80" i="2"/>
  <c r="W80" i="2"/>
  <c r="U102" i="2"/>
  <c r="W102" i="2"/>
  <c r="U99" i="2"/>
  <c r="W99" i="2"/>
  <c r="U48" i="2"/>
  <c r="W48" i="2"/>
  <c r="U37" i="2"/>
  <c r="W37" i="2"/>
  <c r="U74" i="2"/>
  <c r="W74" i="2"/>
  <c r="U45" i="2"/>
  <c r="W45" i="2"/>
  <c r="U34" i="2"/>
  <c r="W34" i="2"/>
  <c r="U84" i="2"/>
  <c r="W84" i="2"/>
  <c r="U97" i="2"/>
  <c r="W97" i="2"/>
  <c r="U59" i="2"/>
  <c r="W59" i="2"/>
  <c r="U53" i="2"/>
  <c r="W53" i="2"/>
  <c r="Q28" i="37"/>
  <c r="R27" i="37"/>
  <c r="Q27" i="37"/>
  <c r="Q26" i="37"/>
  <c r="R26" i="37"/>
  <c r="C16" i="17"/>
  <c r="N30" i="38" l="1"/>
  <c r="M30" i="38"/>
  <c r="L30" i="38"/>
  <c r="K30" i="38"/>
  <c r="J30" i="38"/>
  <c r="J31" i="38" l="1"/>
  <c r="I31" i="38"/>
  <c r="M31" i="38"/>
  <c r="L31" i="38"/>
  <c r="I40" i="18"/>
  <c r="N40" i="18"/>
  <c r="M40" i="18"/>
  <c r="F22" i="28"/>
  <c r="F11" i="28"/>
  <c r="F12" i="28"/>
  <c r="F13" i="28"/>
  <c r="F14" i="28"/>
  <c r="F15" i="28"/>
  <c r="F16" i="28"/>
  <c r="F17" i="28"/>
  <c r="F18" i="28"/>
  <c r="F19" i="28"/>
  <c r="F20" i="28"/>
  <c r="F21" i="28"/>
  <c r="F10" i="28"/>
  <c r="N23" i="38"/>
  <c r="M23" i="38"/>
  <c r="L23" i="38"/>
  <c r="K23" i="38"/>
  <c r="J23" i="38"/>
  <c r="I23" i="38"/>
  <c r="B4" i="38"/>
  <c r="G11" i="35"/>
  <c r="Z8" i="2"/>
  <c r="Y8" i="2"/>
  <c r="B4" i="37"/>
  <c r="B4" i="5"/>
  <c r="B4" i="31"/>
  <c r="E30" i="35"/>
  <c r="N29" i="18"/>
  <c r="M29" i="18"/>
  <c r="L29" i="18"/>
  <c r="K29" i="18"/>
  <c r="J29" i="18"/>
  <c r="I29" i="18"/>
  <c r="H14" i="31"/>
  <c r="H16" i="31"/>
  <c r="B4" i="28"/>
  <c r="C4" i="2"/>
  <c r="B4" i="18"/>
  <c r="B4" i="17"/>
  <c r="B41" i="17"/>
  <c r="B47" i="17" s="1"/>
  <c r="B51" i="17" s="1"/>
  <c r="B52" i="17"/>
  <c r="X345" i="2" l="1"/>
  <c r="R345" i="2" s="1"/>
  <c r="X182" i="2"/>
  <c r="R182" i="2" s="1"/>
  <c r="K18" i="37" s="1"/>
  <c r="Q18" i="37" s="1"/>
  <c r="X348" i="2"/>
  <c r="R348" i="2" s="1"/>
  <c r="X221" i="2"/>
  <c r="R221" i="2" s="1"/>
  <c r="X342" i="2"/>
  <c r="R342" i="2" s="1"/>
  <c r="X341" i="2"/>
  <c r="R341" i="2" s="1"/>
  <c r="X16" i="2"/>
  <c r="R16" i="2" s="1"/>
  <c r="X156" i="2"/>
  <c r="R156" i="2" s="1"/>
  <c r="K17" i="37" s="1"/>
  <c r="Q17" i="37" s="1"/>
  <c r="X222" i="2"/>
  <c r="R222" i="2" s="1"/>
  <c r="X157" i="2"/>
  <c r="R157" i="2" s="1"/>
  <c r="Y51" i="2"/>
  <c r="S51" i="2" s="1"/>
  <c r="Y92" i="2"/>
  <c r="S92" i="2" s="1"/>
  <c r="Y60" i="2"/>
  <c r="S60" i="2" s="1"/>
  <c r="Y65" i="2"/>
  <c r="S65" i="2" s="1"/>
  <c r="Y53" i="2"/>
  <c r="S53" i="2" s="1"/>
  <c r="Y81" i="2"/>
  <c r="S81" i="2" s="1"/>
  <c r="Y49" i="2"/>
  <c r="S49" i="2" s="1"/>
  <c r="Y94" i="2"/>
  <c r="S94" i="2" s="1"/>
  <c r="Y93" i="2"/>
  <c r="S93" i="2" s="1"/>
  <c r="Y67" i="2"/>
  <c r="S67" i="2" s="1"/>
  <c r="Y39" i="2"/>
  <c r="S39" i="2" s="1"/>
  <c r="Y72" i="2"/>
  <c r="S72" i="2" s="1"/>
  <c r="Y86" i="2"/>
  <c r="S86" i="2" s="1"/>
  <c r="Y99" i="2"/>
  <c r="S99" i="2" s="1"/>
  <c r="Y40" i="2"/>
  <c r="S40" i="2" s="1"/>
  <c r="Y71" i="2"/>
  <c r="S71" i="2" s="1"/>
  <c r="Y38" i="2"/>
  <c r="S38" i="2" s="1"/>
  <c r="Y52" i="2"/>
  <c r="S52" i="2" s="1"/>
  <c r="Y59" i="2"/>
  <c r="S59" i="2" s="1"/>
  <c r="Y69" i="2"/>
  <c r="S69" i="2" s="1"/>
  <c r="Y36" i="2"/>
  <c r="S36" i="2" s="1"/>
  <c r="Y98" i="2"/>
  <c r="S98" i="2" s="1"/>
  <c r="Y35" i="2"/>
  <c r="S35" i="2" s="1"/>
  <c r="Y97" i="2"/>
  <c r="S97" i="2" s="1"/>
  <c r="Y27" i="2"/>
  <c r="Y74" i="2"/>
  <c r="S74" i="2" s="1"/>
  <c r="Y57" i="2"/>
  <c r="S57" i="2" s="1"/>
  <c r="Y43" i="2"/>
  <c r="S43" i="2" s="1"/>
  <c r="Y66" i="2"/>
  <c r="S66" i="2" s="1"/>
  <c r="Y41" i="2"/>
  <c r="S41" i="2" s="1"/>
  <c r="Y80" i="2"/>
  <c r="S80" i="2" s="1"/>
  <c r="Y42" i="2"/>
  <c r="S42" i="2" s="1"/>
  <c r="Y50" i="2"/>
  <c r="S50" i="2" s="1"/>
  <c r="Y70" i="2"/>
  <c r="S70" i="2" s="1"/>
  <c r="Y68" i="2"/>
  <c r="S68" i="2" s="1"/>
  <c r="Y55" i="2"/>
  <c r="S55" i="2" s="1"/>
  <c r="Y101" i="2"/>
  <c r="S101" i="2" s="1"/>
  <c r="Y102" i="2"/>
  <c r="S102" i="2" s="1"/>
  <c r="Y45" i="2"/>
  <c r="S45" i="2" s="1"/>
  <c r="Y96" i="2"/>
  <c r="S96" i="2" s="1"/>
  <c r="Y73" i="2"/>
  <c r="S73" i="2" s="1"/>
  <c r="Y103" i="2"/>
  <c r="S103" i="2" s="1"/>
  <c r="Y63" i="2"/>
  <c r="S63" i="2" s="1"/>
  <c r="Y37" i="2"/>
  <c r="S37" i="2" s="1"/>
  <c r="Y82" i="2"/>
  <c r="S82" i="2" s="1"/>
  <c r="Y76" i="2"/>
  <c r="S76" i="2" s="1"/>
  <c r="Y64" i="2"/>
  <c r="S64" i="2" s="1"/>
  <c r="Y87" i="2"/>
  <c r="S87" i="2" s="1"/>
  <c r="Y58" i="2"/>
  <c r="S58" i="2" s="1"/>
  <c r="Y79" i="2"/>
  <c r="S79" i="2" s="1"/>
  <c r="Y78" i="2"/>
  <c r="S78" i="2" s="1"/>
  <c r="Y54" i="2"/>
  <c r="S54" i="2" s="1"/>
  <c r="Y48" i="2"/>
  <c r="S48" i="2" s="1"/>
  <c r="Y44" i="2"/>
  <c r="S44" i="2" s="1"/>
  <c r="Y77" i="2"/>
  <c r="S77" i="2" s="1"/>
  <c r="Y84" i="2"/>
  <c r="S84" i="2" s="1"/>
  <c r="Y85" i="2"/>
  <c r="S85" i="2" s="1"/>
  <c r="Y83" i="2"/>
  <c r="S83" i="2" s="1"/>
  <c r="Y34" i="2"/>
  <c r="S34" i="2" s="1"/>
  <c r="Y95" i="2"/>
  <c r="S95" i="2" s="1"/>
  <c r="Y100" i="2"/>
  <c r="S100" i="2" s="1"/>
  <c r="Z85" i="2"/>
  <c r="Z103" i="2"/>
  <c r="Z155" i="2"/>
  <c r="Z149" i="2"/>
  <c r="Z93" i="2"/>
  <c r="Z114" i="2"/>
  <c r="Z228" i="2"/>
  <c r="Z326" i="2"/>
  <c r="Z323" i="2"/>
  <c r="Z314" i="2"/>
  <c r="Z263" i="2"/>
  <c r="Z343" i="2"/>
  <c r="Z40" i="2"/>
  <c r="Z171" i="2"/>
  <c r="Z337" i="2"/>
  <c r="Z215" i="2"/>
  <c r="Z277" i="2"/>
  <c r="Z335" i="2"/>
  <c r="Z344" i="2"/>
  <c r="Z194" i="2"/>
  <c r="Z191" i="2"/>
  <c r="Z256" i="2"/>
  <c r="Z161" i="2"/>
  <c r="Z255" i="2"/>
  <c r="Z68" i="2"/>
  <c r="Z224" i="2"/>
  <c r="Z265" i="2"/>
  <c r="Z142" i="2"/>
  <c r="Z310" i="2"/>
  <c r="Z307" i="2"/>
  <c r="Z51" i="2"/>
  <c r="Z234" i="2"/>
  <c r="Z280" i="2"/>
  <c r="Z311" i="2"/>
  <c r="Z201" i="2"/>
  <c r="Z153" i="2"/>
  <c r="Z257" i="2"/>
  <c r="Z212" i="2"/>
  <c r="Z204" i="2"/>
  <c r="Z125" i="2"/>
  <c r="Z302" i="2"/>
  <c r="Z299" i="2"/>
  <c r="Z47" i="2"/>
  <c r="Z172" i="2"/>
  <c r="Z143" i="2"/>
  <c r="Z309" i="2"/>
  <c r="Z239" i="2"/>
  <c r="Z232" i="2"/>
  <c r="Z324" i="2"/>
  <c r="Z249" i="2"/>
  <c r="Z37" i="2"/>
  <c r="Z98" i="2"/>
  <c r="Z96" i="2"/>
  <c r="Z289" i="2"/>
  <c r="Z264" i="2"/>
  <c r="Z101" i="2"/>
  <c r="Z170" i="2"/>
  <c r="Z175" i="2"/>
  <c r="Z211" i="2"/>
  <c r="Z209" i="2"/>
  <c r="Z295" i="2"/>
  <c r="Z164" i="2"/>
  <c r="Z137" i="2"/>
  <c r="Z241" i="2"/>
  <c r="Z100" i="2"/>
  <c r="Z340" i="2"/>
  <c r="Z73" i="2"/>
  <c r="Z258" i="2"/>
  <c r="Z286" i="2"/>
  <c r="Z108" i="2"/>
  <c r="Z86" i="2"/>
  <c r="Z92" i="2"/>
  <c r="Z52" i="2"/>
  <c r="Z117" i="2"/>
  <c r="Z184" i="2"/>
  <c r="Z271" i="2"/>
  <c r="Z281" i="2"/>
  <c r="Z262" i="2"/>
  <c r="Z259" i="2"/>
  <c r="Z229" i="2"/>
  <c r="Z250" i="2"/>
  <c r="Z148" i="2"/>
  <c r="Z109" i="2"/>
  <c r="Z273" i="2"/>
  <c r="Z67" i="2"/>
  <c r="Z29" i="2"/>
  <c r="Z267" i="2"/>
  <c r="Z91" i="2"/>
  <c r="Z210" i="2"/>
  <c r="Z131" i="2"/>
  <c r="Z136" i="2"/>
  <c r="Z60" i="2"/>
  <c r="Z65" i="2"/>
  <c r="Z195" i="2"/>
  <c r="Z320" i="2"/>
  <c r="Z276" i="2"/>
  <c r="Z189" i="2"/>
  <c r="Z39" i="2"/>
  <c r="Z270" i="2"/>
  <c r="Z246" i="2"/>
  <c r="Z243" i="2"/>
  <c r="Z72" i="2"/>
  <c r="Z185" i="2"/>
  <c r="Z151" i="2"/>
  <c r="Z333" i="2"/>
  <c r="Z247" i="2"/>
  <c r="Z332" i="2"/>
  <c r="Z88" i="2"/>
  <c r="Z176" i="2"/>
  <c r="Z266" i="2"/>
  <c r="Z253" i="2"/>
  <c r="Z238" i="2"/>
  <c r="Z235" i="2"/>
  <c r="Z196" i="2"/>
  <c r="Z31" i="2"/>
  <c r="Z124" i="2"/>
  <c r="Z260" i="2"/>
  <c r="Z81" i="2"/>
  <c r="Z168" i="2"/>
  <c r="Z300" i="2"/>
  <c r="Z80" i="2"/>
  <c r="Z294" i="2"/>
  <c r="Z115" i="2"/>
  <c r="Z317" i="2"/>
  <c r="Z135" i="2"/>
  <c r="Z269" i="2"/>
  <c r="Z231" i="2"/>
  <c r="Z316" i="2"/>
  <c r="Z75" i="2"/>
  <c r="Z160" i="2"/>
  <c r="Z87" i="2"/>
  <c r="Z33" i="2"/>
  <c r="Z334" i="2"/>
  <c r="Z113" i="2"/>
  <c r="Z48" i="2"/>
  <c r="Z225" i="2"/>
  <c r="Z283" i="2"/>
  <c r="Z99" i="2"/>
  <c r="Z71" i="2"/>
  <c r="Z38" i="2"/>
  <c r="Z190" i="2"/>
  <c r="Z218" i="2"/>
  <c r="Z202" i="2"/>
  <c r="Z199" i="2"/>
  <c r="Z288" i="2"/>
  <c r="Z169" i="2"/>
  <c r="Z138" i="2"/>
  <c r="Z82" i="2"/>
  <c r="Z284" i="2"/>
  <c r="Z197" i="2"/>
  <c r="Z119" i="2"/>
  <c r="Z105" i="2"/>
  <c r="Z89" i="2"/>
  <c r="Z318" i="2"/>
  <c r="Z315" i="2"/>
  <c r="Z78" i="2"/>
  <c r="Z306" i="2"/>
  <c r="Z97" i="2"/>
  <c r="Z122" i="2"/>
  <c r="Z140" i="2"/>
  <c r="Z163" i="2"/>
  <c r="Z118" i="2"/>
  <c r="Z275" i="2"/>
  <c r="Z158" i="2"/>
  <c r="Z152" i="2"/>
  <c r="Z186" i="2"/>
  <c r="Z183" i="2"/>
  <c r="Z217" i="2"/>
  <c r="Z56" i="2"/>
  <c r="Z83" i="2"/>
  <c r="Z187" i="2"/>
  <c r="Z272" i="2"/>
  <c r="Z268" i="2"/>
  <c r="Z30" i="2"/>
  <c r="Z121" i="2"/>
  <c r="Z28" i="2"/>
  <c r="Z181" i="2"/>
  <c r="Z178" i="2"/>
  <c r="Z290" i="2"/>
  <c r="Z69" i="2"/>
  <c r="Z64" i="2"/>
  <c r="Z205" i="2"/>
  <c r="Z336" i="2"/>
  <c r="Z106" i="2"/>
  <c r="Z206" i="2"/>
  <c r="Z54" i="2"/>
  <c r="Z230" i="2"/>
  <c r="Z291" i="2"/>
  <c r="Z154" i="2"/>
  <c r="Z174" i="2"/>
  <c r="Z188" i="2"/>
  <c r="Z252" i="2"/>
  <c r="Z296" i="2"/>
  <c r="Z102" i="2"/>
  <c r="Z32" i="2"/>
  <c r="Z330" i="2"/>
  <c r="Z236" i="2"/>
  <c r="Z331" i="2"/>
  <c r="Z261" i="2"/>
  <c r="Z134" i="2"/>
  <c r="Z165" i="2"/>
  <c r="Z220" i="2"/>
  <c r="Z35" i="2"/>
  <c r="Z128" i="2"/>
  <c r="Z298" i="2"/>
  <c r="Z120" i="2"/>
  <c r="Z313" i="2"/>
  <c r="Z36" i="2"/>
  <c r="Z162" i="2"/>
  <c r="Z214" i="2"/>
  <c r="Z132" i="2"/>
  <c r="Z301" i="2"/>
  <c r="Z129" i="2"/>
  <c r="Z147" i="2"/>
  <c r="Z144" i="2"/>
  <c r="Z70" i="2"/>
  <c r="Z126" i="2"/>
  <c r="Z254" i="2"/>
  <c r="Z62" i="2"/>
  <c r="Z110" i="2"/>
  <c r="Z76" i="2"/>
  <c r="Z59" i="2"/>
  <c r="Z213" i="2"/>
  <c r="Z208" i="2"/>
  <c r="Z55" i="2"/>
  <c r="Z322" i="2"/>
  <c r="Z325" i="2"/>
  <c r="Z292" i="2"/>
  <c r="Z130" i="2"/>
  <c r="Z46" i="2"/>
  <c r="Z287" i="2"/>
  <c r="Z308" i="2"/>
  <c r="Z233" i="2"/>
  <c r="Z79" i="2"/>
  <c r="Z251" i="2"/>
  <c r="Z321" i="2"/>
  <c r="Z312" i="2"/>
  <c r="Z180" i="2"/>
  <c r="Z200" i="2"/>
  <c r="Z177" i="2"/>
  <c r="Z146" i="2"/>
  <c r="Z27" i="2"/>
  <c r="Z327" i="2"/>
  <c r="Z216" i="2"/>
  <c r="Z219" i="2"/>
  <c r="Z278" i="2"/>
  <c r="Z63" i="2"/>
  <c r="Z133" i="2"/>
  <c r="Z245" i="2"/>
  <c r="Z44" i="2"/>
  <c r="Z242" i="2"/>
  <c r="Z319" i="2"/>
  <c r="Z77" i="2"/>
  <c r="Z123" i="2"/>
  <c r="Z53" i="2"/>
  <c r="Z111" i="2"/>
  <c r="Z145" i="2"/>
  <c r="Z227" i="2"/>
  <c r="Z305" i="2"/>
  <c r="Z274" i="2"/>
  <c r="Z159" i="2"/>
  <c r="Z166" i="2"/>
  <c r="Z167" i="2"/>
  <c r="Z244" i="2"/>
  <c r="Z58" i="2"/>
  <c r="Z150" i="2"/>
  <c r="Z193" i="2"/>
  <c r="Z173" i="2"/>
  <c r="Z50" i="2"/>
  <c r="Z49" i="2"/>
  <c r="Z248" i="2"/>
  <c r="Z42" i="2"/>
  <c r="Z127" i="2"/>
  <c r="Z297" i="2"/>
  <c r="Z279" i="2"/>
  <c r="Z84" i="2"/>
  <c r="Z139" i="2"/>
  <c r="Z179" i="2"/>
  <c r="Z329" i="2"/>
  <c r="Z61" i="2"/>
  <c r="Z207" i="2"/>
  <c r="Z66" i="2"/>
  <c r="Z34" i="2"/>
  <c r="Z303" i="2"/>
  <c r="Z41" i="2"/>
  <c r="Z112" i="2"/>
  <c r="Z328" i="2"/>
  <c r="Z94" i="2"/>
  <c r="Z346" i="2"/>
  <c r="Z347" i="2"/>
  <c r="Z57" i="2"/>
  <c r="Z285" i="2"/>
  <c r="Z43" i="2"/>
  <c r="Z282" i="2"/>
  <c r="Z90" i="2"/>
  <c r="Z141" i="2"/>
  <c r="Z198" i="2"/>
  <c r="Z237" i="2"/>
  <c r="Z104" i="2"/>
  <c r="Z293" i="2"/>
  <c r="Z192" i="2"/>
  <c r="Z240" i="2"/>
  <c r="Z74" i="2"/>
  <c r="Z107" i="2"/>
  <c r="Z223" i="2"/>
  <c r="Z304" i="2"/>
  <c r="Z339" i="2"/>
  <c r="Z45" i="2"/>
  <c r="Z95" i="2"/>
  <c r="Y15" i="2"/>
  <c r="Y26" i="2"/>
  <c r="Y24" i="2"/>
  <c r="Y14" i="2"/>
  <c r="Y20" i="2"/>
  <c r="Y23" i="2"/>
  <c r="Y13" i="2"/>
  <c r="Y16" i="2"/>
  <c r="Y22" i="2"/>
  <c r="Y21" i="2"/>
  <c r="Y25" i="2"/>
  <c r="Y18" i="2"/>
  <c r="Y17" i="2"/>
  <c r="Y19" i="2"/>
  <c r="Y12" i="2"/>
  <c r="S12" i="2" s="1"/>
  <c r="Y11" i="2"/>
  <c r="Z19" i="2"/>
  <c r="Z23" i="2"/>
  <c r="Z11" i="2"/>
  <c r="Z13" i="2"/>
  <c r="Z26" i="2"/>
  <c r="Z17" i="2"/>
  <c r="Z25" i="2"/>
  <c r="Z16" i="2"/>
  <c r="Z12" i="2"/>
  <c r="Z21" i="2"/>
  <c r="Z15" i="2"/>
  <c r="Z20" i="2"/>
  <c r="Z22" i="2"/>
  <c r="Z24" i="2"/>
  <c r="Z14" i="2"/>
  <c r="Z18" i="2"/>
  <c r="Z10" i="2"/>
  <c r="C15" i="37"/>
  <c r="C14" i="37"/>
  <c r="C16" i="37"/>
  <c r="I26" i="35"/>
  <c r="R28" i="37" s="1"/>
  <c r="I11" i="35"/>
  <c r="R23" i="37" s="1"/>
  <c r="R25" i="37"/>
  <c r="I15" i="35"/>
  <c r="R24" i="37" s="1"/>
  <c r="O29" i="18"/>
  <c r="F18" i="31"/>
  <c r="B49" i="17"/>
  <c r="B50" i="17"/>
  <c r="F24" i="28"/>
  <c r="O23" i="38"/>
  <c r="K31" i="38"/>
  <c r="J40" i="18"/>
  <c r="N31" i="38"/>
  <c r="L40" i="18"/>
  <c r="K40" i="18"/>
  <c r="Y10" i="2"/>
  <c r="K19" i="37" l="1"/>
  <c r="Q19" i="37" s="1"/>
  <c r="T15" i="2"/>
  <c r="V15" i="2"/>
  <c r="T208" i="2"/>
  <c r="V208" i="2"/>
  <c r="T106" i="2"/>
  <c r="V106" i="2"/>
  <c r="T199" i="2"/>
  <c r="V199" i="2"/>
  <c r="T241" i="2"/>
  <c r="V241" i="2"/>
  <c r="T104" i="2"/>
  <c r="V104" i="2"/>
  <c r="T34" i="2"/>
  <c r="V34" i="2"/>
  <c r="T193" i="2"/>
  <c r="V193" i="2"/>
  <c r="T242" i="2"/>
  <c r="V242" i="2"/>
  <c r="T62" i="2"/>
  <c r="V62" i="2"/>
  <c r="T35" i="2"/>
  <c r="V35" i="2"/>
  <c r="T71" i="2"/>
  <c r="V71" i="2"/>
  <c r="T31" i="2"/>
  <c r="V31" i="2"/>
  <c r="T270" i="2"/>
  <c r="V270" i="2"/>
  <c r="T109" i="2"/>
  <c r="V109" i="2"/>
  <c r="T73" i="2"/>
  <c r="V73" i="2"/>
  <c r="T37" i="2"/>
  <c r="V37" i="2"/>
  <c r="T304" i="2"/>
  <c r="V304" i="2"/>
  <c r="T347" i="2"/>
  <c r="V347" i="2"/>
  <c r="T227" i="2"/>
  <c r="V227" i="2"/>
  <c r="T214" i="2"/>
  <c r="V214" i="2"/>
  <c r="T102" i="2"/>
  <c r="V102" i="2"/>
  <c r="T83" i="2"/>
  <c r="V83" i="2"/>
  <c r="T318" i="2"/>
  <c r="V318" i="2"/>
  <c r="T99" i="2"/>
  <c r="V99" i="2"/>
  <c r="T247" i="2"/>
  <c r="V247" i="2"/>
  <c r="T148" i="2"/>
  <c r="V148" i="2"/>
  <c r="T340" i="2"/>
  <c r="V340" i="2"/>
  <c r="T224" i="2"/>
  <c r="V224" i="2"/>
  <c r="T335" i="2"/>
  <c r="V335" i="2"/>
  <c r="T314" i="2"/>
  <c r="V314" i="2"/>
  <c r="T103" i="2"/>
  <c r="V103" i="2"/>
  <c r="T141" i="2"/>
  <c r="V141" i="2"/>
  <c r="T111" i="2"/>
  <c r="V111" i="2"/>
  <c r="T70" i="2"/>
  <c r="V70" i="2"/>
  <c r="T225" i="2"/>
  <c r="V225" i="2"/>
  <c r="T101" i="2"/>
  <c r="V101" i="2"/>
  <c r="T17" i="2"/>
  <c r="V17" i="2"/>
  <c r="T339" i="2"/>
  <c r="V339" i="2"/>
  <c r="T57" i="2"/>
  <c r="V57" i="2"/>
  <c r="T305" i="2"/>
  <c r="V305" i="2"/>
  <c r="T132" i="2"/>
  <c r="V132" i="2"/>
  <c r="T32" i="2"/>
  <c r="V32" i="2"/>
  <c r="T230" i="2"/>
  <c r="V230" i="2"/>
  <c r="T187" i="2"/>
  <c r="V187" i="2"/>
  <c r="T138" i="2"/>
  <c r="V138" i="2"/>
  <c r="T87" i="2"/>
  <c r="V87" i="2"/>
  <c r="T115" i="2"/>
  <c r="V115" i="2"/>
  <c r="T136" i="2"/>
  <c r="V136" i="2"/>
  <c r="T184" i="2"/>
  <c r="V184" i="2"/>
  <c r="T211" i="2"/>
  <c r="V211" i="2"/>
  <c r="T47" i="2"/>
  <c r="V47" i="2"/>
  <c r="T201" i="2"/>
  <c r="V201" i="2"/>
  <c r="T344" i="2"/>
  <c r="V344" i="2"/>
  <c r="T155" i="2"/>
  <c r="V155" i="2"/>
  <c r="T237" i="2"/>
  <c r="V237" i="2"/>
  <c r="T66" i="2"/>
  <c r="V66" i="2"/>
  <c r="T150" i="2"/>
  <c r="V150" i="2"/>
  <c r="T44" i="2"/>
  <c r="V44" i="2"/>
  <c r="T79" i="2"/>
  <c r="V79" i="2"/>
  <c r="T54" i="2"/>
  <c r="V54" i="2"/>
  <c r="T178" i="2"/>
  <c r="V178" i="2"/>
  <c r="T118" i="2"/>
  <c r="V118" i="2"/>
  <c r="T160" i="2"/>
  <c r="V160" i="2"/>
  <c r="T39" i="2"/>
  <c r="V39" i="2"/>
  <c r="T131" i="2"/>
  <c r="V131" i="2"/>
  <c r="T117" i="2"/>
  <c r="V117" i="2"/>
  <c r="T175" i="2"/>
  <c r="V175" i="2"/>
  <c r="T13" i="2"/>
  <c r="V13" i="2"/>
  <c r="T223" i="2"/>
  <c r="V223" i="2"/>
  <c r="T198" i="2"/>
  <c r="V198" i="2"/>
  <c r="T346" i="2"/>
  <c r="V346" i="2"/>
  <c r="T207" i="2"/>
  <c r="V207" i="2"/>
  <c r="T127" i="2"/>
  <c r="V127" i="2"/>
  <c r="T58" i="2"/>
  <c r="V58" i="2"/>
  <c r="T145" i="2"/>
  <c r="V145" i="2"/>
  <c r="T146" i="2"/>
  <c r="V146" i="2"/>
  <c r="T233" i="2"/>
  <c r="V233" i="2"/>
  <c r="T55" i="2"/>
  <c r="V55" i="2"/>
  <c r="T126" i="2"/>
  <c r="V126" i="2"/>
  <c r="T162" i="2"/>
  <c r="V162" i="2"/>
  <c r="T165" i="2"/>
  <c r="V165" i="2"/>
  <c r="T206" i="2"/>
  <c r="V206" i="2"/>
  <c r="T181" i="2"/>
  <c r="V181" i="2"/>
  <c r="T56" i="2"/>
  <c r="V56" i="2"/>
  <c r="T163" i="2"/>
  <c r="V163" i="2"/>
  <c r="T89" i="2"/>
  <c r="V89" i="2"/>
  <c r="T75" i="2"/>
  <c r="V75" i="2"/>
  <c r="T80" i="2"/>
  <c r="V80" i="2"/>
  <c r="T235" i="2"/>
  <c r="V235" i="2"/>
  <c r="T189" i="2"/>
  <c r="V189" i="2"/>
  <c r="T210" i="2"/>
  <c r="V210" i="2"/>
  <c r="T52" i="2"/>
  <c r="V52" i="2"/>
  <c r="T100" i="2"/>
  <c r="V100" i="2"/>
  <c r="T170" i="2"/>
  <c r="V170" i="2"/>
  <c r="T68" i="2"/>
  <c r="V68" i="2"/>
  <c r="T85" i="2"/>
  <c r="V85" i="2"/>
  <c r="T42" i="2"/>
  <c r="V42" i="2"/>
  <c r="T105" i="2"/>
  <c r="V105" i="2"/>
  <c r="T61" i="2"/>
  <c r="V61" i="2"/>
  <c r="T177" i="2"/>
  <c r="V177" i="2"/>
  <c r="T36" i="2"/>
  <c r="V36" i="2"/>
  <c r="T140" i="2"/>
  <c r="V140" i="2"/>
  <c r="T229" i="2"/>
  <c r="V229" i="2"/>
  <c r="T125" i="2"/>
  <c r="V125" i="2"/>
  <c r="T74" i="2"/>
  <c r="V74" i="2"/>
  <c r="T167" i="2"/>
  <c r="V167" i="2"/>
  <c r="T63" i="2"/>
  <c r="V63" i="2"/>
  <c r="T200" i="2"/>
  <c r="V200" i="2"/>
  <c r="T213" i="2"/>
  <c r="V213" i="2"/>
  <c r="T144" i="2"/>
  <c r="V144" i="2"/>
  <c r="T188" i="2"/>
  <c r="V188" i="2"/>
  <c r="T336" i="2"/>
  <c r="V336" i="2"/>
  <c r="T121" i="2"/>
  <c r="V121" i="2"/>
  <c r="T183" i="2"/>
  <c r="V183" i="2"/>
  <c r="T122" i="2"/>
  <c r="V122" i="2"/>
  <c r="T119" i="2"/>
  <c r="V119" i="2"/>
  <c r="T202" i="2"/>
  <c r="V202" i="2"/>
  <c r="T48" i="2"/>
  <c r="V48" i="2"/>
  <c r="T231" i="2"/>
  <c r="V231" i="2"/>
  <c r="T168" i="2"/>
  <c r="V168" i="2"/>
  <c r="T259" i="2"/>
  <c r="V259" i="2"/>
  <c r="T86" i="2"/>
  <c r="V86" i="2"/>
  <c r="T239" i="2"/>
  <c r="V239" i="2"/>
  <c r="T51" i="2"/>
  <c r="V51" i="2"/>
  <c r="T161" i="2"/>
  <c r="V161" i="2"/>
  <c r="T228" i="2"/>
  <c r="V228" i="2"/>
  <c r="T12" i="2"/>
  <c r="V12" i="2"/>
  <c r="T240" i="2"/>
  <c r="V240" i="2"/>
  <c r="T112" i="2"/>
  <c r="V112" i="2"/>
  <c r="T179" i="2"/>
  <c r="V179" i="2"/>
  <c r="T49" i="2"/>
  <c r="V49" i="2"/>
  <c r="T166" i="2"/>
  <c r="V166" i="2"/>
  <c r="T123" i="2"/>
  <c r="V123" i="2"/>
  <c r="T180" i="2"/>
  <c r="V180" i="2"/>
  <c r="T46" i="2"/>
  <c r="V46" i="2"/>
  <c r="T59" i="2"/>
  <c r="V59" i="2"/>
  <c r="T147" i="2"/>
  <c r="V147" i="2"/>
  <c r="T120" i="2"/>
  <c r="V120" i="2"/>
  <c r="T174" i="2"/>
  <c r="V174" i="2"/>
  <c r="T205" i="2"/>
  <c r="V205" i="2"/>
  <c r="T30" i="2"/>
  <c r="V30" i="2"/>
  <c r="T186" i="2"/>
  <c r="V186" i="2"/>
  <c r="T97" i="2"/>
  <c r="V97" i="2"/>
  <c r="T197" i="2"/>
  <c r="V197" i="2"/>
  <c r="T218" i="2"/>
  <c r="V218" i="2"/>
  <c r="T269" i="2"/>
  <c r="V269" i="2"/>
  <c r="T81" i="2"/>
  <c r="V81" i="2"/>
  <c r="T72" i="2"/>
  <c r="V72" i="2"/>
  <c r="T29" i="2"/>
  <c r="V29" i="2"/>
  <c r="T108" i="2"/>
  <c r="V108" i="2"/>
  <c r="T164" i="2"/>
  <c r="V164" i="2"/>
  <c r="T212" i="2"/>
  <c r="V212" i="2"/>
  <c r="T171" i="2"/>
  <c r="V171" i="2"/>
  <c r="T114" i="2"/>
  <c r="V114" i="2"/>
  <c r="T11" i="2"/>
  <c r="V11" i="2"/>
  <c r="T94" i="2"/>
  <c r="V94" i="2"/>
  <c r="T133" i="2"/>
  <c r="V133" i="2"/>
  <c r="T134" i="2"/>
  <c r="V134" i="2"/>
  <c r="T217" i="2"/>
  <c r="V217" i="2"/>
  <c r="T151" i="2"/>
  <c r="V151" i="2"/>
  <c r="T92" i="2"/>
  <c r="V92" i="2"/>
  <c r="T185" i="2"/>
  <c r="V185" i="2"/>
  <c r="T137" i="2"/>
  <c r="V137" i="2"/>
  <c r="T204" i="2"/>
  <c r="V204" i="2"/>
  <c r="T18" i="2"/>
  <c r="V18" i="2"/>
  <c r="T95" i="2"/>
  <c r="V95" i="2"/>
  <c r="T192" i="2"/>
  <c r="V192" i="2"/>
  <c r="T43" i="2"/>
  <c r="V43" i="2"/>
  <c r="T41" i="2"/>
  <c r="V41" i="2"/>
  <c r="T139" i="2"/>
  <c r="V139" i="2"/>
  <c r="T50" i="2"/>
  <c r="V50" i="2"/>
  <c r="T159" i="2"/>
  <c r="V159" i="2"/>
  <c r="T77" i="2"/>
  <c r="V77" i="2"/>
  <c r="T219" i="2"/>
  <c r="V219" i="2"/>
  <c r="T130" i="2"/>
  <c r="V130" i="2"/>
  <c r="T76" i="2"/>
  <c r="V76" i="2"/>
  <c r="T129" i="2"/>
  <c r="V129" i="2"/>
  <c r="T236" i="2"/>
  <c r="V236" i="2"/>
  <c r="T154" i="2"/>
  <c r="V154" i="2"/>
  <c r="T64" i="2"/>
  <c r="V64" i="2"/>
  <c r="T268" i="2"/>
  <c r="V268" i="2"/>
  <c r="T152" i="2"/>
  <c r="V152" i="2"/>
  <c r="T190" i="2"/>
  <c r="V190" i="2"/>
  <c r="T135" i="2"/>
  <c r="V135" i="2"/>
  <c r="T176" i="2"/>
  <c r="V176" i="2"/>
  <c r="T243" i="2"/>
  <c r="V243" i="2"/>
  <c r="T65" i="2"/>
  <c r="V65" i="2"/>
  <c r="T67" i="2"/>
  <c r="V67" i="2"/>
  <c r="T286" i="2"/>
  <c r="V286" i="2"/>
  <c r="T96" i="2"/>
  <c r="V96" i="2"/>
  <c r="T143" i="2"/>
  <c r="V143" i="2"/>
  <c r="T191" i="2"/>
  <c r="V191" i="2"/>
  <c r="T40" i="2"/>
  <c r="V40" i="2"/>
  <c r="T93" i="2"/>
  <c r="V93" i="2"/>
  <c r="T107" i="2"/>
  <c r="V107" i="2"/>
  <c r="T28" i="2"/>
  <c r="V28" i="2"/>
  <c r="T238" i="2"/>
  <c r="V238" i="2"/>
  <c r="T91" i="2"/>
  <c r="V91" i="2"/>
  <c r="T232" i="2"/>
  <c r="V232" i="2"/>
  <c r="T234" i="2"/>
  <c r="V234" i="2"/>
  <c r="T215" i="2"/>
  <c r="V215" i="2"/>
  <c r="T90" i="2"/>
  <c r="V90" i="2"/>
  <c r="T53" i="2"/>
  <c r="V53" i="2"/>
  <c r="T287" i="2"/>
  <c r="V287" i="2"/>
  <c r="T14" i="2"/>
  <c r="V14" i="2"/>
  <c r="T45" i="2"/>
  <c r="V45" i="2"/>
  <c r="T285" i="2"/>
  <c r="V285" i="2"/>
  <c r="T84" i="2"/>
  <c r="V84" i="2"/>
  <c r="T173" i="2"/>
  <c r="V173" i="2"/>
  <c r="T216" i="2"/>
  <c r="V216" i="2"/>
  <c r="T110" i="2"/>
  <c r="V110" i="2"/>
  <c r="T128" i="2"/>
  <c r="V128" i="2"/>
  <c r="T69" i="2"/>
  <c r="V69" i="2"/>
  <c r="T158" i="2"/>
  <c r="V158" i="2"/>
  <c r="T78" i="2"/>
  <c r="V78" i="2"/>
  <c r="T82" i="2"/>
  <c r="V82" i="2"/>
  <c r="T38" i="2"/>
  <c r="V38" i="2"/>
  <c r="T33" i="2"/>
  <c r="V33" i="2"/>
  <c r="T317" i="2"/>
  <c r="V317" i="2"/>
  <c r="T124" i="2"/>
  <c r="V124" i="2"/>
  <c r="T88" i="2"/>
  <c r="V88" i="2"/>
  <c r="T246" i="2"/>
  <c r="V246" i="2"/>
  <c r="T60" i="2"/>
  <c r="V60" i="2"/>
  <c r="T258" i="2"/>
  <c r="V258" i="2"/>
  <c r="T209" i="2"/>
  <c r="V209" i="2"/>
  <c r="T98" i="2"/>
  <c r="V98" i="2"/>
  <c r="T172" i="2"/>
  <c r="V172" i="2"/>
  <c r="T153" i="2"/>
  <c r="V153" i="2"/>
  <c r="T142" i="2"/>
  <c r="V142" i="2"/>
  <c r="T194" i="2"/>
  <c r="V194" i="2"/>
  <c r="T343" i="2"/>
  <c r="V343" i="2"/>
  <c r="T149" i="2"/>
  <c r="V149" i="2"/>
  <c r="T10" i="2"/>
  <c r="V10" i="2"/>
  <c r="P17" i="37"/>
  <c r="V17" i="37" s="1"/>
  <c r="N17" i="37"/>
  <c r="T17" i="37" s="1"/>
  <c r="N18" i="37"/>
  <c r="T18" i="37" s="1"/>
  <c r="N19" i="37"/>
  <c r="T19" i="37" s="1"/>
  <c r="P19" i="37"/>
  <c r="V19" i="37" s="1"/>
  <c r="P18" i="37"/>
  <c r="V18" i="37" s="1"/>
  <c r="L18" i="37"/>
  <c r="R18" i="37" s="1"/>
  <c r="L19" i="37"/>
  <c r="R19" i="37" s="1"/>
  <c r="L17" i="37"/>
  <c r="R17" i="37" s="1"/>
  <c r="R29" i="37"/>
  <c r="C20" i="37"/>
  <c r="E12" i="18"/>
  <c r="E14" i="18" s="1"/>
  <c r="I30" i="35"/>
  <c r="B53" i="17"/>
  <c r="E12" i="38"/>
  <c r="E14" i="38" s="1"/>
  <c r="G6" i="28" l="1"/>
  <c r="L15" i="37"/>
  <c r="K14" i="37"/>
  <c r="Q14" i="37" s="1"/>
  <c r="K15" i="37"/>
  <c r="Q15" i="37" s="1"/>
  <c r="K16" i="37"/>
  <c r="Q16" i="37" s="1"/>
  <c r="L16" i="37"/>
  <c r="M19" i="37"/>
  <c r="S19" i="37" s="1"/>
  <c r="O19" i="37"/>
  <c r="U19" i="37" s="1"/>
  <c r="M18" i="37"/>
  <c r="S18" i="37" s="1"/>
  <c r="M17" i="37"/>
  <c r="S17" i="37" s="1"/>
  <c r="O18" i="37"/>
  <c r="U18" i="37" s="1"/>
  <c r="O17" i="37"/>
  <c r="U17" i="37" s="1"/>
  <c r="M15" i="37"/>
  <c r="L14" i="37"/>
  <c r="O15" i="37"/>
  <c r="O16" i="37"/>
  <c r="P16" i="37"/>
  <c r="P15" i="37"/>
  <c r="M16" i="37"/>
  <c r="N15" i="37"/>
  <c r="N16" i="37"/>
  <c r="O14" i="37"/>
  <c r="N14" i="37"/>
  <c r="E16" i="38"/>
  <c r="K46" i="38" s="1"/>
  <c r="K45" i="38"/>
  <c r="E17" i="18"/>
  <c r="K47" i="18" s="1"/>
  <c r="K45" i="18"/>
  <c r="E17" i="38"/>
  <c r="E16" i="18"/>
  <c r="K20" i="37" l="1"/>
  <c r="T15" i="37"/>
  <c r="P14" i="37"/>
  <c r="V14" i="37" s="1"/>
  <c r="M14" i="37"/>
  <c r="S15" i="37"/>
  <c r="U16" i="37"/>
  <c r="U15" i="37"/>
  <c r="O20" i="37"/>
  <c r="K52" i="18" s="1"/>
  <c r="T14" i="37"/>
  <c r="S16" i="37"/>
  <c r="Q20" i="37"/>
  <c r="E18" i="38"/>
  <c r="E20" i="38" s="1"/>
  <c r="K47" i="38"/>
  <c r="R14" i="37"/>
  <c r="T16" i="37"/>
  <c r="V16" i="37"/>
  <c r="R15" i="37"/>
  <c r="V15" i="37"/>
  <c r="R16" i="37"/>
  <c r="E18" i="18"/>
  <c r="E20" i="18" s="1"/>
  <c r="C29" i="17" s="1"/>
  <c r="C31" i="17" s="1"/>
  <c r="C34" i="17" s="1"/>
  <c r="C21" i="17" s="1"/>
  <c r="C24" i="17" s="1"/>
  <c r="K46" i="18"/>
  <c r="L20" i="37"/>
  <c r="U14" i="37"/>
  <c r="S14" i="37" l="1"/>
  <c r="S20" i="37" s="1"/>
  <c r="E21" i="38"/>
  <c r="E22" i="38" s="1"/>
  <c r="E24" i="38" s="1"/>
  <c r="P20" i="37"/>
  <c r="M20" i="37"/>
  <c r="U20" i="37"/>
  <c r="N20" i="37"/>
  <c r="T20" i="37"/>
  <c r="V20" i="37"/>
  <c r="R20" i="37"/>
  <c r="E21" i="18"/>
  <c r="K48" i="38" l="1"/>
  <c r="E25" i="38"/>
  <c r="E31" i="38" s="1"/>
  <c r="E42" i="38" s="1"/>
  <c r="K61" i="38" s="1"/>
  <c r="K49" i="38"/>
  <c r="E22" i="18"/>
  <c r="E24" i="18" s="1"/>
  <c r="K48" i="18"/>
  <c r="K63" i="38" l="1"/>
  <c r="E25" i="18"/>
  <c r="E31" i="18" s="1"/>
  <c r="E42" i="18" s="1"/>
  <c r="K49" i="18"/>
  <c r="E46" i="38"/>
  <c r="J26" i="37" l="1"/>
  <c r="K26" i="37"/>
  <c r="J27" i="37"/>
  <c r="K27" i="37"/>
  <c r="K28" i="37"/>
  <c r="J28" i="37"/>
  <c r="K24" i="37"/>
  <c r="K25" i="37"/>
  <c r="J25" i="37"/>
  <c r="K23" i="37"/>
  <c r="J24" i="37"/>
  <c r="J23" i="37"/>
  <c r="F34" i="38"/>
  <c r="F35" i="38"/>
  <c r="F36" i="38"/>
  <c r="F37" i="38"/>
  <c r="F38" i="38"/>
  <c r="F39" i="38"/>
  <c r="F40" i="38"/>
  <c r="E48" i="38"/>
  <c r="K65" i="38" s="1"/>
  <c r="F33" i="38"/>
  <c r="E52" i="38"/>
  <c r="F18" i="38"/>
  <c r="F44" i="38"/>
  <c r="F25" i="38"/>
  <c r="E50" i="38"/>
  <c r="F22" i="38"/>
  <c r="F31" i="38"/>
  <c r="F42" i="38"/>
  <c r="K61" i="18" l="1"/>
  <c r="K63" i="18" s="1"/>
  <c r="K69" i="38"/>
  <c r="O28" i="37"/>
  <c r="N28" i="37"/>
  <c r="O26" i="37"/>
  <c r="N26" i="37"/>
  <c r="N27" i="37"/>
  <c r="O27" i="37"/>
  <c r="K67" i="38"/>
  <c r="L26" i="37"/>
  <c r="M27" i="37"/>
  <c r="M28" i="37"/>
  <c r="L27" i="37"/>
  <c r="M26" i="37"/>
  <c r="L28" i="37"/>
  <c r="K29" i="37"/>
  <c r="M23" i="37"/>
  <c r="M24" i="37"/>
  <c r="L24" i="37"/>
  <c r="L25" i="37"/>
  <c r="M25" i="37"/>
  <c r="L23" i="37"/>
  <c r="J29" i="37"/>
  <c r="N25" i="37"/>
  <c r="N23" i="37"/>
  <c r="O23" i="37"/>
  <c r="O25" i="37"/>
  <c r="O24" i="37"/>
  <c r="N24" i="37"/>
  <c r="F46" i="38"/>
  <c r="E46" i="18" l="1"/>
  <c r="P28" i="37"/>
  <c r="P26" i="37"/>
  <c r="P27" i="37"/>
  <c r="P25" i="37"/>
  <c r="P24" i="37"/>
  <c r="N29" i="37"/>
  <c r="L29" i="37"/>
  <c r="O29" i="37"/>
  <c r="P23" i="37"/>
  <c r="M29" i="37"/>
  <c r="F31" i="18" l="1"/>
  <c r="C24" i="37"/>
  <c r="C27" i="37"/>
  <c r="C28" i="37"/>
  <c r="C26" i="37"/>
  <c r="C23" i="37"/>
  <c r="C25" i="37"/>
  <c r="D28" i="37"/>
  <c r="D26" i="37"/>
  <c r="D27" i="37"/>
  <c r="D24" i="37"/>
  <c r="D25" i="37"/>
  <c r="D23" i="37"/>
  <c r="F33" i="18"/>
  <c r="F35" i="18"/>
  <c r="F36" i="18"/>
  <c r="F37" i="18"/>
  <c r="F38" i="18"/>
  <c r="F40" i="18"/>
  <c r="F34" i="18"/>
  <c r="F39" i="18"/>
  <c r="E48" i="18"/>
  <c r="K65" i="18" s="1"/>
  <c r="H12" i="31"/>
  <c r="Q24" i="37" s="1"/>
  <c r="F25" i="18"/>
  <c r="F22" i="18"/>
  <c r="F44" i="18"/>
  <c r="F18" i="18"/>
  <c r="E52" i="18"/>
  <c r="E50" i="18"/>
  <c r="F42" i="18"/>
  <c r="P29" i="37"/>
  <c r="F26" i="37" l="1"/>
  <c r="F27" i="37"/>
  <c r="F28" i="37"/>
  <c r="F25" i="37"/>
  <c r="E24" i="37"/>
  <c r="E27" i="37"/>
  <c r="E26" i="37"/>
  <c r="E28" i="37"/>
  <c r="F23" i="37"/>
  <c r="F24" i="37"/>
  <c r="E25" i="37"/>
  <c r="E23" i="37"/>
  <c r="H26" i="37"/>
  <c r="H28" i="37"/>
  <c r="H27" i="37"/>
  <c r="G25" i="37"/>
  <c r="G27" i="37"/>
  <c r="G23" i="37"/>
  <c r="G28" i="37"/>
  <c r="H23" i="37"/>
  <c r="H24" i="37"/>
  <c r="G24" i="37"/>
  <c r="G26" i="37"/>
  <c r="H25" i="37"/>
  <c r="F46" i="18"/>
  <c r="K67" i="18"/>
  <c r="H11" i="31"/>
  <c r="Q23" i="37" s="1"/>
  <c r="D29" i="37"/>
  <c r="C29" i="37"/>
  <c r="K69" i="18"/>
  <c r="H13" i="31"/>
  <c r="Q25" i="37" s="1"/>
  <c r="E29" i="37" l="1"/>
  <c r="I23" i="37"/>
  <c r="S23" i="37" s="1"/>
  <c r="I28" i="37"/>
  <c r="S28" i="37" s="1"/>
  <c r="I26" i="37"/>
  <c r="S26" i="37" s="1"/>
  <c r="I25" i="37"/>
  <c r="S25" i="37" s="1"/>
  <c r="Q29" i="37"/>
  <c r="G29" i="37"/>
  <c r="F29" i="37"/>
  <c r="I24" i="37"/>
  <c r="S24" i="37" s="1"/>
  <c r="I27" i="37"/>
  <c r="S27" i="37" s="1"/>
  <c r="H18" i="31"/>
  <c r="H29" i="37"/>
  <c r="T24" i="37" l="1"/>
  <c r="T28" i="37"/>
  <c r="T27" i="37"/>
  <c r="T25" i="37"/>
  <c r="T26" i="37"/>
  <c r="I29" i="37"/>
  <c r="T23" i="37"/>
  <c r="S29" i="37"/>
  <c r="M1" i="37" l="1"/>
  <c r="M2" i="37" s="1"/>
  <c r="M3" i="37" s="1"/>
  <c r="T29" i="37"/>
</calcChain>
</file>

<file path=xl/sharedStrings.xml><?xml version="1.0" encoding="utf-8"?>
<sst xmlns="http://schemas.openxmlformats.org/spreadsheetml/2006/main" count="2346" uniqueCount="386">
  <si>
    <t>Naam opdrachtgever</t>
  </si>
  <si>
    <t>Calculatie onderdeel</t>
  </si>
  <si>
    <t>Gebouw/plaats</t>
  </si>
  <si>
    <t>Referentie nummer</t>
  </si>
  <si>
    <t>Invoervelden</t>
  </si>
  <si>
    <t>EINDTOTAAL KOSTEN PER JAAR  EXCLUSIEF BTW         INSCHRIJVINGSBEDRAG</t>
  </si>
  <si>
    <t>B.T.W.</t>
  </si>
  <si>
    <t>Totale kosten per jaar inclusief B.T.W.</t>
  </si>
  <si>
    <t>Toezicht percentage</t>
  </si>
  <si>
    <t>per prod. Uur</t>
  </si>
  <si>
    <t>MAXIMALE BOVENGRENS PLAFONDBEDRAG INSCHRIJVINGSBEDRAG</t>
  </si>
  <si>
    <t>MAXIMALE ONDERGRENS INSCHRIJVINGSBEDRAG</t>
  </si>
  <si>
    <t>Naam dienstverlener</t>
  </si>
  <si>
    <t>Prijspeil</t>
  </si>
  <si>
    <t>Versie</t>
  </si>
  <si>
    <t>Aanbesteding</t>
  </si>
  <si>
    <t>PRODUCTIE UREN PER JAAR</t>
  </si>
  <si>
    <t>TOEZICHTUREN PER JAAR</t>
  </si>
  <si>
    <t>Locatie</t>
  </si>
  <si>
    <t>Totaal m2</t>
  </si>
  <si>
    <t>Locatie factor</t>
  </si>
  <si>
    <t>Hoogste frequentie ma t/m vr</t>
  </si>
  <si>
    <t>Hoogste frequentie ma t/m vr naloop</t>
  </si>
  <si>
    <t>Hoogste frequentie za - zo</t>
  </si>
  <si>
    <t>Hoogste frequentie za - zo naloop</t>
  </si>
  <si>
    <t>Hoogste frequentie feestdag</t>
  </si>
  <si>
    <t>Hoogste frequentie feestdag naloop</t>
  </si>
  <si>
    <t>Productie uren ma t/m vr</t>
  </si>
  <si>
    <t>Productie uren ma t/m vr naloop</t>
  </si>
  <si>
    <t>Productie uren za - zo</t>
  </si>
  <si>
    <t>Productie uren za - zo naloop</t>
  </si>
  <si>
    <t>Productie uren feestdag</t>
  </si>
  <si>
    <t>Productie uren feestdag naloop</t>
  </si>
  <si>
    <t>Toezicht uren per jaar ma t/m vr</t>
  </si>
  <si>
    <t>Toezicht uren per jaar ma t/m vr naloop</t>
  </si>
  <si>
    <t>Toezicht uren per jaar za - zo</t>
  </si>
  <si>
    <t>Toezicht uren per jaar za - zo naloop</t>
  </si>
  <si>
    <t>Toezicht uren per jaar feestdag</t>
  </si>
  <si>
    <t>Toezicht uren per jaar feestdag naloop</t>
  </si>
  <si>
    <t>Totaal</t>
  </si>
  <si>
    <t>Totale kosten productie per jaar</t>
  </si>
  <si>
    <t xml:space="preserve">Kosten toezicht per jaar ma t/m vr </t>
  </si>
  <si>
    <t>Kosten toezicht per jaar ma t/m vr naloop</t>
  </si>
  <si>
    <t>Kosten toezicht per jaar za - zo</t>
  </si>
  <si>
    <t>Kosten toezicht per jaar za / zo / fe naloop</t>
  </si>
  <si>
    <t>Kosten toezicht per jaar feestdag</t>
  </si>
  <si>
    <t>Kosten toezicht per jaar feestdag naloop</t>
  </si>
  <si>
    <t>Totale kosten toezicht per jaar</t>
  </si>
  <si>
    <t>Kosten Additioneel per jaar</t>
  </si>
  <si>
    <t>Kosten glasbewassing per jaar</t>
  </si>
  <si>
    <t>Totaal kosten per jaar excl. btw</t>
  </si>
  <si>
    <t>Totaal kosten per maand excl. btw</t>
  </si>
  <si>
    <t>Gewogen prestatie</t>
  </si>
  <si>
    <t>m2/uur</t>
  </si>
  <si>
    <t>Frequentie van uitvoering (per jaar):</t>
  </si>
  <si>
    <t>Ruimtecategorie</t>
  </si>
  <si>
    <t>Prestatienorm in aantal m2 per uur</t>
  </si>
  <si>
    <t>M2 Totaal</t>
  </si>
  <si>
    <t>Naloop opslag ma-vr</t>
  </si>
  <si>
    <t>Weekend / feestdag opslag</t>
  </si>
  <si>
    <t>Naloop weekend / feestdag opslag</t>
  </si>
  <si>
    <t>VSR Code</t>
  </si>
  <si>
    <t>Administratieve ruimten</t>
  </si>
  <si>
    <t>B</t>
  </si>
  <si>
    <t>Sanitaire ruimten</t>
  </si>
  <si>
    <t>S</t>
  </si>
  <si>
    <t>Gang, hal</t>
  </si>
  <si>
    <t>V</t>
  </si>
  <si>
    <t>Pantry/keuken</t>
  </si>
  <si>
    <t>Restauratieve ruimten</t>
  </si>
  <si>
    <t>Entree</t>
  </si>
  <si>
    <t>Trappenhuis</t>
  </si>
  <si>
    <t>Lift</t>
  </si>
  <si>
    <t>Kolom voor matrix</t>
  </si>
  <si>
    <t>Frequentie verklaring</t>
  </si>
  <si>
    <t>Freq</t>
  </si>
  <si>
    <t>Kolom</t>
  </si>
  <si>
    <t>1 x per week (52 weken)</t>
  </si>
  <si>
    <t>3 x per week (52 weken)</t>
  </si>
  <si>
    <t>5 x per week (52 weken)</t>
  </si>
  <si>
    <t>% van reguliere norm</t>
  </si>
  <si>
    <t>Gebouw</t>
  </si>
  <si>
    <t>Adres</t>
  </si>
  <si>
    <t>Verdieping</t>
  </si>
  <si>
    <t>Ruimte nummer</t>
  </si>
  <si>
    <t>Ruimteomschrijving opdrachtgever</t>
  </si>
  <si>
    <t>Ruimte categorie</t>
  </si>
  <si>
    <t>Vloer soort</t>
  </si>
  <si>
    <t xml:space="preserve">M2 vloer </t>
  </si>
  <si>
    <t>Totaal frequentie</t>
  </si>
  <si>
    <t>Freq. ma-vr</t>
  </si>
  <si>
    <t>Freq. ma-vr naloop</t>
  </si>
  <si>
    <t xml:space="preserve">Freq zat - zon </t>
  </si>
  <si>
    <t>Freq. zat-zon naloop</t>
  </si>
  <si>
    <t xml:space="preserve">Freq  feestdag </t>
  </si>
  <si>
    <t>Freq feestdag naloop</t>
  </si>
  <si>
    <t>Uren p/j ma t/m vrij</t>
  </si>
  <si>
    <t>Uren p/j ma t/m vrij naloop</t>
  </si>
  <si>
    <t>Uren p/j zat - zon</t>
  </si>
  <si>
    <t>Uren p/j zat-zonj naloop</t>
  </si>
  <si>
    <t>Uren p/j feestdag</t>
  </si>
  <si>
    <t>Uren p/j feestdag naloop</t>
  </si>
  <si>
    <t>Norm ma t/m vr</t>
  </si>
  <si>
    <t>VSR code</t>
  </si>
  <si>
    <t>M2 per jaar</t>
  </si>
  <si>
    <t xml:space="preserve">Sociale verzekeringen </t>
  </si>
  <si>
    <t>Bedrijfsgemiddelde</t>
  </si>
  <si>
    <t>WIA Basispremie</t>
  </si>
  <si>
    <t>WGA</t>
  </si>
  <si>
    <t>ZW-flex</t>
  </si>
  <si>
    <t>WW premie- Algemeen Werkeloosheidsfonds (Awf)</t>
  </si>
  <si>
    <t>Transitievergoeding</t>
  </si>
  <si>
    <t>Zorgverzekeringswet (Zvw)</t>
  </si>
  <si>
    <t>OP/NP</t>
  </si>
  <si>
    <t>Kinderopvang</t>
  </si>
  <si>
    <t>RAS premie</t>
  </si>
  <si>
    <t>Totaal opslag sociale lasten</t>
  </si>
  <si>
    <t xml:space="preserve">Sociale verzekeringen - Ouderdomspensioen (OP/NP) </t>
  </si>
  <si>
    <t>werkgeversdeel</t>
  </si>
  <si>
    <t>SV uurloon inclusief toeslagen</t>
  </si>
  <si>
    <t>Franchise OP-premie per uur</t>
  </si>
  <si>
    <t>Let op -/- bedrag</t>
  </si>
  <si>
    <t>Grondslag loon voor berekening OP premie</t>
  </si>
  <si>
    <t>Premie Ouderdomspensioen (OP)</t>
  </si>
  <si>
    <t>Effectieve OP premie</t>
  </si>
  <si>
    <t>Berekening werkbare dagen</t>
  </si>
  <si>
    <t>Schoonmaak</t>
  </si>
  <si>
    <t>Aantal kalenderdagen</t>
  </si>
  <si>
    <t>Weekenddagen</t>
  </si>
  <si>
    <t>Werkdagen per jaar</t>
  </si>
  <si>
    <t>Nat. feestdagen, kort verzuim, bijz. CAO</t>
  </si>
  <si>
    <t>Vakantiedagen</t>
  </si>
  <si>
    <t>Ziektedagen</t>
  </si>
  <si>
    <t>Vorstverlet</t>
  </si>
  <si>
    <t>Werkbare dagen per jaar</t>
  </si>
  <si>
    <t>Nat. feestdagen, kort verzuim, bijz CAO</t>
  </si>
  <si>
    <t>Totaal % opslag werkbare dagen</t>
  </si>
  <si>
    <t xml:space="preserve">Het aantal werkbare dagen per jaar is een gemiddelde over 5 jaar. Er vindt geen periodieke verrekening plaats in verband met schrikkeljaren. </t>
  </si>
  <si>
    <t>Tariefopbouw schoonmaak</t>
  </si>
  <si>
    <t>Gemiddeld tarief ma t/m vr</t>
  </si>
  <si>
    <t>Medewerker</t>
  </si>
  <si>
    <t xml:space="preserve"> </t>
  </si>
  <si>
    <t>Basisuurloon</t>
  </si>
  <si>
    <t>CAO gebonden kosten</t>
  </si>
  <si>
    <t>17 jaar en jonger</t>
  </si>
  <si>
    <t>Specialistentoeslag</t>
  </si>
  <si>
    <t>18 jaar</t>
  </si>
  <si>
    <t>19 jaar</t>
  </si>
  <si>
    <t>Bruto uurloon</t>
  </si>
  <si>
    <t>Vakvolwassen 1 dienstjaar</t>
  </si>
  <si>
    <t>Vakvolwassen 2 dienstjaren</t>
  </si>
  <si>
    <t xml:space="preserve">Vakantietoeslag </t>
  </si>
  <si>
    <t>Vakvolwassen 3 dienstjaren</t>
  </si>
  <si>
    <t xml:space="preserve">Structurele eindejaarsuitkering </t>
  </si>
  <si>
    <t>Vakvolwassen 4 dienstjaren</t>
  </si>
  <si>
    <t>Bruto uurloon inclusief toeslagen</t>
  </si>
  <si>
    <t>Percentage per loongroep voor gemiddeld tarief</t>
  </si>
  <si>
    <t>SV-loon grondslag voor berekening sociale verzekeringen</t>
  </si>
  <si>
    <t>Premies Sociale Verzekeringen</t>
  </si>
  <si>
    <t>[zie premies en opslagen]</t>
  </si>
  <si>
    <t>Subtotaal loonkosten per uur inclusief sociale verzekeringen</t>
  </si>
  <si>
    <t>Opslag niet werkbare dagen</t>
  </si>
  <si>
    <t>Totaal loonkosten per uur</t>
  </si>
  <si>
    <t>Materiaal/- en middelen</t>
  </si>
  <si>
    <t>Projectgebonden!</t>
  </si>
  <si>
    <t>Werkkleding en uitrusting</t>
  </si>
  <si>
    <t>Totaal per loongroepen</t>
  </si>
  <si>
    <t>Machinekosten</t>
  </si>
  <si>
    <t>Opbouw gemiddeld tarief</t>
  </si>
  <si>
    <t>Totaal directe kosten</t>
  </si>
  <si>
    <t>Indirect toezicht</t>
  </si>
  <si>
    <t>Managementkosten</t>
  </si>
  <si>
    <t>P.Z. kosten</t>
  </si>
  <si>
    <t>Opleiding</t>
  </si>
  <si>
    <t>Administratiekosten</t>
  </si>
  <si>
    <t>Huisvestingskosten</t>
  </si>
  <si>
    <t>Reiskosten/autokosten</t>
  </si>
  <si>
    <t>Kosten verzuimbegeleiding</t>
  </si>
  <si>
    <t>Totaal indirecte kosten</t>
  </si>
  <si>
    <t>Tarief componenten samenvatting</t>
  </si>
  <si>
    <t>Risico en winst</t>
  </si>
  <si>
    <t>Totaal eindtarief normale werktijden [06.00-21.30 uur]</t>
  </si>
  <si>
    <t>Totaal eindtarief  [incl. 30% toeslag]</t>
  </si>
  <si>
    <t>Totaal eindtarief weekenden [incl. 50% toeslag]</t>
  </si>
  <si>
    <t>Totaal eindtarief feestdagen [incl. 150% toeslag]</t>
  </si>
  <si>
    <t>Tariefopbouw toezicht</t>
  </si>
  <si>
    <t>Gemiddeld tarief  ma t/m vr</t>
  </si>
  <si>
    <t>Maandag - Vrijdag</t>
  </si>
  <si>
    <t>Zaterdag - zondag (incl. 50% toeslag conform cao)</t>
  </si>
  <si>
    <t>Feestdagen (incl. 150% toeslag conform cao)</t>
  </si>
  <si>
    <t>Omschrijving werkzaamheden</t>
  </si>
  <si>
    <t>Aantal of m2</t>
  </si>
  <si>
    <t>frequentie per jaar</t>
  </si>
  <si>
    <t>uren per m2/ beurt</t>
  </si>
  <si>
    <t>uren per jaar</t>
  </si>
  <si>
    <t>uurtarief</t>
  </si>
  <si>
    <t>kosten per jaar</t>
  </si>
  <si>
    <t>Prijs p/m²  excl. btw</t>
  </si>
  <si>
    <t>Activiteit</t>
  </si>
  <si>
    <t>Toelichting</t>
  </si>
  <si>
    <t>0-100m²</t>
  </si>
  <si>
    <t>101-500m²</t>
  </si>
  <si>
    <t>501-1000m²</t>
  </si>
  <si>
    <t>&gt; 1000m²</t>
  </si>
  <si>
    <t>Lino-/marmoleum top-coaten</t>
  </si>
  <si>
    <t>2 lagen</t>
  </si>
  <si>
    <t>Lino-/marmoleum re-coaten</t>
  </si>
  <si>
    <t>Lino-/marmoleum sprayen</t>
  </si>
  <si>
    <t>geheel</t>
  </si>
  <si>
    <t>Steen/PVC schrobben</t>
  </si>
  <si>
    <t>Tapijt sproeiextraheren</t>
  </si>
  <si>
    <t>Prijs p/uur excl. btw</t>
  </si>
  <si>
    <t>Schoonmaakonderhoud</t>
  </si>
  <si>
    <t>Glazenwasserswerkzaamheden</t>
  </si>
  <si>
    <t>Opmerking:</t>
  </si>
  <si>
    <t>Alle prijzen inclusief materialen en middelen, voorrijkosten en overige bijkomende kosten.</t>
  </si>
  <si>
    <t>Mits anders aangegeven is de uitvoering op reguliere werktijden: maandag t/m vrijdag [06.00 en 21.30 uur]</t>
  </si>
  <si>
    <t>Glassoort</t>
  </si>
  <si>
    <t>M² prijs</t>
  </si>
  <si>
    <t>Buitenzijde</t>
  </si>
  <si>
    <t>Binnenzijde</t>
  </si>
  <si>
    <t>Separatieglas dubbelzijdig</t>
  </si>
  <si>
    <t>Aanvullende omschrijving</t>
  </si>
  <si>
    <t>Aantal m2</t>
  </si>
  <si>
    <r>
      <t>Kosten per m</t>
    </r>
    <r>
      <rPr>
        <b/>
        <vertAlign val="superscript"/>
        <sz val="10"/>
        <color theme="0"/>
        <rFont val="Arial Black"/>
        <family val="2"/>
      </rPr>
      <t>2</t>
    </r>
  </si>
  <si>
    <t>Kosten per beurt</t>
  </si>
  <si>
    <t>Frequentie per jaar</t>
  </si>
  <si>
    <t>Totaalkosten per jaar</t>
  </si>
  <si>
    <t>Omschrijving automaat /artikel</t>
  </si>
  <si>
    <t>Kosten per week per stuk</t>
  </si>
  <si>
    <t>Uurlonen 1 januari 2026</t>
  </si>
  <si>
    <t>Almere</t>
  </si>
  <si>
    <t>Gemeente Almere</t>
  </si>
  <si>
    <t>Pasar Malam</t>
  </si>
  <si>
    <t>Schipperplein</t>
  </si>
  <si>
    <t>Alnovum</t>
  </si>
  <si>
    <t>Pierre de Coubertinlaan</t>
  </si>
  <si>
    <t>Louis Armstrong</t>
  </si>
  <si>
    <t>Wisselweg</t>
  </si>
  <si>
    <t xml:space="preserve">Kosten productie per jaar ma t/m vr </t>
  </si>
  <si>
    <t>Kosten productie per jaar ma t/m vr naloop</t>
  </si>
  <si>
    <t>Kosten productie per jaar za - zo</t>
  </si>
  <si>
    <t xml:space="preserve">Kosten productie per jaar za / zo / fe naloop </t>
  </si>
  <si>
    <t xml:space="preserve">Kosten productie per jaar feestdag </t>
  </si>
  <si>
    <t>Kosten productie per jaar feestdag naloop</t>
  </si>
  <si>
    <t>Papieren handdoekjes</t>
  </si>
  <si>
    <t>Toiletpapier</t>
  </si>
  <si>
    <t>Handzeep</t>
  </si>
  <si>
    <t>Verpakkings eenheid</t>
  </si>
  <si>
    <t>48 rollen</t>
  </si>
  <si>
    <t>Prijs per verpakkings eenheid</t>
  </si>
  <si>
    <t>Isabel 500 ml met Pomp</t>
  </si>
  <si>
    <t>15 stuks</t>
  </si>
  <si>
    <t>Recycled wit 2-laags 200 vel per rol</t>
  </si>
  <si>
    <t>Recycled wit 1-laags 25x23cm 250 vel per pak</t>
  </si>
  <si>
    <t>20 pakken (5000 stuks)</t>
  </si>
  <si>
    <t>Ledigen peukenbakken</t>
  </si>
  <si>
    <t>Ledigen afvalcontainers van de etages ma t/m vr</t>
  </si>
  <si>
    <t>Ledigen afvalcontainers van de etages za t/m zo</t>
  </si>
  <si>
    <t>Ledigen afvalcontainers van de etages feestdag</t>
  </si>
  <si>
    <t>Schipperplein 1</t>
  </si>
  <si>
    <t>P.J. Oudweg 1</t>
  </si>
  <si>
    <t>Pierre de Coubertinlaan 1</t>
  </si>
  <si>
    <t>Louis Armstrongweg 100</t>
  </si>
  <si>
    <t>Wisselweg 150</t>
  </si>
  <si>
    <t>Vloerenonderhoud  (inclusief uit-/inruimen van het meubilair) *</t>
  </si>
  <si>
    <t>Regietarieven *</t>
  </si>
  <si>
    <t>* Opdrachtgever is niet verplicht om bovenstaande activiteiten door de dienstverlener te laten uitvoeren maar indien gewenst</t>
  </si>
  <si>
    <t xml:space="preserve">   dit te laten uitvoeren door een derde.</t>
  </si>
  <si>
    <t>Pasar Malamstraat 805</t>
  </si>
  <si>
    <t>2.34</t>
  </si>
  <si>
    <t>2.35</t>
  </si>
  <si>
    <t>2.36</t>
  </si>
  <si>
    <t>2.37</t>
  </si>
  <si>
    <t>Crisiswoning</t>
  </si>
  <si>
    <t>Speelkamer</t>
  </si>
  <si>
    <t>Beveiliging links na entree</t>
  </si>
  <si>
    <t>gang bij toilet beveiliging</t>
  </si>
  <si>
    <t>MIVA</t>
  </si>
  <si>
    <t>Gang bij liften</t>
  </si>
  <si>
    <t>Recreatie, darten</t>
  </si>
  <si>
    <t>Recreatie, banken</t>
  </si>
  <si>
    <t>Kantoor, magic match</t>
  </si>
  <si>
    <t>Restaurant/ kantine</t>
  </si>
  <si>
    <t>Lift restaurant</t>
  </si>
  <si>
    <t>Voorportaal beide wc blokken</t>
  </si>
  <si>
    <t>Voorruimte heren</t>
  </si>
  <si>
    <t>Voorruimte dames</t>
  </si>
  <si>
    <t>Toilet heren</t>
  </si>
  <si>
    <t>Toilet dames</t>
  </si>
  <si>
    <t>Trap naar parkeergarage vanuit restaurant</t>
  </si>
  <si>
    <t>Lift 1</t>
  </si>
  <si>
    <t>Lift 2</t>
  </si>
  <si>
    <t>Ingang personeel parkeergarage</t>
  </si>
  <si>
    <t>Gangen</t>
  </si>
  <si>
    <t>Voorruimte toiletten heren</t>
  </si>
  <si>
    <t>Voorruimte toiletten dames</t>
  </si>
  <si>
    <t>Douche</t>
  </si>
  <si>
    <t>Pantry</t>
  </si>
  <si>
    <t>Trap</t>
  </si>
  <si>
    <t>Hal bij lift parkeergarage</t>
  </si>
  <si>
    <t>Centrale hal</t>
  </si>
  <si>
    <t>Opslag</t>
  </si>
  <si>
    <t>Keuken</t>
  </si>
  <si>
    <t>Bijkeuken</t>
  </si>
  <si>
    <t>Wasruimte (wasmachines)</t>
  </si>
  <si>
    <t>Strijk/droogruimte</t>
  </si>
  <si>
    <t>Miva douche/ toilet</t>
  </si>
  <si>
    <t>Woonkamer met pantry</t>
  </si>
  <si>
    <t>Gang</t>
  </si>
  <si>
    <t>Voorruimte/ douche toilet</t>
  </si>
  <si>
    <t>Toilet</t>
  </si>
  <si>
    <t>Personeelstoilet</t>
  </si>
  <si>
    <t>Voorruimte pers. Toilet</t>
  </si>
  <si>
    <t>Woonkamer</t>
  </si>
  <si>
    <t>Kantoor gemeente</t>
  </si>
  <si>
    <t>Kantoor beveiliging</t>
  </si>
  <si>
    <t>Voorruimte toilet</t>
  </si>
  <si>
    <t>Halletje voor de kamers</t>
  </si>
  <si>
    <t>Voorruimte douche</t>
  </si>
  <si>
    <t>Wasruimte/ voorruimte toiletten</t>
  </si>
  <si>
    <t>Hal bij trap</t>
  </si>
  <si>
    <t>Voorruimte toiletten</t>
  </si>
  <si>
    <t>Dakterras bij keuken</t>
  </si>
  <si>
    <t>Dakterras</t>
  </si>
  <si>
    <t>Hal</t>
  </si>
  <si>
    <t>Woonkamer/ recreatie hal</t>
  </si>
  <si>
    <t>Miva toilet</t>
  </si>
  <si>
    <t>Wasmachine ruimte</t>
  </si>
  <si>
    <t>Werkkast/ opslag</t>
  </si>
  <si>
    <t>Voorruimte douches</t>
  </si>
  <si>
    <t>Halletjes voor kamers</t>
  </si>
  <si>
    <t>Kantoor</t>
  </si>
  <si>
    <t>Voorruimte douche heren</t>
  </si>
  <si>
    <t>Douche heren</t>
  </si>
  <si>
    <t>Voorruimte douche dames</t>
  </si>
  <si>
    <t>Douche dames</t>
  </si>
  <si>
    <t>Voorruimte met wasbakken</t>
  </si>
  <si>
    <t>Voorportaal dames wc</t>
  </si>
  <si>
    <t>Voorportaal heren wc</t>
  </si>
  <si>
    <t>Portiek</t>
  </si>
  <si>
    <t>Halletje</t>
  </si>
  <si>
    <t>Brievenbussen/ kinderwagens</t>
  </si>
  <si>
    <t>Wasruimte</t>
  </si>
  <si>
    <t>Slaapkamer</t>
  </si>
  <si>
    <t>Badkamer incl toilet</t>
  </si>
  <si>
    <t>hal</t>
  </si>
  <si>
    <t>toilet</t>
  </si>
  <si>
    <t>Speelruimte incl pantry</t>
  </si>
  <si>
    <t>Recreatie/vergaderruimte incl. pantry</t>
  </si>
  <si>
    <t>Kantoor vluchtelingenwerk</t>
  </si>
  <si>
    <t>Kantoor beheerders</t>
  </si>
  <si>
    <t>Gang bij beheerderskantoor</t>
  </si>
  <si>
    <t>Toilet beheerders</t>
  </si>
  <si>
    <t>Kantoor + pantry</t>
  </si>
  <si>
    <t>Opmerking</t>
  </si>
  <si>
    <t>Begane grond</t>
  </si>
  <si>
    <t>Kelder</t>
  </si>
  <si>
    <t>Eerste verdieping</t>
  </si>
  <si>
    <t>Tweede verdieping</t>
  </si>
  <si>
    <t>Derde verdieping</t>
  </si>
  <si>
    <t>Vierde verdieping</t>
  </si>
  <si>
    <t>Vijfde verdieping</t>
  </si>
  <si>
    <t>Zesde verdieping</t>
  </si>
  <si>
    <t>Activiteitenruimten</t>
  </si>
  <si>
    <t>Wasruimten</t>
  </si>
  <si>
    <t>Beton</t>
  </si>
  <si>
    <t>Droogloopmat</t>
  </si>
  <si>
    <t>Hout</t>
  </si>
  <si>
    <t>Linoleum</t>
  </si>
  <si>
    <t>Metaal</t>
  </si>
  <si>
    <t>PVC</t>
  </si>
  <si>
    <t>Tegels</t>
  </si>
  <si>
    <t>Stoeptegels</t>
  </si>
  <si>
    <t>Tapijt</t>
  </si>
  <si>
    <t>Gietvloer</t>
  </si>
  <si>
    <t>nio</t>
  </si>
  <si>
    <t>Niet in onderhoud</t>
  </si>
  <si>
    <t>* Opdrachtgever is niet verplicht om bovenstaande artikelen bij de dienstverlener af te nemen maar indien gewenst</t>
  </si>
  <si>
    <t xml:space="preserve">   dit af te nemen bij een derde.</t>
  </si>
  <si>
    <t>Ledigen afvalbak buiten en indien nodig zak vervangen</t>
  </si>
  <si>
    <t>2</t>
  </si>
  <si>
    <t>Woningen</t>
  </si>
  <si>
    <t>Algemene ruimten</t>
  </si>
  <si>
    <t>begane grond</t>
  </si>
  <si>
    <t>Op afroep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</si>
</sst>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0.000"/>
    <numFmt numFmtId="173" formatCode="_-* #,##0_-;_-* #,##0\-;_-* &quot;-&quot;??_-;_-@_-"/>
    <numFmt numFmtId="174" formatCode="000"/>
    <numFmt numFmtId="175" formatCode="0.0%"/>
    <numFmt numFmtId="176" formatCode="0.0"/>
    <numFmt numFmtId="177" formatCode="0.000%"/>
    <numFmt numFmtId="178" formatCode="_-[$€-2]\ * #,##0.00_ ;_-[$€-2]\ * \-#,##0.00\ ;_-[$€-2]\ * &quot;-&quot;??_ ;_-@_ "/>
    <numFmt numFmtId="179" formatCode="_([$€-2]\ * #,##0.00_);_([$€-2]\ * \(#,##0.00\);_([$€-2]\ * &quot;-&quot;??_);_(@_)"/>
    <numFmt numFmtId="180" formatCode="_ [$€-413]\ * #,##0.00_ ;_ [$€-413]\ * \-#,##0.00_ ;_ [$€-413]\ * &quot;-&quot;??_ ;_ @_ "/>
    <numFmt numFmtId="181" formatCode="0.0000000"/>
    <numFmt numFmtId="182" formatCode="_-* #,##0.0_-;_-* #,##0.0\-;_-* &quot;-&quot;??_-;_-@_-"/>
    <numFmt numFmtId="183" formatCode="_-* #,##0_-;_-* #,##0\-;_-* &quot;-&quot;_-;_-@_-"/>
    <numFmt numFmtId="184" formatCode="_-[$€]\ * #,##0.00_-;_-[$€]\ * #,##0.00\-;_-[$€]\ * &quot;-&quot;??_-;_-@_-"/>
    <numFmt numFmtId="185" formatCode="_-&quot;€&quot;* #,##0.00_-;\-&quot;€&quot;* #,##0.00_-;_-&quot;€&quot;* &quot;-&quot;??_-;_-@_-"/>
    <numFmt numFmtId="186" formatCode="_-[$€-2]\ * #,##0.00_-;_-[$€-2]\ * #,##0.00\-;_-[$€-2]\ * &quot;-&quot;??_-;_-@_-"/>
    <numFmt numFmtId="187" formatCode="_-&quot;ƒ&quot;\ * #,##0.00_-;_-&quot;ƒ&quot;\ * #,##0.00\-;_-&quot;ƒ&quot;\ * &quot;-&quot;??_-;_-@_-"/>
    <numFmt numFmtId="188" formatCode="[$-413]d\ mmmm\ yyyy;@"/>
    <numFmt numFmtId="189" formatCode="&quot;Fl.&quot;#,##0.00;[Red]\-&quot;Fl.&quot;#,##0.00"/>
    <numFmt numFmtId="190" formatCode="&quot;Fl.&quot;#,##0_);[Red]\(&quot;Fl.&quot;#,##0\)"/>
    <numFmt numFmtId="191" formatCode="_-\F* #,##0.00_-;\-\F* #,##0.00_-;_-\F* &quot;-&quot;??_-;_-@_-"/>
    <numFmt numFmtId="192" formatCode="&quot;fl&quot;\ #,##0_-;[Red]&quot;fl&quot;\ #,##0\-"/>
    <numFmt numFmtId="193" formatCode="_-\€\ * #,##0.00"/>
    <numFmt numFmtId="194" formatCode="0\ &quot;m2&quot;"/>
    <numFmt numFmtId="195" formatCode="_-&quot;F&quot;\ * #,##0.00_-;_-&quot;F&quot;\ * #,##0.00\-;_-&quot;F&quot;\ * &quot;-&quot;??_-;_-@_-"/>
  </numFmts>
  <fonts count="144">
    <font>
      <sz val="10"/>
      <name val="MS Sans Serif"/>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indexed="8"/>
      <name val="Century Gothic"/>
      <family val="2"/>
    </font>
    <font>
      <b/>
      <sz val="10"/>
      <name val="Century Gothic"/>
      <family val="2"/>
    </font>
    <font>
      <sz val="10"/>
      <color indexed="18"/>
      <name val="Century Gothic"/>
      <family val="2"/>
    </font>
    <font>
      <b/>
      <sz val="10"/>
      <color rgb="FFFF0000"/>
      <name val="Century Gothic"/>
      <family val="2"/>
    </font>
    <font>
      <b/>
      <sz val="10"/>
      <color rgb="FFFF0000"/>
      <name val="MS Sans Serif"/>
    </font>
    <font>
      <b/>
      <sz val="12"/>
      <name val="Georgia"/>
      <family val="1"/>
    </font>
    <font>
      <sz val="12"/>
      <name val="Georgia"/>
      <family val="1"/>
    </font>
    <font>
      <b/>
      <sz val="10"/>
      <color theme="1"/>
      <name val="Georgia"/>
      <family val="1"/>
    </font>
    <font>
      <sz val="10"/>
      <name val="Georgia"/>
      <family val="1"/>
    </font>
    <font>
      <b/>
      <sz val="10"/>
      <color theme="0"/>
      <name val="Georgia"/>
      <family val="1"/>
    </font>
    <font>
      <b/>
      <sz val="10"/>
      <name val="Georgia"/>
      <family val="1"/>
    </font>
    <font>
      <b/>
      <sz val="10"/>
      <color rgb="FFFF0000"/>
      <name val="Georgia"/>
      <family val="1"/>
    </font>
    <font>
      <sz val="10"/>
      <color rgb="FFFF0000"/>
      <name val="Georgia"/>
      <family val="1"/>
    </font>
    <font>
      <b/>
      <sz val="12"/>
      <color rgb="FFFF0000"/>
      <name val="Georgia"/>
      <family val="1"/>
    </font>
    <font>
      <sz val="10"/>
      <color theme="1"/>
      <name val="Georgia"/>
      <family val="1"/>
    </font>
    <font>
      <sz val="10"/>
      <color indexed="10"/>
      <name val="Georgia"/>
      <family val="1"/>
    </font>
    <font>
      <sz val="12"/>
      <color theme="1"/>
      <name val="Georgia"/>
      <family val="1"/>
    </font>
    <font>
      <sz val="10"/>
      <color indexed="18"/>
      <name val="Georgia"/>
      <family val="1"/>
    </font>
    <font>
      <sz val="10"/>
      <color indexed="8"/>
      <name val="Georgia"/>
      <family val="1"/>
    </font>
    <font>
      <b/>
      <sz val="10"/>
      <color indexed="10"/>
      <name val="Georgia"/>
      <family val="1"/>
    </font>
    <font>
      <b/>
      <sz val="12"/>
      <color indexed="18"/>
      <name val="Georgia"/>
      <family val="1"/>
    </font>
    <font>
      <sz val="10"/>
      <color theme="0"/>
      <name val="Georgia"/>
      <family val="1"/>
    </font>
    <font>
      <b/>
      <sz val="10"/>
      <color indexed="18"/>
      <name val="Georgia"/>
      <family val="1"/>
    </font>
    <font>
      <b/>
      <sz val="10"/>
      <color indexed="8"/>
      <name val="Georgia"/>
      <family val="1"/>
    </font>
    <font>
      <sz val="11"/>
      <name val="Georgia"/>
      <family val="1"/>
    </font>
    <font>
      <b/>
      <sz val="9"/>
      <color indexed="20"/>
      <name val="Georgia"/>
      <family val="1"/>
    </font>
    <font>
      <b/>
      <sz val="9"/>
      <name val="Georgia"/>
      <family val="1"/>
    </font>
    <font>
      <sz val="14"/>
      <name val="Georgia"/>
      <family val="1"/>
    </font>
    <font>
      <b/>
      <sz val="9"/>
      <color indexed="18"/>
      <name val="Georgia"/>
      <family val="1"/>
    </font>
    <font>
      <sz val="12"/>
      <color indexed="18"/>
      <name val="Georgia"/>
      <family val="1"/>
    </font>
    <font>
      <b/>
      <sz val="8"/>
      <color indexed="18"/>
      <name val="Georgia"/>
      <family val="1"/>
    </font>
    <font>
      <sz val="9"/>
      <color rgb="FFFF0000"/>
      <name val="Georgia"/>
      <family val="1"/>
    </font>
    <font>
      <sz val="9"/>
      <color indexed="10"/>
      <name val="Georgia"/>
      <family val="1"/>
    </font>
    <font>
      <sz val="9"/>
      <color indexed="8"/>
      <name val="Georgia"/>
      <family val="1"/>
    </font>
    <font>
      <sz val="9"/>
      <name val="Georgia"/>
      <family val="1"/>
    </font>
    <font>
      <b/>
      <sz val="9"/>
      <color indexed="10"/>
      <name val="Georgia"/>
      <family val="1"/>
    </font>
    <font>
      <sz val="9"/>
      <color rgb="FF0AAAFF"/>
      <name val="Georgia"/>
      <family val="1"/>
    </font>
    <font>
      <b/>
      <u/>
      <sz val="10"/>
      <name val="Georgia"/>
      <family val="1"/>
    </font>
    <font>
      <u/>
      <sz val="9"/>
      <name val="Georgia"/>
      <family val="1"/>
    </font>
    <font>
      <b/>
      <sz val="10"/>
      <color indexed="20"/>
      <name val="Georgia"/>
      <family val="1"/>
    </font>
    <font>
      <b/>
      <sz val="10"/>
      <color theme="1" tint="0.34998626667073579"/>
      <name val="Georgia"/>
      <family val="1"/>
    </font>
    <font>
      <sz val="10"/>
      <name val="Arial Black"/>
      <family val="2"/>
    </font>
    <font>
      <b/>
      <sz val="10"/>
      <color theme="0"/>
      <name val="Arial Black"/>
      <family val="2"/>
    </font>
    <font>
      <b/>
      <sz val="10"/>
      <name val="Arial Black"/>
      <family val="2"/>
    </font>
    <font>
      <b/>
      <sz val="10"/>
      <color rgb="FFFF0000"/>
      <name val="Arial Black"/>
      <family val="2"/>
    </font>
    <font>
      <sz val="10"/>
      <color indexed="8"/>
      <name val="Arial Black"/>
      <family val="2"/>
    </font>
    <font>
      <b/>
      <sz val="10"/>
      <color indexed="10"/>
      <name val="Arial Black"/>
      <family val="2"/>
    </font>
    <font>
      <b/>
      <sz val="12"/>
      <color indexed="18"/>
      <name val="Arial Black"/>
      <family val="2"/>
    </font>
    <font>
      <b/>
      <sz val="14"/>
      <color theme="0"/>
      <name val="Arial Black"/>
      <family val="2"/>
    </font>
    <font>
      <b/>
      <sz val="12"/>
      <color theme="0"/>
      <name val="Arial Black"/>
      <family val="2"/>
    </font>
    <font>
      <sz val="10"/>
      <color theme="0"/>
      <name val="Arial Black"/>
      <family val="2"/>
    </font>
    <font>
      <b/>
      <sz val="9"/>
      <color theme="0"/>
      <name val="Arial Black"/>
      <family val="2"/>
    </font>
    <font>
      <b/>
      <sz val="9"/>
      <color indexed="18"/>
      <name val="Arial Black"/>
      <family val="2"/>
    </font>
    <font>
      <sz val="9"/>
      <color theme="0"/>
      <name val="Arial Black"/>
      <family val="2"/>
    </font>
    <font>
      <b/>
      <vertAlign val="superscript"/>
      <sz val="10"/>
      <color theme="0"/>
      <name val="Arial Black"/>
      <family val="2"/>
    </font>
    <font>
      <b/>
      <sz val="10"/>
      <color theme="1"/>
      <name val="Times New Roman"/>
      <family val="1"/>
    </font>
    <font>
      <b/>
      <sz val="10"/>
      <color theme="0"/>
      <name val="Times New Roman"/>
      <family val="1"/>
    </font>
    <font>
      <b/>
      <sz val="10"/>
      <name val="Times New Roman"/>
      <family val="1"/>
    </font>
    <font>
      <b/>
      <sz val="10"/>
      <color rgb="FFFF0000"/>
      <name val="Times New Roman"/>
      <family val="1"/>
    </font>
    <font>
      <sz val="10"/>
      <color rgb="FFFF0000"/>
      <name val="Times New Roman"/>
      <family val="1"/>
    </font>
    <font>
      <b/>
      <sz val="12"/>
      <name val="Times New Roman"/>
      <family val="1"/>
    </font>
    <font>
      <sz val="12"/>
      <name val="Times New Roman"/>
      <family val="1"/>
    </font>
    <font>
      <sz val="10"/>
      <color indexed="10"/>
      <name val="Times New Roman"/>
      <family val="1"/>
    </font>
    <font>
      <sz val="10"/>
      <color theme="1"/>
      <name val="Times New Roman"/>
      <family val="1"/>
    </font>
    <font>
      <b/>
      <sz val="10"/>
      <color rgb="FF0AAAFF"/>
      <name val="Times New Roman"/>
      <family val="1"/>
    </font>
    <font>
      <b/>
      <sz val="10"/>
      <color theme="1" tint="0.34998626667073579"/>
      <name val="Times New Roman"/>
      <family val="1"/>
    </font>
    <font>
      <b/>
      <sz val="12"/>
      <color indexed="18"/>
      <name val="Times New Roman"/>
      <family val="1"/>
    </font>
    <font>
      <sz val="10"/>
      <color indexed="8"/>
      <name val="Times New Roman"/>
      <family val="1"/>
    </font>
    <font>
      <sz val="10"/>
      <color indexed="18"/>
      <name val="Times New Roman"/>
      <family val="1"/>
    </font>
    <font>
      <sz val="9"/>
      <color indexed="23"/>
      <name val="Times New Roman"/>
      <family val="1"/>
    </font>
    <font>
      <i/>
      <sz val="10"/>
      <color indexed="10"/>
      <name val="Times New Roman"/>
      <family val="1"/>
    </font>
    <font>
      <sz val="10"/>
      <color theme="0" tint="-0.499984740745262"/>
      <name val="Times New Roman"/>
      <family val="1"/>
    </font>
    <font>
      <b/>
      <sz val="10"/>
      <color indexed="10"/>
      <name val="Times New Roman"/>
      <family val="1"/>
    </font>
    <font>
      <sz val="9"/>
      <color indexed="8"/>
      <name val="Times New Roman"/>
      <family val="1"/>
    </font>
    <font>
      <sz val="9"/>
      <name val="Times New Roman"/>
      <family val="1"/>
    </font>
    <font>
      <sz val="8"/>
      <name val="MS Sans Serif"/>
    </font>
  </fonts>
  <fills count="6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1" tint="0.34998626667073579"/>
        <bgColor indexed="64"/>
      </patternFill>
    </fill>
    <fill>
      <patternFill patternType="solid">
        <fgColor rgb="FF0A4983"/>
        <bgColor indexed="64"/>
      </patternFill>
    </fill>
    <fill>
      <patternFill patternType="solid">
        <fgColor rgb="FFE8E2D3"/>
        <bgColor indexed="64"/>
      </patternFill>
    </fill>
    <fill>
      <patternFill patternType="solid">
        <fgColor rgb="FFE8E2D3"/>
        <bgColor indexed="2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52885">
    <xf numFmtId="0" fontId="0" fillId="0" borderId="0"/>
    <xf numFmtId="164"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171" fontId="4"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0" fontId="12" fillId="0" borderId="0" applyNumberFormat="0" applyFill="0" applyBorder="0" applyAlignment="0" applyProtection="0">
      <alignment vertical="top"/>
      <protection locked="0"/>
    </xf>
    <xf numFmtId="167" fontId="3" fillId="0" borderId="0" applyFont="0" applyFill="0" applyBorder="0" applyAlignment="0" applyProtection="0"/>
    <xf numFmtId="0" fontId="4" fillId="0" borderId="0"/>
    <xf numFmtId="0" fontId="10" fillId="0" borderId="0"/>
    <xf numFmtId="0" fontId="6" fillId="0" borderId="0"/>
    <xf numFmtId="0" fontId="4" fillId="0" borderId="0"/>
    <xf numFmtId="0" fontId="4" fillId="0" borderId="0"/>
    <xf numFmtId="0" fontId="8" fillId="0" borderId="0"/>
    <xf numFmtId="9" fontId="3" fillId="0" borderId="0" applyFont="0" applyFill="0" applyBorder="0" applyAlignment="0" applyProtection="0"/>
    <xf numFmtId="0" fontId="4" fillId="0" borderId="0"/>
    <xf numFmtId="166" fontId="3" fillId="0" borderId="0" applyFont="0" applyFill="0" applyBorder="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0" borderId="8"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10" applyNumberFormat="0" applyAlignment="0" applyProtection="0"/>
    <xf numFmtId="0" fontId="22" fillId="7" borderId="11" applyNumberFormat="0" applyAlignment="0" applyProtection="0"/>
    <xf numFmtId="0" fontId="23" fillId="7" borderId="10" applyNumberFormat="0" applyAlignment="0" applyProtection="0"/>
    <xf numFmtId="0" fontId="24" fillId="0" borderId="12" applyNumberFormat="0" applyFill="0" applyAlignment="0" applyProtection="0"/>
    <xf numFmtId="0" fontId="25" fillId="8" borderId="13"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5" applyNumberFormat="0" applyFill="0" applyAlignment="0" applyProtection="0"/>
    <xf numFmtId="0" fontId="29"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9" fillId="33" borderId="0" applyNumberFormat="0" applyBorder="0" applyAlignment="0" applyProtection="0"/>
    <xf numFmtId="0" fontId="2" fillId="0" borderId="0"/>
    <xf numFmtId="0" fontId="2" fillId="9" borderId="14" applyNumberFormat="0" applyFont="0" applyAlignment="0" applyProtection="0"/>
    <xf numFmtId="0" fontId="7" fillId="0" borderId="0"/>
    <xf numFmtId="0" fontId="30" fillId="0" borderId="0"/>
    <xf numFmtId="0" fontId="30"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183"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4" fontId="31" fillId="0" borderId="0" applyFont="0" applyFill="0" applyBorder="0" applyAlignment="0" applyProtection="0"/>
    <xf numFmtId="184" fontId="31" fillId="0" borderId="0" applyFont="0" applyFill="0" applyBorder="0" applyAlignment="0" applyProtection="0"/>
    <xf numFmtId="185" fontId="7" fillId="0" borderId="0" applyFont="0" applyFill="0" applyBorder="0" applyAlignment="0" applyProtection="0"/>
    <xf numFmtId="18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0" fontId="32" fillId="34" borderId="0"/>
    <xf numFmtId="186" fontId="3" fillId="0" borderId="0"/>
    <xf numFmtId="0" fontId="10" fillId="0" borderId="0"/>
    <xf numFmtId="0" fontId="8" fillId="0" borderId="0"/>
    <xf numFmtId="9" fontId="3" fillId="0" borderId="0" applyFont="0" applyFill="0" applyBorder="0" applyAlignment="0" applyProtection="0"/>
    <xf numFmtId="9" fontId="7" fillId="0" borderId="0" applyFont="0" applyFill="0" applyBorder="0" applyAlignment="0" applyProtection="0"/>
    <xf numFmtId="0" fontId="3" fillId="0" borderId="0"/>
    <xf numFmtId="0" fontId="3" fillId="0" borderId="0"/>
    <xf numFmtId="0" fontId="33" fillId="0" borderId="0"/>
    <xf numFmtId="0" fontId="7" fillId="0" borderId="0"/>
    <xf numFmtId="0" fontId="1" fillId="0" borderId="0"/>
    <xf numFmtId="0" fontId="3" fillId="0" borderId="0"/>
    <xf numFmtId="0" fontId="34" fillId="0" borderId="0"/>
    <xf numFmtId="0" fontId="34" fillId="0" borderId="0"/>
    <xf numFmtId="0" fontId="3" fillId="0" borderId="0"/>
    <xf numFmtId="0" fontId="3" fillId="0" borderId="0"/>
    <xf numFmtId="0" fontId="34" fillId="0" borderId="0"/>
    <xf numFmtId="0" fontId="34" fillId="0" borderId="0"/>
    <xf numFmtId="0" fontId="7" fillId="0" borderId="0"/>
    <xf numFmtId="0" fontId="3" fillId="0" borderId="0"/>
    <xf numFmtId="0" fontId="13" fillId="0" borderId="0"/>
    <xf numFmtId="0" fontId="5" fillId="0" borderId="0"/>
    <xf numFmtId="187" fontId="3" fillId="0" borderId="0" applyFont="0" applyFill="0" applyBorder="0" applyAlignment="0" applyProtection="0"/>
    <xf numFmtId="44" fontId="3" fillId="0" borderId="0" applyFont="0" applyFill="0" applyBorder="0" applyAlignment="0" applyProtection="0"/>
    <xf numFmtId="166" fontId="3" fillId="0" borderId="0" applyFont="0" applyFill="0" applyBorder="0" applyAlignment="0" applyProtection="0"/>
    <xf numFmtId="0" fontId="7" fillId="0" borderId="0"/>
    <xf numFmtId="166" fontId="7" fillId="0" borderId="0" applyFont="0" applyFill="0" applyBorder="0" applyAlignment="0" applyProtection="0"/>
    <xf numFmtId="167" fontId="7" fillId="0" borderId="0" applyFont="0" applyFill="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6" fillId="46"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53" borderId="0" applyNumberFormat="0" applyBorder="0" applyAlignment="0" applyProtection="0"/>
    <xf numFmtId="0" fontId="37" fillId="39" borderId="0" applyNumberFormat="0" applyBorder="0" applyAlignment="0" applyProtection="0"/>
    <xf numFmtId="0" fontId="38" fillId="4" borderId="0" applyNumberFormat="0" applyBorder="0" applyAlignment="0" applyProtection="0"/>
    <xf numFmtId="0" fontId="39" fillId="54" borderId="16" applyNumberFormat="0" applyAlignment="0" applyProtection="0"/>
    <xf numFmtId="0" fontId="7" fillId="0" borderId="0"/>
    <xf numFmtId="0" fontId="40" fillId="55" borderId="16" applyNumberFormat="0" applyAlignment="0" applyProtection="0"/>
    <xf numFmtId="0" fontId="41" fillId="56" borderId="17" applyNumberFormat="0" applyAlignment="0" applyProtection="0"/>
    <xf numFmtId="0" fontId="41" fillId="56" borderId="17" applyNumberFormat="0" applyAlignment="0" applyProtection="0"/>
    <xf numFmtId="0" fontId="42" fillId="0" borderId="0" applyNumberFormat="0" applyFill="0" applyBorder="0" applyAlignment="0" applyProtection="0"/>
    <xf numFmtId="0" fontId="43" fillId="0" borderId="18" applyNumberFormat="0" applyFill="0" applyAlignment="0" applyProtection="0"/>
    <xf numFmtId="0" fontId="44" fillId="38" borderId="0" applyNumberFormat="0" applyBorder="0" applyAlignment="0" applyProtection="0"/>
    <xf numFmtId="0" fontId="44" fillId="40" borderId="0" applyNumberFormat="0" applyBorder="0" applyAlignment="0" applyProtection="0"/>
    <xf numFmtId="0" fontId="44" fillId="40" borderId="0" applyNumberFormat="0" applyBorder="0" applyAlignment="0" applyProtection="0"/>
    <xf numFmtId="0" fontId="45" fillId="0" borderId="19"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7" fillId="0" borderId="0" applyNumberFormat="0" applyFill="0" applyBorder="0" applyAlignment="0" applyProtection="0"/>
    <xf numFmtId="0" fontId="48" fillId="57" borderId="16" applyNumberFormat="0" applyAlignment="0" applyProtection="0"/>
    <xf numFmtId="0" fontId="35" fillId="58" borderId="1"/>
    <xf numFmtId="0" fontId="49" fillId="0" borderId="22" applyNumberFormat="0" applyFill="0" applyAlignment="0" applyProtection="0"/>
    <xf numFmtId="0" fontId="50" fillId="0" borderId="23" applyNumberFormat="0" applyFill="0" applyAlignment="0" applyProtection="0"/>
    <xf numFmtId="0" fontId="51" fillId="0" borderId="24" applyNumberFormat="0" applyFill="0" applyAlignment="0" applyProtection="0"/>
    <xf numFmtId="0" fontId="51" fillId="0" borderId="0" applyNumberFormat="0" applyFill="0" applyBorder="0" applyAlignment="0" applyProtection="0"/>
    <xf numFmtId="167" fontId="52" fillId="0" borderId="0">
      <alignment horizontal="center" vertical="center" textRotation="90" wrapText="1"/>
    </xf>
    <xf numFmtId="0" fontId="53" fillId="58" borderId="25"/>
    <xf numFmtId="0" fontId="54" fillId="0" borderId="26" applyNumberFormat="0" applyFill="0" applyAlignment="0" applyProtection="0"/>
    <xf numFmtId="189" fontId="3" fillId="0" borderId="0"/>
    <xf numFmtId="0" fontId="55" fillId="57" borderId="0" applyNumberFormat="0" applyBorder="0" applyAlignment="0" applyProtection="0"/>
    <xf numFmtId="0" fontId="55" fillId="57" borderId="0" applyNumberFormat="0" applyBorder="0" applyAlignment="0" applyProtection="0"/>
    <xf numFmtId="0" fontId="33" fillId="0" borderId="0"/>
    <xf numFmtId="0" fontId="3" fillId="59" borderId="27" applyNumberFormat="0" applyFont="0" applyAlignment="0" applyProtection="0"/>
    <xf numFmtId="0" fontId="34" fillId="59" borderId="27" applyNumberFormat="0" applyFont="0" applyAlignment="0" applyProtection="0"/>
    <xf numFmtId="0" fontId="56" fillId="37" borderId="0" applyNumberFormat="0" applyBorder="0" applyAlignment="0" applyProtection="0"/>
    <xf numFmtId="0" fontId="57" fillId="55" borderId="28" applyNumberFormat="0" applyAlignment="0" applyProtection="0"/>
    <xf numFmtId="0" fontId="53" fillId="60" borderId="29" applyNumberFormat="0" applyFont="0" applyBorder="0">
      <alignment horizontal="center"/>
    </xf>
    <xf numFmtId="0" fontId="58" fillId="0" borderId="0" applyNumberFormat="0" applyFill="0" applyBorder="0" applyAlignment="0" applyProtection="0"/>
    <xf numFmtId="0" fontId="59" fillId="0" borderId="0" applyNumberFormat="0" applyFill="0" applyBorder="0" applyAlignment="0" applyProtection="0"/>
    <xf numFmtId="0" fontId="60" fillId="0" borderId="30" applyNumberFormat="0" applyFill="0" applyAlignment="0" applyProtection="0"/>
    <xf numFmtId="0" fontId="60" fillId="0" borderId="31" applyNumberFormat="0" applyFill="0" applyAlignment="0" applyProtection="0"/>
    <xf numFmtId="0" fontId="57" fillId="54" borderId="28" applyNumberFormat="0" applyAlignment="0" applyProtection="0"/>
    <xf numFmtId="190" fontId="3" fillId="0" borderId="0"/>
    <xf numFmtId="191" fontId="7" fillId="0" borderId="0" applyFont="0" applyFill="0" applyBorder="0" applyAlignment="0" applyProtection="0"/>
    <xf numFmtId="170" fontId="3" fillId="0" borderId="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38" fontId="5" fillId="0" borderId="0" applyFont="0" applyFill="0" applyBorder="0" applyAlignment="0" applyProtection="0"/>
    <xf numFmtId="192" fontId="5" fillId="0" borderId="0" applyFont="0" applyFill="0" applyBorder="0" applyAlignment="0" applyProtection="0"/>
    <xf numFmtId="184" fontId="7" fillId="0" borderId="0" applyFont="0" applyFill="0" applyBorder="0" applyAlignment="0" applyProtection="0"/>
    <xf numFmtId="184" fontId="7" fillId="0" borderId="0" applyFont="0" applyFill="0" applyBorder="0" applyAlignment="0" applyProtection="0"/>
    <xf numFmtId="193" fontId="35" fillId="0" borderId="0"/>
    <xf numFmtId="193" fontId="35" fillId="0" borderId="0"/>
    <xf numFmtId="0" fontId="62" fillId="0" borderId="0" applyNumberForma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3" fillId="58" borderId="25"/>
    <xf numFmtId="194" fontId="53" fillId="0" borderId="0"/>
    <xf numFmtId="9" fontId="34" fillId="0" borderId="0" applyFont="0" applyFill="0" applyBorder="0" applyAlignment="0" applyProtection="0"/>
    <xf numFmtId="0" fontId="1" fillId="0" borderId="0"/>
    <xf numFmtId="0" fontId="7" fillId="0" borderId="0"/>
    <xf numFmtId="0" fontId="3" fillId="0" borderId="0"/>
    <xf numFmtId="0" fontId="7" fillId="0" borderId="0"/>
    <xf numFmtId="0" fontId="63" fillId="0" borderId="0"/>
    <xf numFmtId="0" fontId="7" fillId="0" borderId="0"/>
    <xf numFmtId="0" fontId="3" fillId="0" borderId="0"/>
    <xf numFmtId="0" fontId="1" fillId="0" borderId="0"/>
    <xf numFmtId="0" fontId="1" fillId="0" borderId="0"/>
    <xf numFmtId="0" fontId="7" fillId="0" borderId="0"/>
    <xf numFmtId="0" fontId="3" fillId="0" borderId="0"/>
    <xf numFmtId="166" fontId="7" fillId="0" borderId="0" applyFont="0" applyFill="0" applyBorder="0" applyAlignment="0" applyProtection="0"/>
    <xf numFmtId="166" fontId="34" fillId="0" borderId="0" applyFont="0" applyFill="0" applyBorder="0" applyAlignment="0" applyProtection="0"/>
    <xf numFmtId="166" fontId="7" fillId="0" borderId="0" applyFont="0" applyFill="0" applyBorder="0" applyAlignment="0" applyProtection="0"/>
    <xf numFmtId="195" fontId="7" fillId="0" borderId="0" applyFont="0" applyFill="0" applyBorder="0" applyAlignment="0" applyProtection="0"/>
  </cellStyleXfs>
  <cellXfs count="494">
    <xf numFmtId="0" fontId="0" fillId="0" borderId="0" xfId="0"/>
    <xf numFmtId="0" fontId="65" fillId="0" borderId="0" xfId="13" applyFont="1" applyProtection="1">
      <protection hidden="1"/>
    </xf>
    <xf numFmtId="0" fontId="65" fillId="0" borderId="0" xfId="0" applyFont="1"/>
    <xf numFmtId="2" fontId="65" fillId="0" borderId="0" xfId="11" applyNumberFormat="1" applyFont="1" applyProtection="1">
      <protection hidden="1"/>
    </xf>
    <xf numFmtId="0" fontId="65" fillId="0" borderId="0" xfId="13" applyFont="1" applyAlignment="1" applyProtection="1">
      <alignment vertical="center"/>
      <protection hidden="1"/>
    </xf>
    <xf numFmtId="0" fontId="66" fillId="0" borderId="0" xfId="13" applyFont="1" applyAlignment="1" applyProtection="1">
      <alignment horizontal="right" vertical="center"/>
      <protection hidden="1"/>
    </xf>
    <xf numFmtId="176" fontId="65" fillId="0" borderId="0" xfId="13" applyNumberFormat="1" applyFont="1" applyAlignment="1" applyProtection="1">
      <alignment vertical="center"/>
      <protection hidden="1"/>
    </xf>
    <xf numFmtId="0" fontId="68" fillId="0" borderId="0" xfId="13" applyFont="1" applyAlignment="1" applyProtection="1">
      <alignment vertical="center"/>
      <protection hidden="1"/>
    </xf>
    <xf numFmtId="2" fontId="65" fillId="0" borderId="0" xfId="0" applyNumberFormat="1" applyFont="1" applyAlignment="1">
      <alignment vertical="center"/>
    </xf>
    <xf numFmtId="176" fontId="70" fillId="0" borderId="0" xfId="13" applyNumberFormat="1" applyFont="1" applyAlignment="1" applyProtection="1">
      <alignment vertical="center"/>
      <protection hidden="1"/>
    </xf>
    <xf numFmtId="177" fontId="65" fillId="0" borderId="0" xfId="13" applyNumberFormat="1" applyFont="1" applyAlignment="1" applyProtection="1">
      <alignment horizontal="right" vertical="center"/>
      <protection hidden="1"/>
    </xf>
    <xf numFmtId="0" fontId="65" fillId="0" borderId="0" xfId="13" applyFont="1" applyAlignment="1" applyProtection="1">
      <alignment horizontal="right" vertical="center"/>
      <protection hidden="1"/>
    </xf>
    <xf numFmtId="0" fontId="65" fillId="0" borderId="0" xfId="88" applyFont="1"/>
    <xf numFmtId="0" fontId="69" fillId="0" borderId="0" xfId="0" applyFont="1"/>
    <xf numFmtId="0" fontId="67" fillId="0" borderId="0" xfId="0" applyFont="1"/>
    <xf numFmtId="2" fontId="67" fillId="0" borderId="0" xfId="8" applyNumberFormat="1" applyFont="1" applyFill="1" applyBorder="1" applyAlignment="1">
      <alignment horizontal="center"/>
    </xf>
    <xf numFmtId="0" fontId="65" fillId="0" borderId="0" xfId="0" applyFont="1" applyAlignment="1">
      <alignment vertical="center"/>
    </xf>
    <xf numFmtId="2" fontId="65" fillId="0" borderId="0" xfId="13" applyNumberFormat="1" applyFont="1" applyAlignment="1" applyProtection="1">
      <alignment vertical="center"/>
      <protection hidden="1"/>
    </xf>
    <xf numFmtId="177" fontId="65" fillId="2" borderId="0" xfId="11" applyNumberFormat="1" applyFont="1" applyFill="1" applyAlignment="1" applyProtection="1">
      <alignment vertical="center"/>
      <protection hidden="1"/>
    </xf>
    <xf numFmtId="10" fontId="68" fillId="0" borderId="0" xfId="15" applyNumberFormat="1" applyFont="1" applyFill="1" applyBorder="1" applyAlignment="1" applyProtection="1">
      <alignment horizontal="right" vertical="center"/>
      <protection hidden="1"/>
    </xf>
    <xf numFmtId="10" fontId="64" fillId="0" borderId="0" xfId="15" applyNumberFormat="1" applyFont="1" applyFill="1" applyBorder="1" applyAlignment="1"/>
    <xf numFmtId="179" fontId="65" fillId="0" borderId="0" xfId="13" applyNumberFormat="1" applyFont="1" applyAlignment="1" applyProtection="1">
      <alignment vertical="center"/>
      <protection hidden="1"/>
    </xf>
    <xf numFmtId="0" fontId="65" fillId="0" borderId="0" xfId="0" applyFont="1" applyAlignment="1">
      <alignment horizontal="center" wrapText="1"/>
    </xf>
    <xf numFmtId="0" fontId="65" fillId="0" borderId="0" xfId="83" applyFont="1"/>
    <xf numFmtId="175" fontId="66" fillId="0" borderId="0" xfId="3" applyNumberFormat="1" applyFont="1" applyFill="1" applyBorder="1" applyAlignment="1" applyProtection="1">
      <alignment horizontal="center"/>
      <protection hidden="1"/>
    </xf>
    <xf numFmtId="169" fontId="66" fillId="0" borderId="0" xfId="3" applyFont="1" applyFill="1" applyBorder="1" applyAlignment="1" applyProtection="1">
      <alignment horizontal="center"/>
      <protection hidden="1"/>
    </xf>
    <xf numFmtId="0" fontId="66" fillId="0" borderId="0" xfId="13" applyFont="1" applyAlignment="1" applyProtection="1">
      <alignment horizontal="center"/>
      <protection hidden="1"/>
    </xf>
    <xf numFmtId="0" fontId="65" fillId="0" borderId="0" xfId="83" applyFont="1" applyAlignment="1">
      <alignment horizontal="center" vertical="center"/>
    </xf>
    <xf numFmtId="175" fontId="65" fillId="0" borderId="0" xfId="83" applyNumberFormat="1" applyFont="1" applyAlignment="1">
      <alignment horizontal="center" vertical="center"/>
    </xf>
    <xf numFmtId="0" fontId="65" fillId="0" borderId="0" xfId="102" applyFont="1"/>
    <xf numFmtId="0" fontId="69" fillId="0" borderId="0" xfId="102" applyFont="1"/>
    <xf numFmtId="0" fontId="71" fillId="0" borderId="0" xfId="13" applyFont="1" applyProtection="1">
      <protection hidden="1"/>
    </xf>
    <xf numFmtId="0" fontId="71" fillId="0" borderId="0" xfId="13" applyFont="1" applyAlignment="1" applyProtection="1">
      <alignment horizontal="right" vertical="center"/>
      <protection hidden="1"/>
    </xf>
    <xf numFmtId="2" fontId="71" fillId="0" borderId="0" xfId="13" applyNumberFormat="1" applyFont="1" applyAlignment="1" applyProtection="1">
      <alignment vertical="center"/>
      <protection hidden="1"/>
    </xf>
    <xf numFmtId="0" fontId="71" fillId="0" borderId="0" xfId="13" applyFont="1" applyAlignment="1" applyProtection="1">
      <alignment vertical="center"/>
      <protection hidden="1"/>
    </xf>
    <xf numFmtId="0" fontId="71" fillId="0" borderId="0" xfId="0" applyFont="1"/>
    <xf numFmtId="0" fontId="72" fillId="0" borderId="0" xfId="0" applyFont="1"/>
    <xf numFmtId="2" fontId="73" fillId="0" borderId="0" xfId="12" applyNumberFormat="1" applyFont="1"/>
    <xf numFmtId="2" fontId="74" fillId="2" borderId="0" xfId="12" applyNumberFormat="1" applyFont="1" applyFill="1"/>
    <xf numFmtId="0" fontId="76" fillId="0" borderId="0" xfId="88" applyFont="1"/>
    <xf numFmtId="167" fontId="76" fillId="0" borderId="0" xfId="8" applyFont="1"/>
    <xf numFmtId="173" fontId="78" fillId="0" borderId="0" xfId="8" applyNumberFormat="1" applyFont="1" applyAlignment="1">
      <alignment horizontal="center"/>
    </xf>
    <xf numFmtId="167" fontId="76" fillId="0" borderId="35" xfId="8" applyFont="1" applyBorder="1"/>
    <xf numFmtId="49" fontId="80" fillId="0" borderId="0" xfId="62" applyNumberFormat="1" applyFont="1"/>
    <xf numFmtId="0" fontId="80" fillId="0" borderId="0" xfId="62" applyFont="1"/>
    <xf numFmtId="10" fontId="80" fillId="0" borderId="0" xfId="62" applyNumberFormat="1" applyFont="1" applyAlignment="1">
      <alignment horizontal="left"/>
    </xf>
    <xf numFmtId="2" fontId="74" fillId="0" borderId="0" xfId="12" applyNumberFormat="1" applyFont="1"/>
    <xf numFmtId="188" fontId="81" fillId="0" borderId="0" xfId="62" applyNumberFormat="1" applyFont="1" applyAlignment="1">
      <alignment horizontal="left"/>
    </xf>
    <xf numFmtId="0" fontId="76" fillId="0" borderId="0" xfId="62" applyFont="1"/>
    <xf numFmtId="2" fontId="81" fillId="0" borderId="0" xfId="12" applyNumberFormat="1" applyFont="1"/>
    <xf numFmtId="0" fontId="80" fillId="0" borderId="0" xfId="88" applyFont="1"/>
    <xf numFmtId="2" fontId="78" fillId="0" borderId="0" xfId="88" applyNumberFormat="1" applyFont="1"/>
    <xf numFmtId="0" fontId="83" fillId="0" borderId="0" xfId="88" applyFont="1"/>
    <xf numFmtId="0" fontId="78" fillId="0" borderId="0" xfId="88" applyFont="1"/>
    <xf numFmtId="0" fontId="76" fillId="0" borderId="0" xfId="0" applyFont="1"/>
    <xf numFmtId="0" fontId="76" fillId="0" borderId="0" xfId="0" applyFont="1" applyAlignment="1">
      <alignment horizontal="center" vertical="center"/>
    </xf>
    <xf numFmtId="2" fontId="84" fillId="0" borderId="0" xfId="12" applyNumberFormat="1" applyFont="1"/>
    <xf numFmtId="0" fontId="76" fillId="0" borderId="0" xfId="16" applyFont="1" applyAlignment="1">
      <alignment horizontal="center"/>
    </xf>
    <xf numFmtId="2" fontId="76" fillId="0" borderId="0" xfId="8" applyNumberFormat="1" applyFont="1" applyAlignment="1">
      <alignment horizontal="left"/>
    </xf>
    <xf numFmtId="172" fontId="76" fillId="0" borderId="0" xfId="16" applyNumberFormat="1" applyFont="1" applyAlignment="1">
      <alignment horizontal="center"/>
    </xf>
    <xf numFmtId="172" fontId="85" fillId="0" borderId="0" xfId="12" applyNumberFormat="1" applyFont="1"/>
    <xf numFmtId="3" fontId="85" fillId="0" borderId="0" xfId="12" applyNumberFormat="1" applyFont="1" applyAlignment="1">
      <alignment horizontal="right"/>
    </xf>
    <xf numFmtId="3" fontId="76" fillId="0" borderId="0" xfId="8" applyNumberFormat="1" applyFont="1" applyAlignment="1">
      <alignment horizontal="right"/>
    </xf>
    <xf numFmtId="0" fontId="76" fillId="0" borderId="0" xfId="16" applyFont="1"/>
    <xf numFmtId="167" fontId="76" fillId="0" borderId="0" xfId="8" applyFont="1" applyAlignment="1">
      <alignment horizontal="right"/>
    </xf>
    <xf numFmtId="0" fontId="86" fillId="0" borderId="0" xfId="16" applyFont="1"/>
    <xf numFmtId="173" fontId="76" fillId="0" borderId="0" xfId="0" applyNumberFormat="1" applyFont="1"/>
    <xf numFmtId="0" fontId="76" fillId="2" borderId="0" xfId="16" applyFont="1" applyFill="1"/>
    <xf numFmtId="0" fontId="76" fillId="0" borderId="37" xfId="0" applyFont="1" applyBorder="1"/>
    <xf numFmtId="0" fontId="80" fillId="0" borderId="0" xfId="0" applyFont="1"/>
    <xf numFmtId="0" fontId="83" fillId="0" borderId="0" xfId="0" applyFont="1" applyAlignment="1">
      <alignment horizontal="center"/>
    </xf>
    <xf numFmtId="2" fontId="87" fillId="0" borderId="0" xfId="0" applyNumberFormat="1" applyFont="1"/>
    <xf numFmtId="2" fontId="78" fillId="0" borderId="0" xfId="0" applyNumberFormat="1" applyFont="1" applyAlignment="1">
      <alignment horizontal="center"/>
    </xf>
    <xf numFmtId="2" fontId="78" fillId="0" borderId="0" xfId="0" applyNumberFormat="1" applyFont="1"/>
    <xf numFmtId="0" fontId="78" fillId="0" borderId="0" xfId="0" applyFont="1"/>
    <xf numFmtId="1" fontId="78" fillId="0" borderId="0" xfId="0" applyNumberFormat="1" applyFont="1" applyAlignment="1">
      <alignment horizontal="center"/>
    </xf>
    <xf numFmtId="0" fontId="79" fillId="0" borderId="0" xfId="0" applyFont="1"/>
    <xf numFmtId="0" fontId="75" fillId="0" borderId="0" xfId="0" applyFont="1"/>
    <xf numFmtId="167" fontId="78" fillId="0" borderId="0" xfId="8" applyFont="1"/>
    <xf numFmtId="1" fontId="82" fillId="0" borderId="39" xfId="0" applyNumberFormat="1" applyFont="1" applyBorder="1" applyAlignment="1">
      <alignment horizontal="center"/>
    </xf>
    <xf numFmtId="167" fontId="83" fillId="0" borderId="39" xfId="8" applyFont="1" applyFill="1" applyBorder="1" applyAlignment="1">
      <alignment horizontal="center"/>
    </xf>
    <xf numFmtId="167" fontId="83" fillId="0" borderId="0" xfId="8" applyFont="1" applyFill="1" applyBorder="1" applyAlignment="1">
      <alignment horizontal="center"/>
    </xf>
    <xf numFmtId="2" fontId="83" fillId="0" borderId="0" xfId="8" applyNumberFormat="1" applyFont="1" applyFill="1" applyBorder="1" applyAlignment="1">
      <alignment horizontal="center"/>
    </xf>
    <xf numFmtId="2" fontId="76" fillId="0" borderId="0" xfId="0" applyNumberFormat="1" applyFont="1"/>
    <xf numFmtId="1" fontId="76" fillId="0" borderId="0" xfId="0" applyNumberFormat="1" applyFont="1" applyAlignment="1">
      <alignment horizontal="center"/>
    </xf>
    <xf numFmtId="0" fontId="76" fillId="0" borderId="0" xfId="8" applyNumberFormat="1" applyFont="1" applyFill="1" applyBorder="1" applyAlignment="1"/>
    <xf numFmtId="2" fontId="76" fillId="0" borderId="0" xfId="0" applyNumberFormat="1" applyFont="1" applyAlignment="1">
      <alignment horizontal="right"/>
    </xf>
    <xf numFmtId="1" fontId="80" fillId="0" borderId="0" xfId="0" applyNumberFormat="1" applyFont="1" applyAlignment="1">
      <alignment horizontal="center"/>
    </xf>
    <xf numFmtId="1" fontId="82" fillId="0" borderId="0" xfId="0" applyNumberFormat="1" applyFont="1" applyAlignment="1">
      <alignment horizontal="center"/>
    </xf>
    <xf numFmtId="43" fontId="83" fillId="0" borderId="0" xfId="8" applyNumberFormat="1" applyFont="1" applyFill="1" applyBorder="1" applyAlignment="1">
      <alignment horizontal="center"/>
    </xf>
    <xf numFmtId="0" fontId="82" fillId="0" borderId="0" xfId="0" applyFont="1"/>
    <xf numFmtId="0" fontId="83" fillId="0" borderId="0" xfId="13" applyFont="1" applyProtection="1">
      <protection hidden="1"/>
    </xf>
    <xf numFmtId="0" fontId="76" fillId="0" borderId="0" xfId="13" applyFont="1" applyProtection="1">
      <protection hidden="1"/>
    </xf>
    <xf numFmtId="0" fontId="78" fillId="0" borderId="0" xfId="0" applyFont="1" applyAlignment="1">
      <alignment horizontal="center"/>
    </xf>
    <xf numFmtId="2" fontId="76" fillId="0" borderId="0" xfId="13" applyNumberFormat="1" applyFont="1" applyAlignment="1" applyProtection="1">
      <alignment vertical="center"/>
      <protection hidden="1"/>
    </xf>
    <xf numFmtId="2" fontId="76" fillId="0" borderId="3" xfId="11" applyNumberFormat="1" applyFont="1" applyBorder="1" applyProtection="1">
      <protection hidden="1"/>
    </xf>
    <xf numFmtId="2" fontId="76" fillId="0" borderId="0" xfId="11" applyNumberFormat="1" applyFont="1" applyProtection="1">
      <protection hidden="1"/>
    </xf>
    <xf numFmtId="0" fontId="76" fillId="0" borderId="36" xfId="0" applyFont="1" applyBorder="1"/>
    <xf numFmtId="0" fontId="76" fillId="0" borderId="35" xfId="0" applyFont="1" applyBorder="1" applyAlignment="1">
      <alignment horizontal="left"/>
    </xf>
    <xf numFmtId="0" fontId="90" fillId="0" borderId="3" xfId="13" applyFont="1" applyBorder="1" applyAlignment="1" applyProtection="1">
      <alignment horizontal="left" vertical="center"/>
      <protection hidden="1"/>
    </xf>
    <xf numFmtId="0" fontId="76" fillId="0" borderId="0" xfId="0" applyFont="1" applyAlignment="1">
      <alignment vertical="center"/>
    </xf>
    <xf numFmtId="0" fontId="90" fillId="0" borderId="0" xfId="13" applyFont="1" applyAlignment="1" applyProtection="1">
      <alignment horizontal="left" vertical="center"/>
      <protection hidden="1"/>
    </xf>
    <xf numFmtId="0" fontId="80" fillId="0" borderId="35" xfId="0" applyFont="1" applyBorder="1"/>
    <xf numFmtId="0" fontId="76" fillId="0" borderId="2" xfId="0" applyFont="1" applyBorder="1"/>
    <xf numFmtId="0" fontId="87" fillId="0" borderId="0" xfId="13" applyFont="1" applyProtection="1">
      <protection hidden="1"/>
    </xf>
    <xf numFmtId="0" fontId="92" fillId="0" borderId="0" xfId="0" applyFont="1" applyAlignment="1">
      <alignment horizontal="left" indent="3"/>
    </xf>
    <xf numFmtId="0" fontId="92" fillId="0" borderId="0" xfId="0" applyFont="1"/>
    <xf numFmtId="0" fontId="92" fillId="0" borderId="0" xfId="0" applyFont="1" applyAlignment="1">
      <alignment horizontal="left" indent="1"/>
    </xf>
    <xf numFmtId="180" fontId="92" fillId="0" borderId="0" xfId="0" applyNumberFormat="1" applyFont="1"/>
    <xf numFmtId="179" fontId="92" fillId="0" borderId="0" xfId="0" applyNumberFormat="1" applyFont="1"/>
    <xf numFmtId="0" fontId="93" fillId="0" borderId="0" xfId="13" applyFont="1" applyAlignment="1" applyProtection="1">
      <alignment horizontal="center"/>
      <protection hidden="1"/>
    </xf>
    <xf numFmtId="0" fontId="93" fillId="0" borderId="0" xfId="13" applyFont="1" applyAlignment="1" applyProtection="1">
      <alignment horizontal="right"/>
      <protection hidden="1"/>
    </xf>
    <xf numFmtId="169" fontId="93" fillId="0" borderId="0" xfId="3" applyFont="1" applyFill="1" applyBorder="1" applyAlignment="1" applyProtection="1">
      <alignment horizontal="center"/>
      <protection hidden="1"/>
    </xf>
    <xf numFmtId="175" fontId="93" fillId="0" borderId="0" xfId="3" applyNumberFormat="1" applyFont="1" applyFill="1" applyBorder="1" applyAlignment="1" applyProtection="1">
      <alignment horizontal="center"/>
      <protection hidden="1"/>
    </xf>
    <xf numFmtId="2" fontId="74" fillId="0" borderId="0" xfId="0" applyNumberFormat="1" applyFont="1"/>
    <xf numFmtId="0" fontId="94" fillId="0" borderId="0" xfId="13" applyFont="1" applyAlignment="1" applyProtection="1">
      <alignment horizontal="right"/>
      <protection hidden="1"/>
    </xf>
    <xf numFmtId="0" fontId="95" fillId="0" borderId="0" xfId="0" applyFont="1" applyAlignment="1">
      <alignment horizontal="center" vertical="center"/>
    </xf>
    <xf numFmtId="175" fontId="95" fillId="0" borderId="0" xfId="0" applyNumberFormat="1" applyFont="1" applyAlignment="1">
      <alignment horizontal="center" vertical="center"/>
    </xf>
    <xf numFmtId="1" fontId="74" fillId="0" borderId="0" xfId="0" applyNumberFormat="1" applyFont="1" applyAlignment="1">
      <alignment horizontal="left"/>
    </xf>
    <xf numFmtId="2" fontId="94" fillId="0" borderId="0" xfId="13" applyNumberFormat="1" applyFont="1" applyAlignment="1" applyProtection="1">
      <alignment horizontal="right"/>
      <protection hidden="1"/>
    </xf>
    <xf numFmtId="2" fontId="96" fillId="0" borderId="0" xfId="13" applyNumberFormat="1" applyFont="1" applyAlignment="1" applyProtection="1">
      <alignment horizontal="center"/>
      <protection hidden="1"/>
    </xf>
    <xf numFmtId="0" fontId="76" fillId="0" borderId="0" xfId="0" applyFont="1" applyAlignment="1">
      <alignment vertical="top" wrapText="1"/>
    </xf>
    <xf numFmtId="0" fontId="76" fillId="0" borderId="0" xfId="0" applyFont="1" applyAlignment="1">
      <alignment horizontal="center" wrapText="1"/>
    </xf>
    <xf numFmtId="2" fontId="88" fillId="0" borderId="0" xfId="0" applyNumberFormat="1" applyFont="1"/>
    <xf numFmtId="1" fontId="97" fillId="0" borderId="0" xfId="0" applyNumberFormat="1" applyFont="1" applyAlignment="1">
      <alignment horizontal="left"/>
    </xf>
    <xf numFmtId="2" fontId="96" fillId="0" borderId="0" xfId="13" applyNumberFormat="1" applyFont="1" applyAlignment="1" applyProtection="1">
      <alignment horizontal="right"/>
      <protection hidden="1"/>
    </xf>
    <xf numFmtId="2" fontId="85" fillId="0" borderId="0" xfId="0" applyNumberFormat="1" applyFont="1" applyAlignment="1">
      <alignment horizontal="center" vertical="center"/>
    </xf>
    <xf numFmtId="175" fontId="85" fillId="0" borderId="0" xfId="0" applyNumberFormat="1" applyFont="1" applyAlignment="1">
      <alignment horizontal="center" vertical="center"/>
    </xf>
    <xf numFmtId="2" fontId="86" fillId="0" borderId="37" xfId="3" applyNumberFormat="1" applyFont="1" applyFill="1" applyBorder="1" applyAlignment="1" applyProtection="1">
      <protection hidden="1"/>
    </xf>
    <xf numFmtId="1" fontId="78" fillId="0" borderId="37" xfId="13" applyNumberFormat="1" applyFont="1" applyBorder="1" applyAlignment="1" applyProtection="1">
      <alignment horizontal="center"/>
      <protection hidden="1"/>
    </xf>
    <xf numFmtId="0" fontId="76" fillId="0" borderId="36" xfId="13" applyFont="1" applyBorder="1" applyProtection="1">
      <protection hidden="1"/>
    </xf>
    <xf numFmtId="0" fontId="101" fillId="0" borderId="35" xfId="13" applyFont="1" applyBorder="1" applyAlignment="1" applyProtection="1">
      <alignment horizontal="right"/>
      <protection hidden="1"/>
    </xf>
    <xf numFmtId="2" fontId="94" fillId="0" borderId="0" xfId="13" applyNumberFormat="1" applyFont="1" applyAlignment="1" applyProtection="1">
      <alignment horizontal="center"/>
      <protection hidden="1"/>
    </xf>
    <xf numFmtId="2" fontId="103" fillId="0" borderId="0" xfId="13" applyNumberFormat="1" applyFont="1" applyAlignment="1" applyProtection="1">
      <alignment horizontal="center"/>
      <protection hidden="1"/>
    </xf>
    <xf numFmtId="0" fontId="83" fillId="0" borderId="0" xfId="0" applyFont="1"/>
    <xf numFmtId="2" fontId="76" fillId="0" borderId="36" xfId="13" applyNumberFormat="1" applyFont="1" applyBorder="1" applyProtection="1">
      <protection hidden="1"/>
    </xf>
    <xf numFmtId="0" fontId="78" fillId="0" borderId="37" xfId="0" applyFont="1" applyBorder="1"/>
    <xf numFmtId="0" fontId="102" fillId="0" borderId="0" xfId="0" applyFont="1"/>
    <xf numFmtId="0" fontId="105" fillId="0" borderId="36" xfId="13" applyFont="1" applyBorder="1" applyProtection="1">
      <protection hidden="1"/>
    </xf>
    <xf numFmtId="0" fontId="106" fillId="0" borderId="38" xfId="13" applyFont="1" applyBorder="1" applyProtection="1">
      <protection hidden="1"/>
    </xf>
    <xf numFmtId="0" fontId="106" fillId="0" borderId="35" xfId="13" applyFont="1" applyBorder="1" applyAlignment="1" applyProtection="1">
      <alignment horizontal="right"/>
      <protection hidden="1"/>
    </xf>
    <xf numFmtId="0" fontId="86" fillId="0" borderId="34" xfId="13" applyFont="1" applyBorder="1" applyProtection="1">
      <protection hidden="1"/>
    </xf>
    <xf numFmtId="10" fontId="100" fillId="0" borderId="2" xfId="13" applyNumberFormat="1" applyFont="1" applyBorder="1" applyAlignment="1" applyProtection="1">
      <alignment horizontal="right"/>
      <protection hidden="1"/>
    </xf>
    <xf numFmtId="175" fontId="101" fillId="0" borderId="6" xfId="15" applyNumberFormat="1" applyFont="1" applyFill="1" applyBorder="1" applyAlignment="1" applyProtection="1">
      <alignment horizontal="right"/>
      <protection hidden="1"/>
    </xf>
    <xf numFmtId="0" fontId="100" fillId="0" borderId="0" xfId="0" applyFont="1"/>
    <xf numFmtId="0" fontId="100" fillId="0" borderId="5" xfId="0" applyFont="1" applyBorder="1" applyAlignment="1">
      <alignment horizontal="right"/>
    </xf>
    <xf numFmtId="0" fontId="100" fillId="0" borderId="0" xfId="0" applyFont="1" applyAlignment="1">
      <alignment horizontal="right"/>
    </xf>
    <xf numFmtId="175" fontId="83" fillId="0" borderId="0" xfId="0" applyNumberFormat="1" applyFont="1"/>
    <xf numFmtId="0" fontId="83" fillId="0" borderId="0" xfId="0" applyFont="1" applyAlignment="1">
      <alignment horizontal="right"/>
    </xf>
    <xf numFmtId="2" fontId="74" fillId="0" borderId="0" xfId="62" applyNumberFormat="1" applyFont="1"/>
    <xf numFmtId="0" fontId="102" fillId="0" borderId="0" xfId="10" applyFont="1"/>
    <xf numFmtId="179" fontId="102" fillId="0" borderId="0" xfId="10" applyNumberFormat="1" applyFont="1"/>
    <xf numFmtId="2" fontId="102" fillId="0" borderId="0" xfId="10" applyNumberFormat="1" applyFont="1"/>
    <xf numFmtId="2" fontId="88" fillId="0" borderId="0" xfId="10" applyNumberFormat="1" applyFont="1" applyAlignment="1">
      <alignment vertical="center"/>
    </xf>
    <xf numFmtId="2" fontId="88" fillId="0" borderId="0" xfId="10" applyNumberFormat="1" applyFont="1" applyAlignment="1">
      <alignment horizontal="right" vertical="center"/>
    </xf>
    <xf numFmtId="2" fontId="88" fillId="0" borderId="0" xfId="12" applyNumberFormat="1" applyFont="1"/>
    <xf numFmtId="2" fontId="97" fillId="0" borderId="0" xfId="10" applyNumberFormat="1" applyFont="1" applyAlignment="1">
      <alignment vertical="center"/>
    </xf>
    <xf numFmtId="0" fontId="76" fillId="0" borderId="0" xfId="10" applyFont="1"/>
    <xf numFmtId="0" fontId="78" fillId="0" borderId="0" xfId="9" applyFont="1" applyAlignment="1" applyProtection="1">
      <alignment horizontal="left" vertical="center"/>
      <protection hidden="1"/>
    </xf>
    <xf numFmtId="0" fontId="76" fillId="0" borderId="2" xfId="10" applyFont="1" applyBorder="1"/>
    <xf numFmtId="0" fontId="76" fillId="0" borderId="0" xfId="0" applyFont="1" applyAlignment="1">
      <alignment horizontal="left" vertical="center" indent="6"/>
    </xf>
    <xf numFmtId="0" fontId="83" fillId="0" borderId="0" xfId="13" applyFont="1" applyAlignment="1" applyProtection="1">
      <alignment horizontal="center"/>
      <protection hidden="1"/>
    </xf>
    <xf numFmtId="173" fontId="76" fillId="0" borderId="0" xfId="8" applyNumberFormat="1" applyFont="1" applyFill="1" applyAlignment="1" applyProtection="1">
      <protection hidden="1"/>
    </xf>
    <xf numFmtId="0" fontId="76" fillId="0" borderId="0" xfId="83" applyFont="1"/>
    <xf numFmtId="175" fontId="107" fillId="0" borderId="0" xfId="3" applyNumberFormat="1" applyFont="1" applyFill="1" applyBorder="1" applyAlignment="1" applyProtection="1">
      <alignment horizontal="center"/>
      <protection hidden="1"/>
    </xf>
    <xf numFmtId="0" fontId="76" fillId="0" borderId="0" xfId="102" applyFont="1"/>
    <xf numFmtId="0" fontId="76" fillId="0" borderId="0" xfId="102" applyFont="1" applyAlignment="1">
      <alignment horizontal="center"/>
    </xf>
    <xf numFmtId="167" fontId="76" fillId="0" borderId="0" xfId="104" applyFont="1"/>
    <xf numFmtId="173" fontId="76" fillId="0" borderId="0" xfId="8" applyNumberFormat="1" applyFont="1"/>
    <xf numFmtId="2" fontId="76" fillId="0" borderId="37" xfId="62" applyNumberFormat="1" applyFont="1" applyBorder="1"/>
    <xf numFmtId="0" fontId="77" fillId="63" borderId="37" xfId="0" applyFont="1" applyFill="1" applyBorder="1" applyAlignment="1">
      <alignment wrapText="1"/>
    </xf>
    <xf numFmtId="0" fontId="77" fillId="63" borderId="37" xfId="0" applyFont="1" applyFill="1" applyBorder="1"/>
    <xf numFmtId="2" fontId="74" fillId="64" borderId="0" xfId="12" applyNumberFormat="1" applyFont="1" applyFill="1"/>
    <xf numFmtId="167" fontId="110" fillId="63" borderId="32" xfId="8" applyFont="1" applyFill="1" applyBorder="1" applyAlignment="1">
      <alignment horizontal="center" vertical="top" wrapText="1"/>
    </xf>
    <xf numFmtId="0" fontId="109" fillId="0" borderId="0" xfId="0" applyFont="1" applyAlignment="1">
      <alignment horizontal="center" vertical="center"/>
    </xf>
    <xf numFmtId="0" fontId="113" fillId="0" borderId="0" xfId="16" applyFont="1"/>
    <xf numFmtId="2" fontId="114" fillId="0" borderId="0" xfId="0" applyNumberFormat="1" applyFont="1"/>
    <xf numFmtId="2" fontId="112" fillId="63" borderId="32" xfId="0" applyNumberFormat="1" applyFont="1" applyFill="1" applyBorder="1" applyAlignment="1">
      <alignment horizontal="center" vertical="top" wrapText="1"/>
    </xf>
    <xf numFmtId="0" fontId="109" fillId="0" borderId="0" xfId="0" applyFont="1" applyAlignment="1">
      <alignment horizontal="center"/>
    </xf>
    <xf numFmtId="2" fontId="115" fillId="0" borderId="0" xfId="13" applyNumberFormat="1" applyFont="1" applyAlignment="1" applyProtection="1">
      <alignment vertical="center"/>
      <protection locked="0"/>
    </xf>
    <xf numFmtId="2" fontId="120" fillId="0" borderId="0" xfId="13" applyNumberFormat="1" applyFont="1" applyAlignment="1" applyProtection="1">
      <alignment horizontal="center" wrapText="1"/>
      <protection hidden="1"/>
    </xf>
    <xf numFmtId="0" fontId="109" fillId="0" borderId="0" xfId="0" applyFont="1" applyAlignment="1">
      <alignment horizontal="center" wrapText="1"/>
    </xf>
    <xf numFmtId="2" fontId="119" fillId="63" borderId="36" xfId="13" applyNumberFormat="1" applyFont="1" applyFill="1" applyBorder="1" applyAlignment="1" applyProtection="1">
      <alignment horizontal="left" vertical="center" wrapText="1"/>
      <protection hidden="1"/>
    </xf>
    <xf numFmtId="2" fontId="119" fillId="63" borderId="37" xfId="3" applyNumberFormat="1" applyFont="1" applyFill="1" applyBorder="1" applyAlignment="1" applyProtection="1">
      <alignment vertical="center" wrapText="1"/>
      <protection hidden="1"/>
    </xf>
    <xf numFmtId="179" fontId="110" fillId="63" borderId="37" xfId="88" applyNumberFormat="1" applyFont="1" applyFill="1" applyBorder="1" applyAlignment="1" applyProtection="1">
      <alignment horizontal="center" vertical="top" wrapText="1"/>
      <protection hidden="1"/>
    </xf>
    <xf numFmtId="2" fontId="110" fillId="63" borderId="32" xfId="0" applyNumberFormat="1" applyFont="1" applyFill="1" applyBorder="1" applyAlignment="1">
      <alignment horizontal="left" vertical="top" wrapText="1"/>
    </xf>
    <xf numFmtId="166" fontId="126" fillId="2" borderId="35" xfId="17" applyFont="1" applyFill="1" applyBorder="1" applyAlignment="1"/>
    <xf numFmtId="0" fontId="127" fillId="0" borderId="0" xfId="62" applyFont="1"/>
    <xf numFmtId="178" fontId="127" fillId="0" borderId="2" xfId="6" applyNumberFormat="1" applyFont="1" applyFill="1" applyBorder="1" applyAlignment="1"/>
    <xf numFmtId="44" fontId="127" fillId="0" borderId="0" xfId="62" applyNumberFormat="1" applyFont="1"/>
    <xf numFmtId="9" fontId="35" fillId="64" borderId="37" xfId="15" applyFont="1" applyFill="1" applyBorder="1" applyAlignment="1">
      <alignment horizontal="center"/>
    </xf>
    <xf numFmtId="44" fontId="124" fillId="63" borderId="35" xfId="62" applyNumberFormat="1" applyFont="1" applyFill="1" applyBorder="1"/>
    <xf numFmtId="2" fontId="35" fillId="64" borderId="37" xfId="8" applyNumberFormat="1" applyFont="1" applyFill="1" applyBorder="1" applyAlignment="1">
      <alignment horizontal="center"/>
    </xf>
    <xf numFmtId="1" fontId="125" fillId="2" borderId="37" xfId="8" applyNumberFormat="1" applyFont="1" applyFill="1" applyBorder="1" applyAlignment="1">
      <alignment horizontal="center"/>
    </xf>
    <xf numFmtId="173" fontId="125" fillId="2" borderId="37" xfId="8" applyNumberFormat="1" applyFont="1" applyFill="1" applyBorder="1"/>
    <xf numFmtId="167" fontId="125" fillId="2" borderId="37" xfId="8" applyFont="1" applyFill="1" applyBorder="1"/>
    <xf numFmtId="166" fontId="35" fillId="0" borderId="37" xfId="17" applyFont="1" applyBorder="1"/>
    <xf numFmtId="166" fontId="35" fillId="0" borderId="37" xfId="88" applyNumberFormat="1" applyFont="1" applyBorder="1"/>
    <xf numFmtId="173" fontId="77" fillId="63" borderId="36" xfId="8" applyNumberFormat="1" applyFont="1" applyFill="1" applyBorder="1" applyAlignment="1">
      <alignment horizontal="left"/>
    </xf>
    <xf numFmtId="167" fontId="77" fillId="63" borderId="35" xfId="8" applyFont="1" applyFill="1" applyBorder="1"/>
    <xf numFmtId="49" fontId="79" fillId="0" borderId="36" xfId="62" applyNumberFormat="1" applyFont="1" applyBorder="1" applyAlignment="1">
      <alignment vertical="top"/>
    </xf>
    <xf numFmtId="0" fontId="76" fillId="0" borderId="38" xfId="62" applyFont="1" applyBorder="1"/>
    <xf numFmtId="49" fontId="78" fillId="0" borderId="38" xfId="62" applyNumberFormat="1" applyFont="1" applyBorder="1"/>
    <xf numFmtId="49" fontId="77" fillId="63" borderId="36" xfId="62" applyNumberFormat="1" applyFont="1" applyFill="1" applyBorder="1"/>
    <xf numFmtId="0" fontId="77" fillId="63" borderId="38" xfId="62" applyFont="1" applyFill="1" applyBorder="1"/>
    <xf numFmtId="173" fontId="77" fillId="63" borderId="37" xfId="8" applyNumberFormat="1" applyFont="1" applyFill="1" applyBorder="1" applyAlignment="1">
      <alignment vertical="top" wrapText="1"/>
    </xf>
    <xf numFmtId="173" fontId="77" fillId="63" borderId="37" xfId="8" applyNumberFormat="1" applyFont="1" applyFill="1" applyBorder="1" applyAlignment="1">
      <alignment horizontal="center" vertical="top" wrapText="1"/>
    </xf>
    <xf numFmtId="167" fontId="77" fillId="63" borderId="37" xfId="8" applyFont="1" applyFill="1" applyBorder="1" applyAlignment="1">
      <alignment horizontal="center" vertical="top" wrapText="1"/>
    </xf>
    <xf numFmtId="2" fontId="77" fillId="63" borderId="32" xfId="88" applyNumberFormat="1" applyFont="1" applyFill="1" applyBorder="1" applyAlignment="1">
      <alignment vertical="top" wrapText="1"/>
    </xf>
    <xf numFmtId="167" fontId="77" fillId="63" borderId="32" xfId="8" applyFont="1" applyFill="1" applyBorder="1" applyAlignment="1">
      <alignment horizontal="center" vertical="top" wrapText="1"/>
    </xf>
    <xf numFmtId="0" fontId="35" fillId="0" borderId="0" xfId="16" applyFont="1"/>
    <xf numFmtId="0" fontId="125" fillId="0" borderId="0" xfId="16" applyFont="1"/>
    <xf numFmtId="0" fontId="35" fillId="0" borderId="0" xfId="0" applyFont="1"/>
    <xf numFmtId="0" fontId="35" fillId="0" borderId="0" xfId="0" applyFont="1" applyAlignment="1">
      <alignment horizontal="center"/>
    </xf>
    <xf numFmtId="2" fontId="125" fillId="0" borderId="0" xfId="0" applyNumberFormat="1" applyFont="1" applyAlignment="1">
      <alignment horizontal="center"/>
    </xf>
    <xf numFmtId="2" fontId="128" fillId="0" borderId="0" xfId="0" applyNumberFormat="1" applyFont="1" applyAlignment="1">
      <alignment horizontal="center"/>
    </xf>
    <xf numFmtId="2" fontId="134" fillId="0" borderId="0" xfId="12" applyNumberFormat="1" applyFont="1" applyAlignment="1">
      <alignment horizontal="center"/>
    </xf>
    <xf numFmtId="174" fontId="35" fillId="0" borderId="0" xfId="0" applyNumberFormat="1" applyFont="1" applyAlignment="1">
      <alignment horizontal="center"/>
    </xf>
    <xf numFmtId="43" fontId="130" fillId="0" borderId="37" xfId="8" applyNumberFormat="1" applyFont="1" applyFill="1" applyBorder="1" applyAlignment="1">
      <alignment horizontal="center"/>
    </xf>
    <xf numFmtId="1" fontId="131" fillId="0" borderId="37" xfId="0" applyNumberFormat="1" applyFont="1" applyBorder="1" applyAlignment="1">
      <alignment horizontal="center"/>
    </xf>
    <xf numFmtId="14" fontId="129" fillId="0" borderId="0" xfId="12" applyNumberFormat="1" applyFont="1" applyAlignment="1">
      <alignment horizontal="left"/>
    </xf>
    <xf numFmtId="177" fontId="35" fillId="64" borderId="37" xfId="11" applyNumberFormat="1" applyFont="1" applyFill="1" applyBorder="1" applyAlignment="1" applyProtection="1">
      <alignment vertical="center"/>
      <protection hidden="1"/>
    </xf>
    <xf numFmtId="179" fontId="135" fillId="0" borderId="6" xfId="13" applyNumberFormat="1" applyFont="1" applyBorder="1" applyAlignment="1" applyProtection="1">
      <alignment horizontal="left" vertical="center"/>
      <protection hidden="1"/>
    </xf>
    <xf numFmtId="181" fontId="35" fillId="0" borderId="0" xfId="11" applyNumberFormat="1" applyFont="1" applyProtection="1">
      <protection hidden="1"/>
    </xf>
    <xf numFmtId="2" fontId="135" fillId="0" borderId="37" xfId="3" applyNumberFormat="1" applyFont="1" applyFill="1" applyBorder="1" applyAlignment="1" applyProtection="1">
      <protection hidden="1"/>
    </xf>
    <xf numFmtId="166" fontId="135" fillId="35" borderId="37" xfId="17" applyFont="1" applyFill="1" applyBorder="1" applyAlignment="1" applyProtection="1">
      <protection locked="0"/>
    </xf>
    <xf numFmtId="175" fontId="136" fillId="0" borderId="5" xfId="0" applyNumberFormat="1" applyFont="1" applyBorder="1" applyAlignment="1">
      <alignment horizontal="center" vertical="center"/>
    </xf>
    <xf numFmtId="166" fontId="135" fillId="65" borderId="37" xfId="17" applyFont="1" applyFill="1" applyBorder="1" applyAlignment="1" applyProtection="1">
      <protection locked="0"/>
    </xf>
    <xf numFmtId="179" fontId="125" fillId="0" borderId="37" xfId="3" applyNumberFormat="1" applyFont="1" applyFill="1" applyBorder="1" applyAlignment="1" applyProtection="1">
      <protection hidden="1"/>
    </xf>
    <xf numFmtId="169" fontId="135" fillId="0" borderId="37" xfId="3" applyFont="1" applyFill="1" applyBorder="1" applyAlignment="1" applyProtection="1">
      <protection hidden="1"/>
    </xf>
    <xf numFmtId="166" fontId="135" fillId="0" borderId="37" xfId="17" applyFont="1" applyFill="1" applyBorder="1" applyAlignment="1" applyProtection="1">
      <protection locked="0"/>
    </xf>
    <xf numFmtId="169" fontId="135" fillId="0" borderId="37" xfId="3" applyFont="1" applyFill="1" applyBorder="1" applyAlignment="1" applyProtection="1">
      <protection locked="0"/>
    </xf>
    <xf numFmtId="166" fontId="138" fillId="2" borderId="37" xfId="17" applyFont="1" applyFill="1" applyBorder="1" applyAlignment="1" applyProtection="1">
      <alignment horizontal="right"/>
      <protection locked="0"/>
    </xf>
    <xf numFmtId="175" fontId="130" fillId="0" borderId="5" xfId="0" applyNumberFormat="1" applyFont="1" applyBorder="1" applyAlignment="1">
      <alignment horizontal="center" vertical="center"/>
    </xf>
    <xf numFmtId="175" fontId="139" fillId="0" borderId="5" xfId="0" applyNumberFormat="1" applyFont="1" applyBorder="1" applyAlignment="1">
      <alignment horizontal="center" vertical="center"/>
    </xf>
    <xf numFmtId="175" fontId="35" fillId="0" borderId="5" xfId="0" applyNumberFormat="1" applyFont="1" applyBorder="1"/>
    <xf numFmtId="179" fontId="125" fillId="0" borderId="4" xfId="5" applyNumberFormat="1" applyFont="1" applyFill="1" applyBorder="1" applyAlignment="1" applyProtection="1">
      <protection hidden="1"/>
    </xf>
    <xf numFmtId="175" fontId="35" fillId="0" borderId="6" xfId="0" applyNumberFormat="1" applyFont="1" applyBorder="1" applyAlignment="1">
      <alignment horizontal="center" vertical="center"/>
    </xf>
    <xf numFmtId="175" fontId="35" fillId="0" borderId="0" xfId="0" applyNumberFormat="1" applyFont="1"/>
    <xf numFmtId="179" fontId="140" fillId="0" borderId="37" xfId="5" applyNumberFormat="1" applyFont="1" applyFill="1" applyBorder="1" applyAlignment="1" applyProtection="1">
      <protection hidden="1"/>
    </xf>
    <xf numFmtId="179" fontId="130" fillId="0" borderId="0" xfId="0" applyNumberFormat="1" applyFont="1"/>
    <xf numFmtId="0" fontId="130" fillId="0" borderId="0" xfId="0" applyFont="1"/>
    <xf numFmtId="14" fontId="129" fillId="0" borderId="0" xfId="0" applyNumberFormat="1" applyFont="1" applyAlignment="1">
      <alignment horizontal="left"/>
    </xf>
    <xf numFmtId="166" fontId="35" fillId="0" borderId="36" xfId="17" applyFont="1" applyFill="1" applyBorder="1" applyAlignment="1" applyProtection="1">
      <protection hidden="1"/>
    </xf>
    <xf numFmtId="166" fontId="125" fillId="0" borderId="37" xfId="17" applyFont="1" applyBorder="1"/>
    <xf numFmtId="1" fontId="125" fillId="0" borderId="37" xfId="13" applyNumberFormat="1" applyFont="1" applyBorder="1" applyAlignment="1" applyProtection="1">
      <alignment horizontal="center"/>
      <protection hidden="1"/>
    </xf>
    <xf numFmtId="166" fontId="35" fillId="64" borderId="37" xfId="17" applyFont="1" applyFill="1" applyBorder="1"/>
    <xf numFmtId="2" fontId="35" fillId="0" borderId="36" xfId="13" applyNumberFormat="1" applyFont="1" applyBorder="1" applyProtection="1">
      <protection hidden="1"/>
    </xf>
    <xf numFmtId="14" fontId="129" fillId="0" borderId="0" xfId="62" applyNumberFormat="1" applyFont="1" applyAlignment="1">
      <alignment horizontal="left"/>
    </xf>
    <xf numFmtId="0" fontId="35" fillId="0" borderId="0" xfId="102" applyFont="1"/>
    <xf numFmtId="166" fontId="35" fillId="64" borderId="37" xfId="17" applyFont="1" applyFill="1" applyBorder="1" applyAlignment="1">
      <alignment horizontal="center"/>
    </xf>
    <xf numFmtId="49" fontId="75" fillId="65" borderId="37" xfId="61" applyNumberFormat="1" applyFont="1" applyFill="1" applyBorder="1" applyAlignment="1" applyProtection="1">
      <alignment horizontal="left" vertical="top"/>
      <protection hidden="1"/>
    </xf>
    <xf numFmtId="2" fontId="77" fillId="63" borderId="37" xfId="88" applyNumberFormat="1" applyFont="1" applyFill="1" applyBorder="1" applyAlignment="1">
      <alignment vertical="top" wrapText="1"/>
    </xf>
    <xf numFmtId="2" fontId="76" fillId="0" borderId="37" xfId="0" applyNumberFormat="1" applyFont="1" applyBorder="1"/>
    <xf numFmtId="2" fontId="76" fillId="0" borderId="37" xfId="88" applyNumberFormat="1" applyFont="1" applyBorder="1"/>
    <xf numFmtId="0" fontId="82" fillId="0" borderId="37" xfId="0" applyFont="1" applyBorder="1"/>
    <xf numFmtId="0" fontId="78" fillId="0" borderId="37" xfId="88" applyFont="1" applyBorder="1"/>
    <xf numFmtId="166" fontId="35" fillId="2" borderId="37" xfId="17" applyFont="1" applyFill="1" applyBorder="1" applyAlignment="1">
      <alignment horizontal="center"/>
    </xf>
    <xf numFmtId="166" fontId="125" fillId="2" borderId="37" xfId="17" applyFont="1" applyFill="1" applyBorder="1"/>
    <xf numFmtId="1" fontId="108" fillId="0" borderId="36" xfId="0" applyNumberFormat="1" applyFont="1" applyBorder="1" applyAlignment="1">
      <alignment horizontal="left" vertical="center"/>
    </xf>
    <xf numFmtId="1" fontId="108" fillId="0" borderId="38" xfId="0" applyNumberFormat="1" applyFont="1" applyBorder="1" applyAlignment="1">
      <alignment horizontal="left" vertical="center"/>
    </xf>
    <xf numFmtId="1" fontId="133" fillId="0" borderId="38" xfId="0" applyNumberFormat="1" applyFont="1" applyBorder="1" applyAlignment="1">
      <alignment horizontal="center" vertical="center" wrapText="1"/>
    </xf>
    <xf numFmtId="1" fontId="108" fillId="0" borderId="35" xfId="0" applyNumberFormat="1" applyFont="1" applyBorder="1" applyAlignment="1">
      <alignment horizontal="center" vertical="center" wrapText="1"/>
    </xf>
    <xf numFmtId="2" fontId="110" fillId="63" borderId="37" xfId="0" applyNumberFormat="1" applyFont="1" applyFill="1" applyBorder="1" applyAlignment="1">
      <alignment horizontal="left" vertical="center" wrapText="1"/>
    </xf>
    <xf numFmtId="1" fontId="110" fillId="63" borderId="37" xfId="0" applyNumberFormat="1" applyFont="1" applyFill="1" applyBorder="1" applyAlignment="1">
      <alignment horizontal="center" vertical="center" wrapText="1"/>
    </xf>
    <xf numFmtId="9" fontId="123" fillId="64" borderId="37" xfId="60" applyNumberFormat="1" applyFont="1" applyFill="1" applyBorder="1" applyAlignment="1">
      <alignment horizontal="center" vertical="center"/>
    </xf>
    <xf numFmtId="0" fontId="110" fillId="63" borderId="37" xfId="0" applyFont="1" applyFill="1" applyBorder="1" applyAlignment="1">
      <alignment horizontal="left" vertical="center" wrapText="1"/>
    </xf>
    <xf numFmtId="2" fontId="110" fillId="63" borderId="37" xfId="0" applyNumberFormat="1" applyFont="1" applyFill="1" applyBorder="1" applyAlignment="1">
      <alignment horizontal="center" vertical="center" wrapText="1"/>
    </xf>
    <xf numFmtId="1" fontId="111" fillId="0" borderId="37" xfId="0" applyNumberFormat="1" applyFont="1" applyBorder="1" applyAlignment="1">
      <alignment horizontal="center" vertical="center" wrapText="1"/>
    </xf>
    <xf numFmtId="0" fontId="76" fillId="2" borderId="37" xfId="0" applyFont="1" applyFill="1" applyBorder="1" applyAlignment="1">
      <alignment vertical="center"/>
    </xf>
    <xf numFmtId="173" fontId="125" fillId="64" borderId="37" xfId="8" applyNumberFormat="1" applyFont="1" applyFill="1" applyBorder="1" applyAlignment="1">
      <alignment horizontal="center"/>
    </xf>
    <xf numFmtId="173" fontId="35" fillId="0" borderId="37" xfId="8" applyNumberFormat="1" applyFont="1" applyFill="1" applyBorder="1" applyAlignment="1">
      <alignment horizontal="center" vertical="center"/>
    </xf>
    <xf numFmtId="0" fontId="76" fillId="0" borderId="37" xfId="0" applyFont="1" applyBorder="1" applyAlignment="1">
      <alignment horizontal="center" vertical="center"/>
    </xf>
    <xf numFmtId="0" fontId="76" fillId="0" borderId="37" xfId="0" applyFont="1" applyBorder="1" applyAlignment="1">
      <alignment vertical="center"/>
    </xf>
    <xf numFmtId="173" fontId="125" fillId="0" borderId="37" xfId="8" applyNumberFormat="1" applyFont="1" applyFill="1" applyBorder="1" applyAlignment="1">
      <alignment horizontal="center"/>
    </xf>
    <xf numFmtId="173" fontId="132" fillId="0" borderId="37" xfId="8" applyNumberFormat="1" applyFont="1" applyFill="1" applyBorder="1" applyAlignment="1">
      <alignment horizontal="center"/>
    </xf>
    <xf numFmtId="49" fontId="35" fillId="0" borderId="37" xfId="0" applyNumberFormat="1" applyFont="1" applyBorder="1" applyAlignment="1">
      <alignment horizontal="center"/>
    </xf>
    <xf numFmtId="49" fontId="132" fillId="0" borderId="37" xfId="16" applyNumberFormat="1" applyFont="1" applyBorder="1" applyAlignment="1">
      <alignment horizontal="center"/>
    </xf>
    <xf numFmtId="0" fontId="78" fillId="0" borderId="37" xfId="0" applyFont="1" applyBorder="1" applyAlignment="1">
      <alignment vertical="center"/>
    </xf>
    <xf numFmtId="0" fontId="125" fillId="0" borderId="37" xfId="0" applyFont="1" applyBorder="1"/>
    <xf numFmtId="0" fontId="132" fillId="0" borderId="37" xfId="16" applyFont="1" applyBorder="1" applyAlignment="1">
      <alignment horizontal="left"/>
    </xf>
    <xf numFmtId="173" fontId="125" fillId="0" borderId="37" xfId="8" applyNumberFormat="1" applyFont="1" applyFill="1" applyBorder="1" applyAlignment="1">
      <alignment horizontal="center" vertical="center"/>
    </xf>
    <xf numFmtId="0" fontId="78" fillId="0" borderId="37" xfId="0" applyFont="1" applyBorder="1" applyAlignment="1">
      <alignment horizontal="center" vertical="center"/>
    </xf>
    <xf numFmtId="1" fontId="110" fillId="63" borderId="37" xfId="0" applyNumberFormat="1" applyFont="1" applyFill="1" applyBorder="1" applyAlignment="1">
      <alignment horizontal="left"/>
    </xf>
    <xf numFmtId="1" fontId="110" fillId="63" borderId="37" xfId="0" applyNumberFormat="1" applyFont="1" applyFill="1" applyBorder="1" applyAlignment="1">
      <alignment horizontal="center"/>
    </xf>
    <xf numFmtId="9" fontId="126" fillId="63" borderId="32" xfId="15" applyFont="1" applyFill="1" applyBorder="1" applyAlignment="1">
      <alignment horizontal="center" vertical="top" wrapText="1"/>
    </xf>
    <xf numFmtId="0" fontId="110" fillId="63" borderId="32" xfId="0" applyFont="1" applyFill="1" applyBorder="1" applyAlignment="1">
      <alignment horizontal="left" vertical="top" wrapText="1"/>
    </xf>
    <xf numFmtId="182" fontId="110" fillId="63" borderId="32" xfId="8" applyNumberFormat="1" applyFont="1" applyFill="1" applyBorder="1" applyAlignment="1">
      <alignment horizontal="left" vertical="top" wrapText="1"/>
    </xf>
    <xf numFmtId="167" fontId="112" fillId="63" borderId="32" xfId="8" applyFont="1" applyFill="1" applyBorder="1" applyAlignment="1">
      <alignment horizontal="center" vertical="top" wrapText="1"/>
    </xf>
    <xf numFmtId="1" fontId="127" fillId="0" borderId="37" xfId="0" applyNumberFormat="1" applyFont="1" applyBorder="1" applyAlignment="1">
      <alignment horizontal="center"/>
    </xf>
    <xf numFmtId="1" fontId="130" fillId="0" borderId="37" xfId="8" applyNumberFormat="1" applyFont="1" applyFill="1" applyBorder="1" applyAlignment="1">
      <alignment horizontal="center"/>
    </xf>
    <xf numFmtId="2" fontId="83" fillId="0" borderId="37" xfId="8" applyNumberFormat="1" applyFont="1" applyFill="1" applyBorder="1" applyAlignment="1">
      <alignment horizontal="center"/>
    </xf>
    <xf numFmtId="173" fontId="130" fillId="0" borderId="37" xfId="8" applyNumberFormat="1" applyFont="1" applyFill="1" applyBorder="1" applyAlignment="1">
      <alignment horizontal="center"/>
    </xf>
    <xf numFmtId="0" fontId="76" fillId="0" borderId="35" xfId="0" applyFont="1" applyBorder="1"/>
    <xf numFmtId="2" fontId="76" fillId="0" borderId="39" xfId="0" applyNumberFormat="1" applyFont="1" applyBorder="1"/>
    <xf numFmtId="1" fontId="76" fillId="0" borderId="39" xfId="0" applyNumberFormat="1" applyFont="1" applyBorder="1" applyAlignment="1">
      <alignment horizontal="center"/>
    </xf>
    <xf numFmtId="174" fontId="35" fillId="0" borderId="39" xfId="0" applyNumberFormat="1" applyFont="1" applyBorder="1" applyAlignment="1">
      <alignment horizontal="center"/>
    </xf>
    <xf numFmtId="0" fontId="76" fillId="0" borderId="39" xfId="8" applyNumberFormat="1" applyFont="1" applyFill="1" applyBorder="1" applyAlignment="1"/>
    <xf numFmtId="0" fontId="76" fillId="0" borderId="39" xfId="0" applyFont="1" applyBorder="1"/>
    <xf numFmtId="2" fontId="76" fillId="0" borderId="39" xfId="0" applyNumberFormat="1" applyFont="1" applyBorder="1" applyAlignment="1">
      <alignment horizontal="right"/>
    </xf>
    <xf numFmtId="1" fontId="80" fillId="0" borderId="39" xfId="0" applyNumberFormat="1" applyFont="1" applyBorder="1" applyAlignment="1">
      <alignment horizontal="center"/>
    </xf>
    <xf numFmtId="43" fontId="83" fillId="0" borderId="39" xfId="8" applyNumberFormat="1" applyFont="1" applyFill="1" applyBorder="1" applyAlignment="1">
      <alignment horizontal="center"/>
    </xf>
    <xf numFmtId="2" fontId="116" fillId="63" borderId="36" xfId="13" applyNumberFormat="1" applyFont="1" applyFill="1" applyBorder="1" applyAlignment="1" applyProtection="1">
      <alignment horizontal="left" vertical="center"/>
      <protection hidden="1"/>
    </xf>
    <xf numFmtId="2" fontId="89" fillId="63" borderId="38" xfId="11" applyNumberFormat="1" applyFont="1" applyFill="1" applyBorder="1" applyProtection="1">
      <protection hidden="1"/>
    </xf>
    <xf numFmtId="2" fontId="89" fillId="63" borderId="35" xfId="11" applyNumberFormat="1" applyFont="1" applyFill="1" applyBorder="1" applyProtection="1">
      <protection hidden="1"/>
    </xf>
    <xf numFmtId="2" fontId="76" fillId="0" borderId="36" xfId="11" applyNumberFormat="1" applyFont="1" applyBorder="1" applyProtection="1">
      <protection hidden="1"/>
    </xf>
    <xf numFmtId="2" fontId="76" fillId="0" borderId="35" xfId="11" applyNumberFormat="1" applyFont="1" applyBorder="1" applyProtection="1">
      <protection hidden="1"/>
    </xf>
    <xf numFmtId="0" fontId="78" fillId="0" borderId="36" xfId="0" applyFont="1" applyBorder="1"/>
    <xf numFmtId="0" fontId="78" fillId="0" borderId="35" xfId="0" applyFont="1" applyBorder="1"/>
    <xf numFmtId="177" fontId="125" fillId="0" borderId="37" xfId="11" applyNumberFormat="1" applyFont="1" applyBorder="1" applyAlignment="1" applyProtection="1">
      <alignment vertical="center"/>
      <protection hidden="1"/>
    </xf>
    <xf numFmtId="177" fontId="35" fillId="0" borderId="37" xfId="11" applyNumberFormat="1" applyFont="1" applyBorder="1" applyAlignment="1" applyProtection="1">
      <alignment vertical="center"/>
      <protection hidden="1"/>
    </xf>
    <xf numFmtId="10" fontId="125" fillId="0" borderId="35" xfId="0" applyNumberFormat="1" applyFont="1" applyBorder="1"/>
    <xf numFmtId="2" fontId="78" fillId="0" borderId="37" xfId="11" applyNumberFormat="1" applyFont="1" applyBorder="1" applyAlignment="1" applyProtection="1">
      <alignment horizontal="center"/>
      <protection hidden="1"/>
    </xf>
    <xf numFmtId="179" fontId="135" fillId="0" borderId="37" xfId="13" applyNumberFormat="1" applyFont="1" applyBorder="1" applyAlignment="1" applyProtection="1">
      <alignment horizontal="left" vertical="center"/>
      <protection hidden="1"/>
    </xf>
    <xf numFmtId="166" fontId="135" fillId="64" borderId="37" xfId="17" applyFont="1" applyFill="1" applyBorder="1" applyAlignment="1" applyProtection="1">
      <alignment horizontal="right" vertical="center"/>
      <protection hidden="1"/>
    </xf>
    <xf numFmtId="0" fontId="76" fillId="0" borderId="36" xfId="11" applyFont="1" applyBorder="1" applyAlignment="1" applyProtection="1">
      <alignment vertical="center"/>
      <protection hidden="1"/>
    </xf>
    <xf numFmtId="10" fontId="35" fillId="64" borderId="37" xfId="11" applyNumberFormat="1" applyFont="1" applyFill="1" applyBorder="1" applyAlignment="1" applyProtection="1">
      <alignment vertical="center"/>
      <protection hidden="1"/>
    </xf>
    <xf numFmtId="0" fontId="76" fillId="0" borderId="38" xfId="0" applyFont="1" applyBorder="1"/>
    <xf numFmtId="0" fontId="78" fillId="0" borderId="36" xfId="13" applyFont="1" applyBorder="1" applyAlignment="1" applyProtection="1">
      <alignment vertical="center"/>
      <protection hidden="1"/>
    </xf>
    <xf numFmtId="0" fontId="78" fillId="0" borderId="38" xfId="0" applyFont="1" applyBorder="1"/>
    <xf numFmtId="10" fontId="125" fillId="0" borderId="37" xfId="15" applyNumberFormat="1" applyFont="1" applyFill="1" applyBorder="1" applyAlignment="1"/>
    <xf numFmtId="0" fontId="116" fillId="63" borderId="36" xfId="13" applyFont="1" applyFill="1" applyBorder="1" applyAlignment="1" applyProtection="1">
      <alignment horizontal="left" vertical="center"/>
      <protection hidden="1"/>
    </xf>
    <xf numFmtId="0" fontId="117" fillId="63" borderId="38" xfId="13" applyFont="1" applyFill="1" applyBorder="1" applyAlignment="1" applyProtection="1">
      <alignment horizontal="left" vertical="center"/>
      <protection hidden="1"/>
    </xf>
    <xf numFmtId="9" fontId="118" fillId="63" borderId="35" xfId="13" applyNumberFormat="1" applyFont="1" applyFill="1" applyBorder="1" applyAlignment="1" applyProtection="1">
      <alignment vertical="center"/>
      <protection hidden="1"/>
    </xf>
    <xf numFmtId="0" fontId="110" fillId="63" borderId="37" xfId="13" applyFont="1" applyFill="1" applyBorder="1" applyAlignment="1" applyProtection="1">
      <alignment horizontal="left" vertical="center"/>
      <protection hidden="1"/>
    </xf>
    <xf numFmtId="0" fontId="86" fillId="0" borderId="37" xfId="13" applyFont="1" applyBorder="1" applyAlignment="1" applyProtection="1">
      <alignment horizontal="left" vertical="center"/>
      <protection hidden="1"/>
    </xf>
    <xf numFmtId="2" fontId="135" fillId="2" borderId="37" xfId="13" applyNumberFormat="1" applyFont="1" applyFill="1" applyBorder="1" applyAlignment="1" applyProtection="1">
      <alignment horizontal="right" vertical="center"/>
      <protection hidden="1"/>
    </xf>
    <xf numFmtId="0" fontId="78" fillId="0" borderId="37" xfId="13" applyFont="1" applyBorder="1" applyAlignment="1" applyProtection="1">
      <alignment vertical="center"/>
      <protection hidden="1"/>
    </xf>
    <xf numFmtId="2" fontId="125" fillId="0" borderId="37" xfId="13" applyNumberFormat="1" applyFont="1" applyBorder="1" applyAlignment="1" applyProtection="1">
      <alignment vertical="center"/>
      <protection hidden="1"/>
    </xf>
    <xf numFmtId="0" fontId="90" fillId="0" borderId="37" xfId="13" applyFont="1" applyBorder="1" applyAlignment="1" applyProtection="1">
      <alignment vertical="center"/>
      <protection hidden="1"/>
    </xf>
    <xf numFmtId="0" fontId="35" fillId="0" borderId="37" xfId="0" applyFont="1" applyBorder="1" applyAlignment="1">
      <alignment vertical="center"/>
    </xf>
    <xf numFmtId="2" fontId="135" fillId="64" borderId="37" xfId="13" applyNumberFormat="1" applyFont="1" applyFill="1" applyBorder="1" applyAlignment="1" applyProtection="1">
      <alignment horizontal="right" vertical="center"/>
      <protection hidden="1"/>
    </xf>
    <xf numFmtId="0" fontId="91" fillId="0" borderId="37" xfId="13" applyFont="1" applyBorder="1" applyAlignment="1" applyProtection="1">
      <alignment vertical="center"/>
      <protection hidden="1"/>
    </xf>
    <xf numFmtId="0" fontId="76" fillId="0" borderId="37" xfId="13" applyFont="1" applyBorder="1" applyAlignment="1" applyProtection="1">
      <alignment vertical="center"/>
      <protection hidden="1"/>
    </xf>
    <xf numFmtId="10" fontId="135" fillId="0" borderId="37" xfId="15" applyNumberFormat="1" applyFont="1" applyFill="1" applyBorder="1" applyAlignment="1" applyProtection="1">
      <alignment vertical="center"/>
      <protection hidden="1"/>
    </xf>
    <xf numFmtId="10" fontId="125" fillId="0" borderId="37" xfId="15" applyNumberFormat="1" applyFont="1" applyFill="1" applyBorder="1" applyAlignment="1" applyProtection="1">
      <alignment vertical="center"/>
      <protection hidden="1"/>
    </xf>
    <xf numFmtId="2" fontId="119" fillId="63" borderId="38" xfId="13" applyNumberFormat="1" applyFont="1" applyFill="1" applyBorder="1" applyAlignment="1" applyProtection="1">
      <alignment horizontal="center" wrapText="1"/>
      <protection hidden="1"/>
    </xf>
    <xf numFmtId="2" fontId="119" fillId="63" borderId="35" xfId="13" applyNumberFormat="1" applyFont="1" applyFill="1" applyBorder="1" applyAlignment="1" applyProtection="1">
      <alignment horizontal="right" wrapText="1"/>
      <protection hidden="1"/>
    </xf>
    <xf numFmtId="2" fontId="98" fillId="0" borderId="38" xfId="3" applyNumberFormat="1" applyFont="1" applyFill="1" applyBorder="1" applyAlignment="1" applyProtection="1">
      <alignment horizontal="center" vertical="center"/>
      <protection hidden="1"/>
    </xf>
    <xf numFmtId="2" fontId="98" fillId="0" borderId="35" xfId="3" applyNumberFormat="1" applyFont="1" applyFill="1" applyBorder="1" applyAlignment="1" applyProtection="1">
      <alignment horizontal="right" vertical="center"/>
      <protection hidden="1"/>
    </xf>
    <xf numFmtId="175" fontId="136" fillId="0" borderId="40" xfId="0" applyNumberFormat="1" applyFont="1" applyBorder="1" applyAlignment="1">
      <alignment horizontal="center" vertical="center"/>
    </xf>
    <xf numFmtId="2" fontId="99" fillId="0" borderId="38" xfId="3" applyNumberFormat="1" applyFont="1" applyFill="1" applyBorder="1" applyAlignment="1" applyProtection="1">
      <alignment horizontal="left" vertical="center"/>
      <protection hidden="1"/>
    </xf>
    <xf numFmtId="2" fontId="93" fillId="0" borderId="35" xfId="3" applyNumberFormat="1" applyFont="1" applyFill="1" applyBorder="1" applyAlignment="1" applyProtection="1">
      <alignment horizontal="right" vertical="center"/>
      <protection hidden="1"/>
    </xf>
    <xf numFmtId="10" fontId="100" fillId="0" borderId="35" xfId="15" applyNumberFormat="1" applyFont="1" applyFill="1" applyBorder="1" applyAlignment="1" applyProtection="1">
      <alignment horizontal="right"/>
      <protection hidden="1"/>
    </xf>
    <xf numFmtId="0" fontId="78" fillId="0" borderId="36" xfId="13" applyFont="1" applyBorder="1" applyProtection="1">
      <protection hidden="1"/>
    </xf>
    <xf numFmtId="0" fontId="102" fillId="0" borderId="38" xfId="13" applyFont="1" applyBorder="1" applyProtection="1">
      <protection hidden="1"/>
    </xf>
    <xf numFmtId="0" fontId="102" fillId="0" borderId="35" xfId="13" applyFont="1" applyBorder="1" applyAlignment="1" applyProtection="1">
      <alignment horizontal="right"/>
      <protection hidden="1"/>
    </xf>
    <xf numFmtId="0" fontId="100" fillId="0" borderId="38" xfId="13" applyFont="1" applyBorder="1" applyAlignment="1" applyProtection="1">
      <alignment horizontal="right"/>
      <protection hidden="1"/>
    </xf>
    <xf numFmtId="0" fontId="100" fillId="0" borderId="35" xfId="13" applyFont="1" applyBorder="1" applyAlignment="1" applyProtection="1">
      <alignment horizontal="right"/>
      <protection hidden="1"/>
    </xf>
    <xf numFmtId="0" fontId="86" fillId="0" borderId="36" xfId="13" applyFont="1" applyBorder="1" applyProtection="1">
      <protection hidden="1"/>
    </xf>
    <xf numFmtId="10" fontId="141" fillId="64" borderId="37" xfId="15" applyNumberFormat="1" applyFont="1" applyFill="1" applyBorder="1" applyAlignment="1" applyProtection="1">
      <alignment horizontal="right"/>
      <protection hidden="1"/>
    </xf>
    <xf numFmtId="0" fontId="101" fillId="0" borderId="38" xfId="13" applyFont="1" applyBorder="1" applyAlignment="1" applyProtection="1">
      <alignment horizontal="center"/>
      <protection hidden="1"/>
    </xf>
    <xf numFmtId="175" fontId="137" fillId="0" borderId="37" xfId="15" applyNumberFormat="1" applyFont="1" applyFill="1" applyBorder="1" applyAlignment="1" applyProtection="1">
      <alignment horizontal="center"/>
      <protection hidden="1"/>
    </xf>
    <xf numFmtId="0" fontId="83" fillId="0" borderId="36" xfId="13" applyFont="1" applyBorder="1" applyProtection="1">
      <protection hidden="1"/>
    </xf>
    <xf numFmtId="10" fontId="100" fillId="0" borderId="38" xfId="13" applyNumberFormat="1" applyFont="1" applyBorder="1" applyAlignment="1" applyProtection="1">
      <alignment horizontal="right"/>
      <protection hidden="1"/>
    </xf>
    <xf numFmtId="175" fontId="101" fillId="0" borderId="35" xfId="15" applyNumberFormat="1" applyFont="1" applyFill="1" applyBorder="1" applyAlignment="1" applyProtection="1">
      <alignment horizontal="right"/>
      <protection hidden="1"/>
    </xf>
    <xf numFmtId="9" fontId="135" fillId="64" borderId="37" xfId="15" applyFont="1" applyFill="1" applyBorder="1" applyAlignment="1" applyProtection="1">
      <alignment horizontal="center"/>
      <protection hidden="1"/>
    </xf>
    <xf numFmtId="0" fontId="104" fillId="0" borderId="38" xfId="13" applyFont="1" applyBorder="1" applyAlignment="1" applyProtection="1">
      <alignment horizontal="center"/>
      <protection hidden="1"/>
    </xf>
    <xf numFmtId="169" fontId="101" fillId="0" borderId="38" xfId="13" applyNumberFormat="1" applyFont="1" applyBorder="1" applyAlignment="1" applyProtection="1">
      <alignment horizontal="center"/>
      <protection hidden="1"/>
    </xf>
    <xf numFmtId="165" fontId="101" fillId="0" borderId="38" xfId="13" applyNumberFormat="1" applyFont="1" applyBorder="1" applyAlignment="1" applyProtection="1">
      <alignment horizontal="center"/>
      <protection hidden="1"/>
    </xf>
    <xf numFmtId="9" fontId="125" fillId="0" borderId="37" xfId="0" applyNumberFormat="1" applyFont="1" applyBorder="1" applyAlignment="1">
      <alignment horizontal="center"/>
    </xf>
    <xf numFmtId="9" fontId="125" fillId="61" borderId="37" xfId="64" applyFont="1" applyFill="1" applyBorder="1" applyAlignment="1">
      <alignment horizontal="center"/>
    </xf>
    <xf numFmtId="0" fontId="76" fillId="64" borderId="36" xfId="13" applyFont="1" applyFill="1" applyBorder="1" applyProtection="1">
      <protection hidden="1"/>
    </xf>
    <xf numFmtId="0" fontId="101" fillId="64" borderId="38" xfId="13" applyFont="1" applyFill="1" applyBorder="1" applyAlignment="1" applyProtection="1">
      <alignment horizontal="center"/>
      <protection hidden="1"/>
    </xf>
    <xf numFmtId="0" fontId="101" fillId="64" borderId="35" xfId="13" applyFont="1" applyFill="1" applyBorder="1" applyAlignment="1" applyProtection="1">
      <alignment horizontal="right"/>
      <protection hidden="1"/>
    </xf>
    <xf numFmtId="167" fontId="101" fillId="0" borderId="35" xfId="8" applyFont="1" applyFill="1" applyBorder="1" applyAlignment="1" applyProtection="1">
      <alignment horizontal="right"/>
      <protection hidden="1"/>
    </xf>
    <xf numFmtId="10" fontId="101" fillId="0" borderId="35" xfId="15" applyNumberFormat="1" applyFont="1" applyFill="1" applyBorder="1" applyAlignment="1" applyProtection="1">
      <alignment horizontal="right"/>
      <protection hidden="1"/>
    </xf>
    <xf numFmtId="10" fontId="101" fillId="64" borderId="35" xfId="15" applyNumberFormat="1" applyFont="1" applyFill="1" applyBorder="1" applyAlignment="1" applyProtection="1">
      <alignment horizontal="right"/>
      <protection hidden="1"/>
    </xf>
    <xf numFmtId="0" fontId="101" fillId="0" borderId="38" xfId="13" applyFont="1" applyBorder="1" applyProtection="1">
      <protection hidden="1"/>
    </xf>
    <xf numFmtId="169" fontId="102" fillId="0" borderId="38" xfId="13" applyNumberFormat="1" applyFont="1" applyBorder="1" applyProtection="1">
      <protection hidden="1"/>
    </xf>
    <xf numFmtId="169" fontId="101" fillId="0" borderId="35" xfId="13" applyNumberFormat="1" applyFont="1" applyBorder="1" applyAlignment="1" applyProtection="1">
      <alignment horizontal="right"/>
      <protection hidden="1"/>
    </xf>
    <xf numFmtId="0" fontId="102" fillId="0" borderId="40" xfId="0" applyFont="1" applyBorder="1" applyAlignment="1">
      <alignment horizontal="right"/>
    </xf>
    <xf numFmtId="0" fontId="87" fillId="0" borderId="36" xfId="13" applyFont="1" applyBorder="1" applyProtection="1">
      <protection hidden="1"/>
    </xf>
    <xf numFmtId="169" fontId="100" fillId="0" borderId="38" xfId="13" applyNumberFormat="1" applyFont="1" applyBorder="1" applyProtection="1">
      <protection hidden="1"/>
    </xf>
    <xf numFmtId="169" fontId="100" fillId="0" borderId="35" xfId="13" applyNumberFormat="1" applyFont="1" applyBorder="1" applyAlignment="1" applyProtection="1">
      <alignment horizontal="right"/>
      <protection hidden="1"/>
    </xf>
    <xf numFmtId="2" fontId="117" fillId="63" borderId="36" xfId="13" applyNumberFormat="1" applyFont="1" applyFill="1" applyBorder="1" applyAlignment="1" applyProtection="1">
      <alignment horizontal="left" vertical="center" wrapText="1"/>
      <protection hidden="1"/>
    </xf>
    <xf numFmtId="175" fontId="85" fillId="0" borderId="40" xfId="0" applyNumberFormat="1" applyFont="1" applyBorder="1" applyAlignment="1">
      <alignment horizontal="center" vertical="center"/>
    </xf>
    <xf numFmtId="166" fontId="125" fillId="0" borderId="37" xfId="17" applyFont="1" applyBorder="1" applyAlignment="1">
      <alignment horizontal="center"/>
    </xf>
    <xf numFmtId="0" fontId="110" fillId="63" borderId="37" xfId="58" applyFont="1" applyFill="1" applyBorder="1" applyAlignment="1">
      <alignment horizontal="left" vertical="top" wrapText="1"/>
    </xf>
    <xf numFmtId="0" fontId="35" fillId="0" borderId="37" xfId="0" applyFont="1" applyBorder="1" applyAlignment="1">
      <alignment horizontal="center"/>
    </xf>
    <xf numFmtId="167" fontId="35" fillId="0" borderId="37" xfId="8" applyFont="1" applyBorder="1"/>
    <xf numFmtId="167" fontId="125" fillId="0" borderId="37" xfId="8" applyFont="1" applyBorder="1"/>
    <xf numFmtId="0" fontId="117" fillId="63" borderId="36" xfId="9" applyFont="1" applyFill="1" applyBorder="1" applyAlignment="1" applyProtection="1">
      <alignment horizontal="left" vertical="center"/>
      <protection hidden="1"/>
    </xf>
    <xf numFmtId="0" fontId="118" fillId="63" borderId="38" xfId="10" applyFont="1" applyFill="1" applyBorder="1"/>
    <xf numFmtId="0" fontId="121" fillId="63" borderId="38" xfId="10" applyFont="1" applyFill="1" applyBorder="1"/>
    <xf numFmtId="0" fontId="121" fillId="63" borderId="35" xfId="10" applyFont="1" applyFill="1" applyBorder="1"/>
    <xf numFmtId="0" fontId="76" fillId="0" borderId="36" xfId="9" applyFont="1" applyBorder="1" applyAlignment="1" applyProtection="1">
      <alignment horizontal="left"/>
      <protection hidden="1"/>
    </xf>
    <xf numFmtId="0" fontId="76" fillId="0" borderId="35" xfId="9" applyFont="1" applyBorder="1" applyAlignment="1" applyProtection="1">
      <alignment horizontal="left"/>
      <protection hidden="1"/>
    </xf>
    <xf numFmtId="0" fontId="76" fillId="0" borderId="37" xfId="9" applyFont="1" applyBorder="1" applyAlignment="1" applyProtection="1">
      <alignment horizontal="left"/>
      <protection hidden="1"/>
    </xf>
    <xf numFmtId="0" fontId="35" fillId="0" borderId="37" xfId="9" applyFont="1" applyBorder="1" applyAlignment="1" applyProtection="1">
      <alignment horizontal="center"/>
      <protection hidden="1"/>
    </xf>
    <xf numFmtId="0" fontId="76" fillId="0" borderId="37" xfId="10" applyFont="1" applyBorder="1"/>
    <xf numFmtId="179" fontId="142" fillId="64" borderId="37" xfId="10" applyNumberFormat="1" applyFont="1" applyFill="1" applyBorder="1"/>
    <xf numFmtId="0" fontId="76" fillId="64" borderId="37" xfId="10" applyFont="1" applyFill="1" applyBorder="1"/>
    <xf numFmtId="0" fontId="89" fillId="63" borderId="38" xfId="10" applyFont="1" applyFill="1" applyBorder="1"/>
    <xf numFmtId="0" fontId="89" fillId="63" borderId="35" xfId="10" applyFont="1" applyFill="1" applyBorder="1"/>
    <xf numFmtId="0" fontId="76" fillId="0" borderId="38" xfId="10" applyFont="1" applyBorder="1"/>
    <xf numFmtId="0" fontId="76" fillId="0" borderId="37" xfId="9" applyFont="1" applyBorder="1" applyAlignment="1" applyProtection="1">
      <alignment horizontal="right"/>
      <protection hidden="1"/>
    </xf>
    <xf numFmtId="173" fontId="110" fillId="63" borderId="32" xfId="8" applyNumberFormat="1" applyFont="1" applyFill="1" applyBorder="1" applyAlignment="1">
      <alignment vertical="top" wrapText="1"/>
    </xf>
    <xf numFmtId="0" fontId="76" fillId="0" borderId="37" xfId="102" applyFont="1" applyBorder="1" applyAlignment="1">
      <alignment vertical="top" wrapText="1"/>
    </xf>
    <xf numFmtId="44" fontId="35" fillId="65" borderId="37" xfId="65" applyFont="1" applyFill="1" applyBorder="1" applyAlignment="1" applyProtection="1">
      <protection locked="0"/>
    </xf>
    <xf numFmtId="0" fontId="76" fillId="0" borderId="37" xfId="102" applyFont="1" applyBorder="1" applyAlignment="1">
      <alignment vertical="top"/>
    </xf>
    <xf numFmtId="2" fontId="110" fillId="63" borderId="32" xfId="83" applyNumberFormat="1" applyFont="1" applyFill="1" applyBorder="1" applyAlignment="1">
      <alignment horizontal="left" vertical="top" wrapText="1"/>
    </xf>
    <xf numFmtId="2" fontId="110" fillId="63" borderId="32" xfId="83" applyNumberFormat="1" applyFont="1" applyFill="1" applyBorder="1" applyAlignment="1">
      <alignment vertical="top" wrapText="1"/>
    </xf>
    <xf numFmtId="3" fontId="35" fillId="0" borderId="37" xfId="8" applyNumberFormat="1" applyFont="1" applyFill="1" applyBorder="1" applyAlignment="1">
      <alignment horizontal="center" vertical="top" wrapText="1"/>
    </xf>
    <xf numFmtId="166" fontId="35" fillId="0" borderId="37" xfId="17" applyFont="1" applyBorder="1" applyAlignment="1">
      <alignment horizontal="center" vertical="top" wrapText="1"/>
    </xf>
    <xf numFmtId="44" fontId="35" fillId="0" borderId="37" xfId="65" applyFont="1" applyBorder="1" applyAlignment="1">
      <alignment vertical="top" wrapText="1"/>
    </xf>
    <xf numFmtId="49" fontId="35" fillId="0" borderId="37" xfId="102" applyNumberFormat="1" applyFont="1" applyBorder="1" applyAlignment="1">
      <alignment horizontal="center" vertical="top" wrapText="1"/>
    </xf>
    <xf numFmtId="2" fontId="78" fillId="2" borderId="36" xfId="83" applyNumberFormat="1" applyFont="1" applyFill="1" applyBorder="1" applyAlignment="1">
      <alignment vertical="top" wrapText="1"/>
    </xf>
    <xf numFmtId="2" fontId="78" fillId="2" borderId="35" xfId="83" applyNumberFormat="1" applyFont="1" applyFill="1" applyBorder="1" applyAlignment="1">
      <alignment vertical="top" wrapText="1"/>
    </xf>
    <xf numFmtId="2" fontId="78" fillId="2" borderId="38" xfId="83" applyNumberFormat="1" applyFont="1" applyFill="1" applyBorder="1" applyAlignment="1">
      <alignment vertical="top" wrapText="1"/>
    </xf>
    <xf numFmtId="3" fontId="125" fillId="2" borderId="38" xfId="8" applyNumberFormat="1" applyFont="1" applyFill="1" applyBorder="1" applyAlignment="1">
      <alignment horizontal="center" vertical="top" wrapText="1"/>
    </xf>
    <xf numFmtId="2" fontId="125" fillId="2" borderId="35" xfId="83" applyNumberFormat="1" applyFont="1" applyFill="1" applyBorder="1" applyAlignment="1">
      <alignment vertical="top" wrapText="1"/>
    </xf>
    <xf numFmtId="180" fontId="125" fillId="2" borderId="36" xfId="83" applyNumberFormat="1" applyFont="1" applyFill="1" applyBorder="1" applyAlignment="1">
      <alignment vertical="top" wrapText="1"/>
    </xf>
    <xf numFmtId="2" fontId="125" fillId="2" borderId="38" xfId="83" applyNumberFormat="1" applyFont="1" applyFill="1" applyBorder="1" applyAlignment="1">
      <alignment vertical="top" wrapText="1"/>
    </xf>
    <xf numFmtId="180" fontId="125" fillId="2" borderId="35" xfId="83" applyNumberFormat="1" applyFont="1" applyFill="1" applyBorder="1" applyAlignment="1">
      <alignment vertical="top" wrapText="1"/>
    </xf>
    <xf numFmtId="3" fontId="35" fillId="2" borderId="37" xfId="8" applyNumberFormat="1" applyFont="1" applyFill="1" applyBorder="1" applyAlignment="1">
      <alignment horizontal="center"/>
    </xf>
    <xf numFmtId="3" fontId="125" fillId="2" borderId="37" xfId="8" applyNumberFormat="1" applyFont="1" applyFill="1" applyBorder="1" applyAlignment="1">
      <alignment horizontal="center"/>
    </xf>
    <xf numFmtId="4" fontId="35" fillId="2" borderId="37" xfId="8" applyNumberFormat="1" applyFont="1" applyFill="1" applyBorder="1" applyAlignment="1">
      <alignment horizontal="center"/>
    </xf>
    <xf numFmtId="4" fontId="125" fillId="2" borderId="37" xfId="8" applyNumberFormat="1" applyFont="1" applyFill="1" applyBorder="1" applyAlignment="1">
      <alignment horizontal="center"/>
    </xf>
    <xf numFmtId="0" fontId="7" fillId="0" borderId="0" xfId="0" applyFont="1"/>
    <xf numFmtId="9" fontId="76" fillId="0" borderId="0" xfId="0" applyNumberFormat="1" applyFont="1"/>
    <xf numFmtId="166" fontId="76" fillId="0" borderId="0" xfId="17" applyFont="1"/>
    <xf numFmtId="9" fontId="76" fillId="0" borderId="0" xfId="15" applyFont="1"/>
    <xf numFmtId="44" fontId="76" fillId="0" borderId="0" xfId="0" applyNumberFormat="1" applyFont="1"/>
    <xf numFmtId="49" fontId="75" fillId="65" borderId="37" xfId="9" applyNumberFormat="1" applyFont="1" applyFill="1" applyBorder="1" applyAlignment="1" applyProtection="1">
      <alignment horizontal="left" vertical="top"/>
      <protection hidden="1"/>
    </xf>
    <xf numFmtId="0" fontId="78" fillId="64" borderId="37" xfId="13" applyFont="1" applyFill="1" applyBorder="1" applyProtection="1">
      <protection hidden="1"/>
    </xf>
    <xf numFmtId="166" fontId="35" fillId="0" borderId="37" xfId="17" applyFont="1" applyFill="1" applyBorder="1" applyAlignment="1" applyProtection="1">
      <protection hidden="1"/>
    </xf>
    <xf numFmtId="166" fontId="135" fillId="2" borderId="37" xfId="17" applyFont="1" applyFill="1" applyBorder="1" applyAlignment="1" applyProtection="1">
      <alignment horizontal="center"/>
      <protection hidden="1"/>
    </xf>
    <xf numFmtId="9" fontId="127" fillId="64" borderId="37" xfId="15" applyFont="1" applyFill="1" applyBorder="1" applyAlignment="1" applyProtection="1">
      <alignment horizontal="center"/>
      <protection hidden="1"/>
    </xf>
    <xf numFmtId="9" fontId="131" fillId="64" borderId="37" xfId="15" applyFont="1" applyFill="1" applyBorder="1" applyAlignment="1" applyProtection="1">
      <alignment horizontal="center"/>
      <protection hidden="1"/>
    </xf>
    <xf numFmtId="10" fontId="131" fillId="64" borderId="37" xfId="15" applyNumberFormat="1" applyFont="1" applyFill="1" applyBorder="1" applyAlignment="1" applyProtection="1">
      <alignment horizontal="center"/>
      <protection hidden="1"/>
    </xf>
    <xf numFmtId="49" fontId="76" fillId="0" borderId="37" xfId="0" applyNumberFormat="1" applyFont="1" applyBorder="1"/>
    <xf numFmtId="49" fontId="76" fillId="0" borderId="39" xfId="0" applyNumberFormat="1" applyFont="1" applyBorder="1"/>
    <xf numFmtId="49" fontId="76" fillId="0" borderId="0" xfId="0" applyNumberFormat="1" applyFont="1"/>
    <xf numFmtId="4" fontId="135" fillId="64" borderId="37" xfId="61" applyNumberFormat="1" applyFont="1" applyFill="1" applyBorder="1" applyAlignment="1" applyProtection="1">
      <alignment horizontal="center"/>
      <protection hidden="1"/>
    </xf>
    <xf numFmtId="44" fontId="35" fillId="65" borderId="35" xfId="65" applyFont="1" applyFill="1" applyBorder="1" applyAlignment="1" applyProtection="1">
      <protection locked="0"/>
    </xf>
    <xf numFmtId="0" fontId="76" fillId="0" borderId="36" xfId="102" applyFont="1" applyBorder="1" applyAlignment="1">
      <alignment vertical="top"/>
    </xf>
    <xf numFmtId="0" fontId="76" fillId="0" borderId="35" xfId="102" applyFont="1" applyBorder="1" applyAlignment="1">
      <alignment vertical="top"/>
    </xf>
    <xf numFmtId="173" fontId="110" fillId="63" borderId="40" xfId="8" applyNumberFormat="1" applyFont="1" applyFill="1" applyBorder="1" applyAlignment="1">
      <alignment vertical="top" wrapText="1"/>
    </xf>
    <xf numFmtId="0" fontId="76" fillId="0" borderId="34" xfId="102" applyFont="1" applyBorder="1" applyAlignment="1">
      <alignment vertical="top"/>
    </xf>
    <xf numFmtId="0" fontId="76" fillId="0" borderId="6" xfId="102" applyFont="1" applyBorder="1" applyAlignment="1">
      <alignment vertical="top"/>
    </xf>
    <xf numFmtId="173" fontId="110" fillId="63" borderId="36" xfId="8" applyNumberFormat="1" applyFont="1" applyFill="1" applyBorder="1" applyAlignment="1">
      <alignment vertical="top" wrapText="1"/>
    </xf>
    <xf numFmtId="173" fontId="110" fillId="63" borderId="35" xfId="8" applyNumberFormat="1" applyFont="1" applyFill="1" applyBorder="1" applyAlignment="1">
      <alignment vertical="top" wrapText="1"/>
    </xf>
    <xf numFmtId="49" fontId="76" fillId="2" borderId="37" xfId="0" applyNumberFormat="1" applyFont="1" applyFill="1" applyBorder="1"/>
    <xf numFmtId="173" fontId="125" fillId="2" borderId="37" xfId="8" applyNumberFormat="1" applyFont="1" applyFill="1" applyBorder="1" applyAlignment="1">
      <alignment horizontal="center"/>
    </xf>
    <xf numFmtId="1" fontId="35" fillId="0" borderId="37" xfId="60" applyNumberFormat="1" applyFont="1" applyBorder="1" applyAlignment="1">
      <alignment horizontal="center"/>
    </xf>
    <xf numFmtId="1" fontId="125" fillId="0" borderId="37" xfId="60" applyNumberFormat="1" applyFont="1" applyBorder="1" applyAlignment="1">
      <alignment horizontal="center"/>
    </xf>
    <xf numFmtId="0" fontId="76" fillId="2" borderId="0" xfId="0" applyFont="1" applyFill="1"/>
    <xf numFmtId="3" fontId="35" fillId="2" borderId="37" xfId="8" applyNumberFormat="1" applyFont="1" applyFill="1" applyBorder="1" applyAlignment="1">
      <alignment horizontal="center" vertical="top" wrapText="1"/>
    </xf>
    <xf numFmtId="166" fontId="35" fillId="2" borderId="37" xfId="17" applyFont="1" applyFill="1" applyBorder="1" applyAlignment="1">
      <alignment horizontal="right"/>
    </xf>
    <xf numFmtId="0" fontId="83" fillId="2" borderId="0" xfId="0" applyFont="1" applyFill="1" applyAlignment="1">
      <alignment horizontal="center"/>
    </xf>
    <xf numFmtId="0" fontId="76" fillId="2" borderId="37" xfId="0" applyFont="1" applyFill="1" applyBorder="1"/>
    <xf numFmtId="2" fontId="35" fillId="0" borderId="37" xfId="0" applyNumberFormat="1" applyFont="1" applyBorder="1"/>
    <xf numFmtId="2" fontId="35" fillId="2" borderId="37" xfId="0" applyNumberFormat="1" applyFont="1" applyFill="1" applyBorder="1"/>
    <xf numFmtId="0" fontId="80" fillId="0" borderId="0" xfId="10" applyFont="1"/>
    <xf numFmtId="0" fontId="81" fillId="0" borderId="0" xfId="9" applyFont="1" applyAlignment="1" applyProtection="1">
      <alignment horizontal="left" vertical="center"/>
      <protection hidden="1"/>
    </xf>
    <xf numFmtId="0" fontId="35" fillId="2" borderId="37" xfId="0" applyFont="1" applyFill="1" applyBorder="1" applyAlignment="1">
      <alignment horizontal="center"/>
    </xf>
    <xf numFmtId="0" fontId="76" fillId="0" borderId="37" xfId="0" applyFont="1" applyBorder="1" applyAlignment="1">
      <alignment horizontal="center"/>
    </xf>
    <xf numFmtId="0" fontId="76" fillId="2" borderId="37" xfId="0" applyFont="1" applyFill="1" applyBorder="1" applyAlignment="1">
      <alignment horizontal="center"/>
    </xf>
    <xf numFmtId="167" fontId="78" fillId="0" borderId="0" xfId="88" applyNumberFormat="1" applyFont="1"/>
    <xf numFmtId="173" fontId="77" fillId="63" borderId="36" xfId="8" applyNumberFormat="1" applyFont="1" applyFill="1" applyBorder="1" applyAlignment="1">
      <alignment horizontal="center" vertical="top"/>
    </xf>
    <xf numFmtId="173" fontId="77" fillId="62" borderId="38" xfId="8" applyNumberFormat="1" applyFont="1" applyFill="1" applyBorder="1" applyAlignment="1">
      <alignment horizontal="center" vertical="top"/>
    </xf>
    <xf numFmtId="173" fontId="77" fillId="62" borderId="35" xfId="8" applyNumberFormat="1" applyFont="1" applyFill="1" applyBorder="1" applyAlignment="1">
      <alignment horizontal="center" vertical="top"/>
    </xf>
    <xf numFmtId="173" fontId="77" fillId="63" borderId="36" xfId="8" applyNumberFormat="1" applyFont="1" applyFill="1" applyBorder="1" applyAlignment="1">
      <alignment horizontal="center"/>
    </xf>
    <xf numFmtId="173" fontId="77" fillId="62" borderId="38" xfId="8" applyNumberFormat="1" applyFont="1" applyFill="1" applyBorder="1" applyAlignment="1">
      <alignment horizontal="center"/>
    </xf>
    <xf numFmtId="173" fontId="77" fillId="62" borderId="35" xfId="8" applyNumberFormat="1" applyFont="1" applyFill="1" applyBorder="1" applyAlignment="1">
      <alignment horizontal="center"/>
    </xf>
    <xf numFmtId="2" fontId="110" fillId="63" borderId="36" xfId="0" applyNumberFormat="1" applyFont="1" applyFill="1" applyBorder="1" applyAlignment="1">
      <alignment horizontal="center" vertical="center" wrapText="1"/>
    </xf>
    <xf numFmtId="2" fontId="110" fillId="63" borderId="38" xfId="0" applyNumberFormat="1" applyFont="1" applyFill="1" applyBorder="1" applyAlignment="1">
      <alignment horizontal="center" vertical="center" wrapText="1"/>
    </xf>
    <xf numFmtId="167" fontId="112" fillId="63" borderId="33" xfId="8" applyFont="1" applyFill="1" applyBorder="1" applyAlignment="1">
      <alignment horizontal="center" vertical="top" wrapText="1"/>
    </xf>
    <xf numFmtId="167" fontId="112" fillId="62" borderId="39" xfId="8" applyFont="1" applyFill="1" applyBorder="1" applyAlignment="1">
      <alignment horizontal="center" vertical="top" wrapText="1"/>
    </xf>
    <xf numFmtId="167" fontId="112" fillId="62" borderId="40" xfId="8" applyFont="1" applyFill="1" applyBorder="1" applyAlignment="1">
      <alignment horizontal="center" vertical="top" wrapText="1"/>
    </xf>
    <xf numFmtId="167" fontId="112" fillId="62" borderId="34" xfId="8" applyFont="1" applyFill="1" applyBorder="1" applyAlignment="1">
      <alignment horizontal="center" vertical="top" wrapText="1"/>
    </xf>
    <xf numFmtId="167" fontId="112" fillId="62" borderId="2" xfId="8" applyFont="1" applyFill="1" applyBorder="1" applyAlignment="1">
      <alignment horizontal="center" vertical="top" wrapText="1"/>
    </xf>
    <xf numFmtId="167" fontId="112" fillId="62" borderId="6" xfId="8" applyFont="1" applyFill="1" applyBorder="1" applyAlignment="1">
      <alignment horizontal="center" vertical="top" wrapText="1"/>
    </xf>
    <xf numFmtId="49" fontId="110" fillId="63" borderId="36" xfId="62" applyNumberFormat="1" applyFont="1" applyFill="1" applyBorder="1" applyAlignment="1">
      <alignment horizontal="left" vertical="top" wrapText="1"/>
    </xf>
    <xf numFmtId="49" fontId="110" fillId="62" borderId="38" xfId="62" applyNumberFormat="1" applyFont="1" applyFill="1" applyBorder="1" applyAlignment="1">
      <alignment horizontal="left" vertical="top" wrapText="1"/>
    </xf>
    <xf numFmtId="49" fontId="110" fillId="62" borderId="35" xfId="62" applyNumberFormat="1" applyFont="1" applyFill="1" applyBorder="1" applyAlignment="1">
      <alignment horizontal="left" vertical="top" wrapText="1"/>
    </xf>
    <xf numFmtId="0" fontId="76" fillId="0" borderId="36" xfId="0" applyFont="1" applyBorder="1" applyAlignment="1">
      <alignment horizontal="left"/>
    </xf>
    <xf numFmtId="0" fontId="76" fillId="0" borderId="35" xfId="0" applyFont="1" applyBorder="1" applyAlignment="1">
      <alignment horizontal="left"/>
    </xf>
    <xf numFmtId="0" fontId="78" fillId="0" borderId="36" xfId="13" applyFont="1" applyBorder="1" applyAlignment="1" applyProtection="1">
      <alignment horizontal="left" vertical="center"/>
      <protection hidden="1"/>
    </xf>
    <xf numFmtId="0" fontId="78" fillId="0" borderId="35" xfId="13" applyFont="1" applyBorder="1" applyAlignment="1" applyProtection="1">
      <alignment horizontal="left" vertical="center"/>
      <protection hidden="1"/>
    </xf>
    <xf numFmtId="2" fontId="119" fillId="63" borderId="37" xfId="13" applyNumberFormat="1" applyFont="1" applyFill="1" applyBorder="1" applyAlignment="1" applyProtection="1">
      <alignment horizontal="center" vertical="center" wrapText="1"/>
      <protection hidden="1"/>
    </xf>
    <xf numFmtId="2" fontId="119" fillId="62" borderId="37" xfId="13" applyNumberFormat="1" applyFont="1" applyFill="1" applyBorder="1" applyAlignment="1" applyProtection="1">
      <alignment horizontal="center" vertical="center" wrapText="1"/>
      <protection hidden="1"/>
    </xf>
    <xf numFmtId="2" fontId="119" fillId="63" borderId="36" xfId="3" applyNumberFormat="1" applyFont="1" applyFill="1" applyBorder="1" applyAlignment="1" applyProtection="1">
      <alignment horizontal="center" vertical="center" wrapText="1"/>
      <protection hidden="1"/>
    </xf>
    <xf numFmtId="0" fontId="110" fillId="62" borderId="35" xfId="0" applyFont="1" applyFill="1" applyBorder="1" applyAlignment="1">
      <alignment horizontal="center" vertical="center" wrapText="1"/>
    </xf>
    <xf numFmtId="0" fontId="76" fillId="0" borderId="0" xfId="0" applyFont="1" applyAlignment="1">
      <alignment horizontal="left" vertical="top" wrapText="1"/>
    </xf>
    <xf numFmtId="2" fontId="119" fillId="63" borderId="36" xfId="13" applyNumberFormat="1" applyFont="1" applyFill="1" applyBorder="1" applyAlignment="1" applyProtection="1">
      <alignment horizontal="center" vertical="center" wrapText="1"/>
      <protection hidden="1"/>
    </xf>
    <xf numFmtId="2" fontId="119" fillId="62" borderId="38" xfId="13" applyNumberFormat="1" applyFont="1" applyFill="1" applyBorder="1" applyAlignment="1" applyProtection="1">
      <alignment horizontal="center" vertical="center" wrapText="1"/>
      <protection hidden="1"/>
    </xf>
    <xf numFmtId="2" fontId="119" fillId="62" borderId="35" xfId="13" applyNumberFormat="1" applyFont="1" applyFill="1" applyBorder="1" applyAlignment="1" applyProtection="1">
      <alignment horizontal="center" vertical="center" wrapText="1"/>
      <protection hidden="1"/>
    </xf>
    <xf numFmtId="2" fontId="119" fillId="63" borderId="38" xfId="13" applyNumberFormat="1" applyFont="1" applyFill="1" applyBorder="1" applyAlignment="1" applyProtection="1">
      <alignment horizontal="center" vertical="center" wrapText="1"/>
      <protection hidden="1"/>
    </xf>
    <xf numFmtId="2" fontId="119" fillId="63" borderId="35" xfId="13" applyNumberFormat="1" applyFont="1" applyFill="1" applyBorder="1" applyAlignment="1" applyProtection="1">
      <alignment horizontal="center" vertical="center" wrapText="1"/>
      <protection hidden="1"/>
    </xf>
    <xf numFmtId="0" fontId="76" fillId="0" borderId="36" xfId="9" applyFont="1" applyBorder="1" applyAlignment="1" applyProtection="1">
      <alignment horizontal="center"/>
      <protection hidden="1"/>
    </xf>
    <xf numFmtId="0" fontId="76" fillId="0" borderId="38" xfId="9" applyFont="1" applyBorder="1" applyAlignment="1" applyProtection="1">
      <alignment horizontal="center"/>
      <protection hidden="1"/>
    </xf>
    <xf numFmtId="0" fontId="76" fillId="0" borderId="35" xfId="9" applyFont="1" applyBorder="1" applyAlignment="1" applyProtection="1">
      <alignment horizontal="center"/>
      <protection hidden="1"/>
    </xf>
  </cellXfs>
  <cellStyles count="52885">
    <cellStyle name="20% - Accent1" xfId="35" builtinId="30" customBuiltin="1"/>
    <cellStyle name="20% - Accent1 10" xfId="198" xr:uid="{00000000-0005-0000-0000-000001000000}"/>
    <cellStyle name="20% - Accent1 10 10" xfId="199" xr:uid="{00000000-0005-0000-0000-000002000000}"/>
    <cellStyle name="20% - Accent1 10 10 2" xfId="200" xr:uid="{00000000-0005-0000-0000-000003000000}"/>
    <cellStyle name="20% - Accent1 10 11" xfId="201" xr:uid="{00000000-0005-0000-0000-000004000000}"/>
    <cellStyle name="20% - Accent1 10 11 2" xfId="202" xr:uid="{00000000-0005-0000-0000-000005000000}"/>
    <cellStyle name="20% - Accent1 10 12" xfId="203" xr:uid="{00000000-0005-0000-0000-000006000000}"/>
    <cellStyle name="20% - Accent1 10 2" xfId="204" xr:uid="{00000000-0005-0000-0000-000007000000}"/>
    <cellStyle name="20% - Accent1 10 2 10" xfId="205" xr:uid="{00000000-0005-0000-0000-000008000000}"/>
    <cellStyle name="20% - Accent1 10 2 10 2" xfId="206" xr:uid="{00000000-0005-0000-0000-000009000000}"/>
    <cellStyle name="20% - Accent1 10 2 11" xfId="207" xr:uid="{00000000-0005-0000-0000-00000A000000}"/>
    <cellStyle name="20% - Accent1 10 2 2" xfId="208" xr:uid="{00000000-0005-0000-0000-00000B000000}"/>
    <cellStyle name="20% - Accent1 10 2 2 2" xfId="209" xr:uid="{00000000-0005-0000-0000-00000C000000}"/>
    <cellStyle name="20% - Accent1 10 2 2 2 2" xfId="210" xr:uid="{00000000-0005-0000-0000-00000D000000}"/>
    <cellStyle name="20% - Accent1 10 2 2 2 2 2" xfId="211" xr:uid="{00000000-0005-0000-0000-00000E000000}"/>
    <cellStyle name="20% - Accent1 10 2 2 2 2 2 2" xfId="212" xr:uid="{00000000-0005-0000-0000-00000F000000}"/>
    <cellStyle name="20% - Accent1 10 2 2 2 2 3" xfId="213" xr:uid="{00000000-0005-0000-0000-000010000000}"/>
    <cellStyle name="20% - Accent1 10 2 2 2 3" xfId="214" xr:uid="{00000000-0005-0000-0000-000011000000}"/>
    <cellStyle name="20% - Accent1 10 2 2 2 3 2" xfId="215" xr:uid="{00000000-0005-0000-0000-000012000000}"/>
    <cellStyle name="20% - Accent1 10 2 2 2 4" xfId="216" xr:uid="{00000000-0005-0000-0000-000013000000}"/>
    <cellStyle name="20% - Accent1 10 2 2 3" xfId="217" xr:uid="{00000000-0005-0000-0000-000014000000}"/>
    <cellStyle name="20% - Accent1 10 2 2 3 2" xfId="218" xr:uid="{00000000-0005-0000-0000-000015000000}"/>
    <cellStyle name="20% - Accent1 10 2 2 3 2 2" xfId="219" xr:uid="{00000000-0005-0000-0000-000016000000}"/>
    <cellStyle name="20% - Accent1 10 2 2 3 2 2 2" xfId="220" xr:uid="{00000000-0005-0000-0000-000017000000}"/>
    <cellStyle name="20% - Accent1 10 2 2 3 2 3" xfId="221" xr:uid="{00000000-0005-0000-0000-000018000000}"/>
    <cellStyle name="20% - Accent1 10 2 2 3 3" xfId="222" xr:uid="{00000000-0005-0000-0000-000019000000}"/>
    <cellStyle name="20% - Accent1 10 2 2 3 3 2" xfId="223" xr:uid="{00000000-0005-0000-0000-00001A000000}"/>
    <cellStyle name="20% - Accent1 10 2 2 3 4" xfId="224" xr:uid="{00000000-0005-0000-0000-00001B000000}"/>
    <cellStyle name="20% - Accent1 10 2 2 4" xfId="225" xr:uid="{00000000-0005-0000-0000-00001C000000}"/>
    <cellStyle name="20% - Accent1 10 2 2 4 2" xfId="226" xr:uid="{00000000-0005-0000-0000-00001D000000}"/>
    <cellStyle name="20% - Accent1 10 2 2 4 2 2" xfId="227" xr:uid="{00000000-0005-0000-0000-00001E000000}"/>
    <cellStyle name="20% - Accent1 10 2 2 4 2 2 2" xfId="228" xr:uid="{00000000-0005-0000-0000-00001F000000}"/>
    <cellStyle name="20% - Accent1 10 2 2 4 2 3" xfId="229" xr:uid="{00000000-0005-0000-0000-000020000000}"/>
    <cellStyle name="20% - Accent1 10 2 2 4 3" xfId="230" xr:uid="{00000000-0005-0000-0000-000021000000}"/>
    <cellStyle name="20% - Accent1 10 2 2 4 3 2" xfId="231" xr:uid="{00000000-0005-0000-0000-000022000000}"/>
    <cellStyle name="20% - Accent1 10 2 2 4 4" xfId="232" xr:uid="{00000000-0005-0000-0000-000023000000}"/>
    <cellStyle name="20% - Accent1 10 2 2 5" xfId="233" xr:uid="{00000000-0005-0000-0000-000024000000}"/>
    <cellStyle name="20% - Accent1 10 2 2 5 2" xfId="234" xr:uid="{00000000-0005-0000-0000-000025000000}"/>
    <cellStyle name="20% - Accent1 10 2 2 5 2 2" xfId="235" xr:uid="{00000000-0005-0000-0000-000026000000}"/>
    <cellStyle name="20% - Accent1 10 2 2 5 3" xfId="236" xr:uid="{00000000-0005-0000-0000-000027000000}"/>
    <cellStyle name="20% - Accent1 10 2 2 6" xfId="237" xr:uid="{00000000-0005-0000-0000-000028000000}"/>
    <cellStyle name="20% - Accent1 10 2 2 6 2" xfId="238" xr:uid="{00000000-0005-0000-0000-000029000000}"/>
    <cellStyle name="20% - Accent1 10 2 2 6 2 2" xfId="239" xr:uid="{00000000-0005-0000-0000-00002A000000}"/>
    <cellStyle name="20% - Accent1 10 2 2 6 3" xfId="240" xr:uid="{00000000-0005-0000-0000-00002B000000}"/>
    <cellStyle name="20% - Accent1 10 2 2 7" xfId="241" xr:uid="{00000000-0005-0000-0000-00002C000000}"/>
    <cellStyle name="20% - Accent1 10 2 2 7 2" xfId="242" xr:uid="{00000000-0005-0000-0000-00002D000000}"/>
    <cellStyle name="20% - Accent1 10 2 2 8" xfId="243" xr:uid="{00000000-0005-0000-0000-00002E000000}"/>
    <cellStyle name="20% - Accent1 10 2 2 8 2" xfId="244" xr:uid="{00000000-0005-0000-0000-00002F000000}"/>
    <cellStyle name="20% - Accent1 10 2 2 9" xfId="245" xr:uid="{00000000-0005-0000-0000-000030000000}"/>
    <cellStyle name="20% - Accent1 10 2 3" xfId="246" xr:uid="{00000000-0005-0000-0000-000031000000}"/>
    <cellStyle name="20% - Accent1 10 2 3 2" xfId="247" xr:uid="{00000000-0005-0000-0000-000032000000}"/>
    <cellStyle name="20% - Accent1 10 2 3 2 2" xfId="248" xr:uid="{00000000-0005-0000-0000-000033000000}"/>
    <cellStyle name="20% - Accent1 10 2 3 2 2 2" xfId="249" xr:uid="{00000000-0005-0000-0000-000034000000}"/>
    <cellStyle name="20% - Accent1 10 2 3 2 2 2 2" xfId="250" xr:uid="{00000000-0005-0000-0000-000035000000}"/>
    <cellStyle name="20% - Accent1 10 2 3 2 2 3" xfId="251" xr:uid="{00000000-0005-0000-0000-000036000000}"/>
    <cellStyle name="20% - Accent1 10 2 3 2 3" xfId="252" xr:uid="{00000000-0005-0000-0000-000037000000}"/>
    <cellStyle name="20% - Accent1 10 2 3 2 3 2" xfId="253" xr:uid="{00000000-0005-0000-0000-000038000000}"/>
    <cellStyle name="20% - Accent1 10 2 3 2 4" xfId="254" xr:uid="{00000000-0005-0000-0000-000039000000}"/>
    <cellStyle name="20% - Accent1 10 2 3 3" xfId="255" xr:uid="{00000000-0005-0000-0000-00003A000000}"/>
    <cellStyle name="20% - Accent1 10 2 3 3 2" xfId="256" xr:uid="{00000000-0005-0000-0000-00003B000000}"/>
    <cellStyle name="20% - Accent1 10 2 3 3 2 2" xfId="257" xr:uid="{00000000-0005-0000-0000-00003C000000}"/>
    <cellStyle name="20% - Accent1 10 2 3 3 2 2 2" xfId="258" xr:uid="{00000000-0005-0000-0000-00003D000000}"/>
    <cellStyle name="20% - Accent1 10 2 3 3 2 3" xfId="259" xr:uid="{00000000-0005-0000-0000-00003E000000}"/>
    <cellStyle name="20% - Accent1 10 2 3 3 3" xfId="260" xr:uid="{00000000-0005-0000-0000-00003F000000}"/>
    <cellStyle name="20% - Accent1 10 2 3 3 3 2" xfId="261" xr:uid="{00000000-0005-0000-0000-000040000000}"/>
    <cellStyle name="20% - Accent1 10 2 3 3 4" xfId="262" xr:uid="{00000000-0005-0000-0000-000041000000}"/>
    <cellStyle name="20% - Accent1 10 2 3 4" xfId="263" xr:uid="{00000000-0005-0000-0000-000042000000}"/>
    <cellStyle name="20% - Accent1 10 2 3 4 2" xfId="264" xr:uid="{00000000-0005-0000-0000-000043000000}"/>
    <cellStyle name="20% - Accent1 10 2 3 4 2 2" xfId="265" xr:uid="{00000000-0005-0000-0000-000044000000}"/>
    <cellStyle name="20% - Accent1 10 2 3 4 2 2 2" xfId="266" xr:uid="{00000000-0005-0000-0000-000045000000}"/>
    <cellStyle name="20% - Accent1 10 2 3 4 2 3" xfId="267" xr:uid="{00000000-0005-0000-0000-000046000000}"/>
    <cellStyle name="20% - Accent1 10 2 3 4 3" xfId="268" xr:uid="{00000000-0005-0000-0000-000047000000}"/>
    <cellStyle name="20% - Accent1 10 2 3 4 3 2" xfId="269" xr:uid="{00000000-0005-0000-0000-000048000000}"/>
    <cellStyle name="20% - Accent1 10 2 3 4 4" xfId="270" xr:uid="{00000000-0005-0000-0000-000049000000}"/>
    <cellStyle name="20% - Accent1 10 2 3 5" xfId="271" xr:uid="{00000000-0005-0000-0000-00004A000000}"/>
    <cellStyle name="20% - Accent1 10 2 3 5 2" xfId="272" xr:uid="{00000000-0005-0000-0000-00004B000000}"/>
    <cellStyle name="20% - Accent1 10 2 3 5 2 2" xfId="273" xr:uid="{00000000-0005-0000-0000-00004C000000}"/>
    <cellStyle name="20% - Accent1 10 2 3 5 3" xfId="274" xr:uid="{00000000-0005-0000-0000-00004D000000}"/>
    <cellStyle name="20% - Accent1 10 2 3 6" xfId="275" xr:uid="{00000000-0005-0000-0000-00004E000000}"/>
    <cellStyle name="20% - Accent1 10 2 3 6 2" xfId="276" xr:uid="{00000000-0005-0000-0000-00004F000000}"/>
    <cellStyle name="20% - Accent1 10 2 3 6 2 2" xfId="277" xr:uid="{00000000-0005-0000-0000-000050000000}"/>
    <cellStyle name="20% - Accent1 10 2 3 6 3" xfId="278" xr:uid="{00000000-0005-0000-0000-000051000000}"/>
    <cellStyle name="20% - Accent1 10 2 3 7" xfId="279" xr:uid="{00000000-0005-0000-0000-000052000000}"/>
    <cellStyle name="20% - Accent1 10 2 3 7 2" xfId="280" xr:uid="{00000000-0005-0000-0000-000053000000}"/>
    <cellStyle name="20% - Accent1 10 2 3 8" xfId="281" xr:uid="{00000000-0005-0000-0000-000054000000}"/>
    <cellStyle name="20% - Accent1 10 2 3 8 2" xfId="282" xr:uid="{00000000-0005-0000-0000-000055000000}"/>
    <cellStyle name="20% - Accent1 10 2 3 9" xfId="283" xr:uid="{00000000-0005-0000-0000-000056000000}"/>
    <cellStyle name="20% - Accent1 10 2 4" xfId="284" xr:uid="{00000000-0005-0000-0000-000057000000}"/>
    <cellStyle name="20% - Accent1 10 2 4 2" xfId="285" xr:uid="{00000000-0005-0000-0000-000058000000}"/>
    <cellStyle name="20% - Accent1 10 2 4 2 2" xfId="286" xr:uid="{00000000-0005-0000-0000-000059000000}"/>
    <cellStyle name="20% - Accent1 10 2 4 2 2 2" xfId="287" xr:uid="{00000000-0005-0000-0000-00005A000000}"/>
    <cellStyle name="20% - Accent1 10 2 4 2 3" xfId="288" xr:uid="{00000000-0005-0000-0000-00005B000000}"/>
    <cellStyle name="20% - Accent1 10 2 4 3" xfId="289" xr:uid="{00000000-0005-0000-0000-00005C000000}"/>
    <cellStyle name="20% - Accent1 10 2 4 3 2" xfId="290" xr:uid="{00000000-0005-0000-0000-00005D000000}"/>
    <cellStyle name="20% - Accent1 10 2 4 4" xfId="291" xr:uid="{00000000-0005-0000-0000-00005E000000}"/>
    <cellStyle name="20% - Accent1 10 2 5" xfId="292" xr:uid="{00000000-0005-0000-0000-00005F000000}"/>
    <cellStyle name="20% - Accent1 10 2 5 2" xfId="293" xr:uid="{00000000-0005-0000-0000-000060000000}"/>
    <cellStyle name="20% - Accent1 10 2 5 2 2" xfId="294" xr:uid="{00000000-0005-0000-0000-000061000000}"/>
    <cellStyle name="20% - Accent1 10 2 5 2 2 2" xfId="295" xr:uid="{00000000-0005-0000-0000-000062000000}"/>
    <cellStyle name="20% - Accent1 10 2 5 2 3" xfId="296" xr:uid="{00000000-0005-0000-0000-000063000000}"/>
    <cellStyle name="20% - Accent1 10 2 5 3" xfId="297" xr:uid="{00000000-0005-0000-0000-000064000000}"/>
    <cellStyle name="20% - Accent1 10 2 5 3 2" xfId="298" xr:uid="{00000000-0005-0000-0000-000065000000}"/>
    <cellStyle name="20% - Accent1 10 2 5 4" xfId="299" xr:uid="{00000000-0005-0000-0000-000066000000}"/>
    <cellStyle name="20% - Accent1 10 2 6" xfId="300" xr:uid="{00000000-0005-0000-0000-000067000000}"/>
    <cellStyle name="20% - Accent1 10 2 6 2" xfId="301" xr:uid="{00000000-0005-0000-0000-000068000000}"/>
    <cellStyle name="20% - Accent1 10 2 6 2 2" xfId="302" xr:uid="{00000000-0005-0000-0000-000069000000}"/>
    <cellStyle name="20% - Accent1 10 2 6 2 2 2" xfId="303" xr:uid="{00000000-0005-0000-0000-00006A000000}"/>
    <cellStyle name="20% - Accent1 10 2 6 2 3" xfId="304" xr:uid="{00000000-0005-0000-0000-00006B000000}"/>
    <cellStyle name="20% - Accent1 10 2 6 3" xfId="305" xr:uid="{00000000-0005-0000-0000-00006C000000}"/>
    <cellStyle name="20% - Accent1 10 2 6 3 2" xfId="306" xr:uid="{00000000-0005-0000-0000-00006D000000}"/>
    <cellStyle name="20% - Accent1 10 2 6 4" xfId="307" xr:uid="{00000000-0005-0000-0000-00006E000000}"/>
    <cellStyle name="20% - Accent1 10 2 7" xfId="308" xr:uid="{00000000-0005-0000-0000-00006F000000}"/>
    <cellStyle name="20% - Accent1 10 2 7 2" xfId="309" xr:uid="{00000000-0005-0000-0000-000070000000}"/>
    <cellStyle name="20% - Accent1 10 2 7 2 2" xfId="310" xr:uid="{00000000-0005-0000-0000-000071000000}"/>
    <cellStyle name="20% - Accent1 10 2 7 3" xfId="311" xr:uid="{00000000-0005-0000-0000-000072000000}"/>
    <cellStyle name="20% - Accent1 10 2 8" xfId="312" xr:uid="{00000000-0005-0000-0000-000073000000}"/>
    <cellStyle name="20% - Accent1 10 2 8 2" xfId="313" xr:uid="{00000000-0005-0000-0000-000074000000}"/>
    <cellStyle name="20% - Accent1 10 2 8 2 2" xfId="314" xr:uid="{00000000-0005-0000-0000-000075000000}"/>
    <cellStyle name="20% - Accent1 10 2 8 3" xfId="315" xr:uid="{00000000-0005-0000-0000-000076000000}"/>
    <cellStyle name="20% - Accent1 10 2 9" xfId="316" xr:uid="{00000000-0005-0000-0000-000077000000}"/>
    <cellStyle name="20% - Accent1 10 2 9 2" xfId="317" xr:uid="{00000000-0005-0000-0000-000078000000}"/>
    <cellStyle name="20% - Accent1 10 3" xfId="318" xr:uid="{00000000-0005-0000-0000-000079000000}"/>
    <cellStyle name="20% - Accent1 10 3 2" xfId="319" xr:uid="{00000000-0005-0000-0000-00007A000000}"/>
    <cellStyle name="20% - Accent1 10 3 2 2" xfId="320" xr:uid="{00000000-0005-0000-0000-00007B000000}"/>
    <cellStyle name="20% - Accent1 10 3 2 2 2" xfId="321" xr:uid="{00000000-0005-0000-0000-00007C000000}"/>
    <cellStyle name="20% - Accent1 10 3 2 2 2 2" xfId="322" xr:uid="{00000000-0005-0000-0000-00007D000000}"/>
    <cellStyle name="20% - Accent1 10 3 2 2 3" xfId="323" xr:uid="{00000000-0005-0000-0000-00007E000000}"/>
    <cellStyle name="20% - Accent1 10 3 2 3" xfId="324" xr:uid="{00000000-0005-0000-0000-00007F000000}"/>
    <cellStyle name="20% - Accent1 10 3 2 3 2" xfId="325" xr:uid="{00000000-0005-0000-0000-000080000000}"/>
    <cellStyle name="20% - Accent1 10 3 2 4" xfId="326" xr:uid="{00000000-0005-0000-0000-000081000000}"/>
    <cellStyle name="20% - Accent1 10 3 3" xfId="327" xr:uid="{00000000-0005-0000-0000-000082000000}"/>
    <cellStyle name="20% - Accent1 10 3 3 2" xfId="328" xr:uid="{00000000-0005-0000-0000-000083000000}"/>
    <cellStyle name="20% - Accent1 10 3 3 2 2" xfId="329" xr:uid="{00000000-0005-0000-0000-000084000000}"/>
    <cellStyle name="20% - Accent1 10 3 3 2 2 2" xfId="330" xr:uid="{00000000-0005-0000-0000-000085000000}"/>
    <cellStyle name="20% - Accent1 10 3 3 2 3" xfId="331" xr:uid="{00000000-0005-0000-0000-000086000000}"/>
    <cellStyle name="20% - Accent1 10 3 3 3" xfId="332" xr:uid="{00000000-0005-0000-0000-000087000000}"/>
    <cellStyle name="20% - Accent1 10 3 3 3 2" xfId="333" xr:uid="{00000000-0005-0000-0000-000088000000}"/>
    <cellStyle name="20% - Accent1 10 3 3 4" xfId="334" xr:uid="{00000000-0005-0000-0000-000089000000}"/>
    <cellStyle name="20% - Accent1 10 3 4" xfId="335" xr:uid="{00000000-0005-0000-0000-00008A000000}"/>
    <cellStyle name="20% - Accent1 10 3 4 2" xfId="336" xr:uid="{00000000-0005-0000-0000-00008B000000}"/>
    <cellStyle name="20% - Accent1 10 3 4 2 2" xfId="337" xr:uid="{00000000-0005-0000-0000-00008C000000}"/>
    <cellStyle name="20% - Accent1 10 3 4 2 2 2" xfId="338" xr:uid="{00000000-0005-0000-0000-00008D000000}"/>
    <cellStyle name="20% - Accent1 10 3 4 2 3" xfId="339" xr:uid="{00000000-0005-0000-0000-00008E000000}"/>
    <cellStyle name="20% - Accent1 10 3 4 3" xfId="340" xr:uid="{00000000-0005-0000-0000-00008F000000}"/>
    <cellStyle name="20% - Accent1 10 3 4 3 2" xfId="341" xr:uid="{00000000-0005-0000-0000-000090000000}"/>
    <cellStyle name="20% - Accent1 10 3 4 4" xfId="342" xr:uid="{00000000-0005-0000-0000-000091000000}"/>
    <cellStyle name="20% - Accent1 10 3 5" xfId="343" xr:uid="{00000000-0005-0000-0000-000092000000}"/>
    <cellStyle name="20% - Accent1 10 3 5 2" xfId="344" xr:uid="{00000000-0005-0000-0000-000093000000}"/>
    <cellStyle name="20% - Accent1 10 3 5 2 2" xfId="345" xr:uid="{00000000-0005-0000-0000-000094000000}"/>
    <cellStyle name="20% - Accent1 10 3 5 3" xfId="346" xr:uid="{00000000-0005-0000-0000-000095000000}"/>
    <cellStyle name="20% - Accent1 10 3 6" xfId="347" xr:uid="{00000000-0005-0000-0000-000096000000}"/>
    <cellStyle name="20% - Accent1 10 3 6 2" xfId="348" xr:uid="{00000000-0005-0000-0000-000097000000}"/>
    <cellStyle name="20% - Accent1 10 3 6 2 2" xfId="349" xr:uid="{00000000-0005-0000-0000-000098000000}"/>
    <cellStyle name="20% - Accent1 10 3 6 3" xfId="350" xr:uid="{00000000-0005-0000-0000-000099000000}"/>
    <cellStyle name="20% - Accent1 10 3 7" xfId="351" xr:uid="{00000000-0005-0000-0000-00009A000000}"/>
    <cellStyle name="20% - Accent1 10 3 7 2" xfId="352" xr:uid="{00000000-0005-0000-0000-00009B000000}"/>
    <cellStyle name="20% - Accent1 10 3 8" xfId="353" xr:uid="{00000000-0005-0000-0000-00009C000000}"/>
    <cellStyle name="20% - Accent1 10 3 8 2" xfId="354" xr:uid="{00000000-0005-0000-0000-00009D000000}"/>
    <cellStyle name="20% - Accent1 10 3 9" xfId="355" xr:uid="{00000000-0005-0000-0000-00009E000000}"/>
    <cellStyle name="20% - Accent1 10 4" xfId="356" xr:uid="{00000000-0005-0000-0000-00009F000000}"/>
    <cellStyle name="20% - Accent1 10 4 2" xfId="357" xr:uid="{00000000-0005-0000-0000-0000A0000000}"/>
    <cellStyle name="20% - Accent1 10 4 2 2" xfId="358" xr:uid="{00000000-0005-0000-0000-0000A1000000}"/>
    <cellStyle name="20% - Accent1 10 4 2 2 2" xfId="359" xr:uid="{00000000-0005-0000-0000-0000A2000000}"/>
    <cellStyle name="20% - Accent1 10 4 2 2 2 2" xfId="360" xr:uid="{00000000-0005-0000-0000-0000A3000000}"/>
    <cellStyle name="20% - Accent1 10 4 2 2 3" xfId="361" xr:uid="{00000000-0005-0000-0000-0000A4000000}"/>
    <cellStyle name="20% - Accent1 10 4 2 3" xfId="362" xr:uid="{00000000-0005-0000-0000-0000A5000000}"/>
    <cellStyle name="20% - Accent1 10 4 2 3 2" xfId="363" xr:uid="{00000000-0005-0000-0000-0000A6000000}"/>
    <cellStyle name="20% - Accent1 10 4 2 4" xfId="364" xr:uid="{00000000-0005-0000-0000-0000A7000000}"/>
    <cellStyle name="20% - Accent1 10 4 3" xfId="365" xr:uid="{00000000-0005-0000-0000-0000A8000000}"/>
    <cellStyle name="20% - Accent1 10 4 3 2" xfId="366" xr:uid="{00000000-0005-0000-0000-0000A9000000}"/>
    <cellStyle name="20% - Accent1 10 4 3 2 2" xfId="367" xr:uid="{00000000-0005-0000-0000-0000AA000000}"/>
    <cellStyle name="20% - Accent1 10 4 3 2 2 2" xfId="368" xr:uid="{00000000-0005-0000-0000-0000AB000000}"/>
    <cellStyle name="20% - Accent1 10 4 3 2 3" xfId="369" xr:uid="{00000000-0005-0000-0000-0000AC000000}"/>
    <cellStyle name="20% - Accent1 10 4 3 3" xfId="370" xr:uid="{00000000-0005-0000-0000-0000AD000000}"/>
    <cellStyle name="20% - Accent1 10 4 3 3 2" xfId="371" xr:uid="{00000000-0005-0000-0000-0000AE000000}"/>
    <cellStyle name="20% - Accent1 10 4 3 4" xfId="372" xr:uid="{00000000-0005-0000-0000-0000AF000000}"/>
    <cellStyle name="20% - Accent1 10 4 4" xfId="373" xr:uid="{00000000-0005-0000-0000-0000B0000000}"/>
    <cellStyle name="20% - Accent1 10 4 4 2" xfId="374" xr:uid="{00000000-0005-0000-0000-0000B1000000}"/>
    <cellStyle name="20% - Accent1 10 4 4 2 2" xfId="375" xr:uid="{00000000-0005-0000-0000-0000B2000000}"/>
    <cellStyle name="20% - Accent1 10 4 4 2 2 2" xfId="376" xr:uid="{00000000-0005-0000-0000-0000B3000000}"/>
    <cellStyle name="20% - Accent1 10 4 4 2 3" xfId="377" xr:uid="{00000000-0005-0000-0000-0000B4000000}"/>
    <cellStyle name="20% - Accent1 10 4 4 3" xfId="378" xr:uid="{00000000-0005-0000-0000-0000B5000000}"/>
    <cellStyle name="20% - Accent1 10 4 4 3 2" xfId="379" xr:uid="{00000000-0005-0000-0000-0000B6000000}"/>
    <cellStyle name="20% - Accent1 10 4 4 4" xfId="380" xr:uid="{00000000-0005-0000-0000-0000B7000000}"/>
    <cellStyle name="20% - Accent1 10 4 5" xfId="381" xr:uid="{00000000-0005-0000-0000-0000B8000000}"/>
    <cellStyle name="20% - Accent1 10 4 5 2" xfId="382" xr:uid="{00000000-0005-0000-0000-0000B9000000}"/>
    <cellStyle name="20% - Accent1 10 4 5 2 2" xfId="383" xr:uid="{00000000-0005-0000-0000-0000BA000000}"/>
    <cellStyle name="20% - Accent1 10 4 5 3" xfId="384" xr:uid="{00000000-0005-0000-0000-0000BB000000}"/>
    <cellStyle name="20% - Accent1 10 4 6" xfId="385" xr:uid="{00000000-0005-0000-0000-0000BC000000}"/>
    <cellStyle name="20% - Accent1 10 4 6 2" xfId="386" xr:uid="{00000000-0005-0000-0000-0000BD000000}"/>
    <cellStyle name="20% - Accent1 10 4 6 2 2" xfId="387" xr:uid="{00000000-0005-0000-0000-0000BE000000}"/>
    <cellStyle name="20% - Accent1 10 4 6 3" xfId="388" xr:uid="{00000000-0005-0000-0000-0000BF000000}"/>
    <cellStyle name="20% - Accent1 10 4 7" xfId="389" xr:uid="{00000000-0005-0000-0000-0000C0000000}"/>
    <cellStyle name="20% - Accent1 10 4 7 2" xfId="390" xr:uid="{00000000-0005-0000-0000-0000C1000000}"/>
    <cellStyle name="20% - Accent1 10 4 8" xfId="391" xr:uid="{00000000-0005-0000-0000-0000C2000000}"/>
    <cellStyle name="20% - Accent1 10 4 8 2" xfId="392" xr:uid="{00000000-0005-0000-0000-0000C3000000}"/>
    <cellStyle name="20% - Accent1 10 4 9" xfId="393" xr:uid="{00000000-0005-0000-0000-0000C4000000}"/>
    <cellStyle name="20% - Accent1 10 5" xfId="394" xr:uid="{00000000-0005-0000-0000-0000C5000000}"/>
    <cellStyle name="20% - Accent1 10 5 2" xfId="395" xr:uid="{00000000-0005-0000-0000-0000C6000000}"/>
    <cellStyle name="20% - Accent1 10 5 2 2" xfId="396" xr:uid="{00000000-0005-0000-0000-0000C7000000}"/>
    <cellStyle name="20% - Accent1 10 5 2 2 2" xfId="397" xr:uid="{00000000-0005-0000-0000-0000C8000000}"/>
    <cellStyle name="20% - Accent1 10 5 2 3" xfId="398" xr:uid="{00000000-0005-0000-0000-0000C9000000}"/>
    <cellStyle name="20% - Accent1 10 5 3" xfId="399" xr:uid="{00000000-0005-0000-0000-0000CA000000}"/>
    <cellStyle name="20% - Accent1 10 5 3 2" xfId="400" xr:uid="{00000000-0005-0000-0000-0000CB000000}"/>
    <cellStyle name="20% - Accent1 10 5 4" xfId="401" xr:uid="{00000000-0005-0000-0000-0000CC000000}"/>
    <cellStyle name="20% - Accent1 10 6" xfId="402" xr:uid="{00000000-0005-0000-0000-0000CD000000}"/>
    <cellStyle name="20% - Accent1 10 6 2" xfId="403" xr:uid="{00000000-0005-0000-0000-0000CE000000}"/>
    <cellStyle name="20% - Accent1 10 6 2 2" xfId="404" xr:uid="{00000000-0005-0000-0000-0000CF000000}"/>
    <cellStyle name="20% - Accent1 10 6 2 2 2" xfId="405" xr:uid="{00000000-0005-0000-0000-0000D0000000}"/>
    <cellStyle name="20% - Accent1 10 6 2 3" xfId="406" xr:uid="{00000000-0005-0000-0000-0000D1000000}"/>
    <cellStyle name="20% - Accent1 10 6 3" xfId="407" xr:uid="{00000000-0005-0000-0000-0000D2000000}"/>
    <cellStyle name="20% - Accent1 10 6 3 2" xfId="408" xr:uid="{00000000-0005-0000-0000-0000D3000000}"/>
    <cellStyle name="20% - Accent1 10 6 4" xfId="409" xr:uid="{00000000-0005-0000-0000-0000D4000000}"/>
    <cellStyle name="20% - Accent1 10 7" xfId="410" xr:uid="{00000000-0005-0000-0000-0000D5000000}"/>
    <cellStyle name="20% - Accent1 10 7 2" xfId="411" xr:uid="{00000000-0005-0000-0000-0000D6000000}"/>
    <cellStyle name="20% - Accent1 10 7 2 2" xfId="412" xr:uid="{00000000-0005-0000-0000-0000D7000000}"/>
    <cellStyle name="20% - Accent1 10 7 2 2 2" xfId="413" xr:uid="{00000000-0005-0000-0000-0000D8000000}"/>
    <cellStyle name="20% - Accent1 10 7 2 3" xfId="414" xr:uid="{00000000-0005-0000-0000-0000D9000000}"/>
    <cellStyle name="20% - Accent1 10 7 3" xfId="415" xr:uid="{00000000-0005-0000-0000-0000DA000000}"/>
    <cellStyle name="20% - Accent1 10 7 3 2" xfId="416" xr:uid="{00000000-0005-0000-0000-0000DB000000}"/>
    <cellStyle name="20% - Accent1 10 7 4" xfId="417" xr:uid="{00000000-0005-0000-0000-0000DC000000}"/>
    <cellStyle name="20% - Accent1 10 8" xfId="418" xr:uid="{00000000-0005-0000-0000-0000DD000000}"/>
    <cellStyle name="20% - Accent1 10 8 2" xfId="419" xr:uid="{00000000-0005-0000-0000-0000DE000000}"/>
    <cellStyle name="20% - Accent1 10 8 2 2" xfId="420" xr:uid="{00000000-0005-0000-0000-0000DF000000}"/>
    <cellStyle name="20% - Accent1 10 8 3" xfId="421" xr:uid="{00000000-0005-0000-0000-0000E0000000}"/>
    <cellStyle name="20% - Accent1 10 9" xfId="422" xr:uid="{00000000-0005-0000-0000-0000E1000000}"/>
    <cellStyle name="20% - Accent1 10 9 2" xfId="423" xr:uid="{00000000-0005-0000-0000-0000E2000000}"/>
    <cellStyle name="20% - Accent1 10 9 2 2" xfId="424" xr:uid="{00000000-0005-0000-0000-0000E3000000}"/>
    <cellStyle name="20% - Accent1 10 9 3" xfId="425" xr:uid="{00000000-0005-0000-0000-0000E4000000}"/>
    <cellStyle name="20% - Accent1 11" xfId="426" xr:uid="{00000000-0005-0000-0000-0000E5000000}"/>
    <cellStyle name="20% - Accent1 11 10" xfId="427" xr:uid="{00000000-0005-0000-0000-0000E6000000}"/>
    <cellStyle name="20% - Accent1 11 10 2" xfId="428" xr:uid="{00000000-0005-0000-0000-0000E7000000}"/>
    <cellStyle name="20% - Accent1 11 11" xfId="429" xr:uid="{00000000-0005-0000-0000-0000E8000000}"/>
    <cellStyle name="20% - Accent1 11 2" xfId="430" xr:uid="{00000000-0005-0000-0000-0000E9000000}"/>
    <cellStyle name="20% - Accent1 11 2 2" xfId="431" xr:uid="{00000000-0005-0000-0000-0000EA000000}"/>
    <cellStyle name="20% - Accent1 11 2 2 2" xfId="432" xr:uid="{00000000-0005-0000-0000-0000EB000000}"/>
    <cellStyle name="20% - Accent1 11 2 2 2 2" xfId="433" xr:uid="{00000000-0005-0000-0000-0000EC000000}"/>
    <cellStyle name="20% - Accent1 11 2 2 2 2 2" xfId="434" xr:uid="{00000000-0005-0000-0000-0000ED000000}"/>
    <cellStyle name="20% - Accent1 11 2 2 2 3" xfId="435" xr:uid="{00000000-0005-0000-0000-0000EE000000}"/>
    <cellStyle name="20% - Accent1 11 2 2 3" xfId="436" xr:uid="{00000000-0005-0000-0000-0000EF000000}"/>
    <cellStyle name="20% - Accent1 11 2 2 3 2" xfId="437" xr:uid="{00000000-0005-0000-0000-0000F0000000}"/>
    <cellStyle name="20% - Accent1 11 2 2 4" xfId="438" xr:uid="{00000000-0005-0000-0000-0000F1000000}"/>
    <cellStyle name="20% - Accent1 11 2 3" xfId="439" xr:uid="{00000000-0005-0000-0000-0000F2000000}"/>
    <cellStyle name="20% - Accent1 11 2 3 2" xfId="440" xr:uid="{00000000-0005-0000-0000-0000F3000000}"/>
    <cellStyle name="20% - Accent1 11 2 3 2 2" xfId="441" xr:uid="{00000000-0005-0000-0000-0000F4000000}"/>
    <cellStyle name="20% - Accent1 11 2 3 2 2 2" xfId="442" xr:uid="{00000000-0005-0000-0000-0000F5000000}"/>
    <cellStyle name="20% - Accent1 11 2 3 2 3" xfId="443" xr:uid="{00000000-0005-0000-0000-0000F6000000}"/>
    <cellStyle name="20% - Accent1 11 2 3 3" xfId="444" xr:uid="{00000000-0005-0000-0000-0000F7000000}"/>
    <cellStyle name="20% - Accent1 11 2 3 3 2" xfId="445" xr:uid="{00000000-0005-0000-0000-0000F8000000}"/>
    <cellStyle name="20% - Accent1 11 2 3 4" xfId="446" xr:uid="{00000000-0005-0000-0000-0000F9000000}"/>
    <cellStyle name="20% - Accent1 11 2 4" xfId="447" xr:uid="{00000000-0005-0000-0000-0000FA000000}"/>
    <cellStyle name="20% - Accent1 11 2 4 2" xfId="448" xr:uid="{00000000-0005-0000-0000-0000FB000000}"/>
    <cellStyle name="20% - Accent1 11 2 4 2 2" xfId="449" xr:uid="{00000000-0005-0000-0000-0000FC000000}"/>
    <cellStyle name="20% - Accent1 11 2 4 2 2 2" xfId="450" xr:uid="{00000000-0005-0000-0000-0000FD000000}"/>
    <cellStyle name="20% - Accent1 11 2 4 2 3" xfId="451" xr:uid="{00000000-0005-0000-0000-0000FE000000}"/>
    <cellStyle name="20% - Accent1 11 2 4 3" xfId="452" xr:uid="{00000000-0005-0000-0000-0000FF000000}"/>
    <cellStyle name="20% - Accent1 11 2 4 3 2" xfId="453" xr:uid="{00000000-0005-0000-0000-000000010000}"/>
    <cellStyle name="20% - Accent1 11 2 4 4" xfId="454" xr:uid="{00000000-0005-0000-0000-000001010000}"/>
    <cellStyle name="20% - Accent1 11 2 5" xfId="455" xr:uid="{00000000-0005-0000-0000-000002010000}"/>
    <cellStyle name="20% - Accent1 11 2 5 2" xfId="456" xr:uid="{00000000-0005-0000-0000-000003010000}"/>
    <cellStyle name="20% - Accent1 11 2 5 2 2" xfId="457" xr:uid="{00000000-0005-0000-0000-000004010000}"/>
    <cellStyle name="20% - Accent1 11 2 5 3" xfId="458" xr:uid="{00000000-0005-0000-0000-000005010000}"/>
    <cellStyle name="20% - Accent1 11 2 6" xfId="459" xr:uid="{00000000-0005-0000-0000-000006010000}"/>
    <cellStyle name="20% - Accent1 11 2 6 2" xfId="460" xr:uid="{00000000-0005-0000-0000-000007010000}"/>
    <cellStyle name="20% - Accent1 11 2 6 2 2" xfId="461" xr:uid="{00000000-0005-0000-0000-000008010000}"/>
    <cellStyle name="20% - Accent1 11 2 6 3" xfId="462" xr:uid="{00000000-0005-0000-0000-000009010000}"/>
    <cellStyle name="20% - Accent1 11 2 7" xfId="463" xr:uid="{00000000-0005-0000-0000-00000A010000}"/>
    <cellStyle name="20% - Accent1 11 2 7 2" xfId="464" xr:uid="{00000000-0005-0000-0000-00000B010000}"/>
    <cellStyle name="20% - Accent1 11 2 8" xfId="465" xr:uid="{00000000-0005-0000-0000-00000C010000}"/>
    <cellStyle name="20% - Accent1 11 2 8 2" xfId="466" xr:uid="{00000000-0005-0000-0000-00000D010000}"/>
    <cellStyle name="20% - Accent1 11 2 9" xfId="467" xr:uid="{00000000-0005-0000-0000-00000E010000}"/>
    <cellStyle name="20% - Accent1 11 3" xfId="468" xr:uid="{00000000-0005-0000-0000-00000F010000}"/>
    <cellStyle name="20% - Accent1 11 3 2" xfId="469" xr:uid="{00000000-0005-0000-0000-000010010000}"/>
    <cellStyle name="20% - Accent1 11 3 2 2" xfId="470" xr:uid="{00000000-0005-0000-0000-000011010000}"/>
    <cellStyle name="20% - Accent1 11 3 2 2 2" xfId="471" xr:uid="{00000000-0005-0000-0000-000012010000}"/>
    <cellStyle name="20% - Accent1 11 3 2 2 2 2" xfId="472" xr:uid="{00000000-0005-0000-0000-000013010000}"/>
    <cellStyle name="20% - Accent1 11 3 2 2 3" xfId="473" xr:uid="{00000000-0005-0000-0000-000014010000}"/>
    <cellStyle name="20% - Accent1 11 3 2 3" xfId="474" xr:uid="{00000000-0005-0000-0000-000015010000}"/>
    <cellStyle name="20% - Accent1 11 3 2 3 2" xfId="475" xr:uid="{00000000-0005-0000-0000-000016010000}"/>
    <cellStyle name="20% - Accent1 11 3 2 4" xfId="476" xr:uid="{00000000-0005-0000-0000-000017010000}"/>
    <cellStyle name="20% - Accent1 11 3 3" xfId="477" xr:uid="{00000000-0005-0000-0000-000018010000}"/>
    <cellStyle name="20% - Accent1 11 3 3 2" xfId="478" xr:uid="{00000000-0005-0000-0000-000019010000}"/>
    <cellStyle name="20% - Accent1 11 3 3 2 2" xfId="479" xr:uid="{00000000-0005-0000-0000-00001A010000}"/>
    <cellStyle name="20% - Accent1 11 3 3 2 2 2" xfId="480" xr:uid="{00000000-0005-0000-0000-00001B010000}"/>
    <cellStyle name="20% - Accent1 11 3 3 2 3" xfId="481" xr:uid="{00000000-0005-0000-0000-00001C010000}"/>
    <cellStyle name="20% - Accent1 11 3 3 3" xfId="482" xr:uid="{00000000-0005-0000-0000-00001D010000}"/>
    <cellStyle name="20% - Accent1 11 3 3 3 2" xfId="483" xr:uid="{00000000-0005-0000-0000-00001E010000}"/>
    <cellStyle name="20% - Accent1 11 3 3 4" xfId="484" xr:uid="{00000000-0005-0000-0000-00001F010000}"/>
    <cellStyle name="20% - Accent1 11 3 4" xfId="485" xr:uid="{00000000-0005-0000-0000-000020010000}"/>
    <cellStyle name="20% - Accent1 11 3 4 2" xfId="486" xr:uid="{00000000-0005-0000-0000-000021010000}"/>
    <cellStyle name="20% - Accent1 11 3 4 2 2" xfId="487" xr:uid="{00000000-0005-0000-0000-000022010000}"/>
    <cellStyle name="20% - Accent1 11 3 4 2 2 2" xfId="488" xr:uid="{00000000-0005-0000-0000-000023010000}"/>
    <cellStyle name="20% - Accent1 11 3 4 2 3" xfId="489" xr:uid="{00000000-0005-0000-0000-000024010000}"/>
    <cellStyle name="20% - Accent1 11 3 4 3" xfId="490" xr:uid="{00000000-0005-0000-0000-000025010000}"/>
    <cellStyle name="20% - Accent1 11 3 4 3 2" xfId="491" xr:uid="{00000000-0005-0000-0000-000026010000}"/>
    <cellStyle name="20% - Accent1 11 3 4 4" xfId="492" xr:uid="{00000000-0005-0000-0000-000027010000}"/>
    <cellStyle name="20% - Accent1 11 3 5" xfId="493" xr:uid="{00000000-0005-0000-0000-000028010000}"/>
    <cellStyle name="20% - Accent1 11 3 5 2" xfId="494" xr:uid="{00000000-0005-0000-0000-000029010000}"/>
    <cellStyle name="20% - Accent1 11 3 5 2 2" xfId="495" xr:uid="{00000000-0005-0000-0000-00002A010000}"/>
    <cellStyle name="20% - Accent1 11 3 5 3" xfId="496" xr:uid="{00000000-0005-0000-0000-00002B010000}"/>
    <cellStyle name="20% - Accent1 11 3 6" xfId="497" xr:uid="{00000000-0005-0000-0000-00002C010000}"/>
    <cellStyle name="20% - Accent1 11 3 6 2" xfId="498" xr:uid="{00000000-0005-0000-0000-00002D010000}"/>
    <cellStyle name="20% - Accent1 11 3 6 2 2" xfId="499" xr:uid="{00000000-0005-0000-0000-00002E010000}"/>
    <cellStyle name="20% - Accent1 11 3 6 3" xfId="500" xr:uid="{00000000-0005-0000-0000-00002F010000}"/>
    <cellStyle name="20% - Accent1 11 3 7" xfId="501" xr:uid="{00000000-0005-0000-0000-000030010000}"/>
    <cellStyle name="20% - Accent1 11 3 7 2" xfId="502" xr:uid="{00000000-0005-0000-0000-000031010000}"/>
    <cellStyle name="20% - Accent1 11 3 8" xfId="503" xr:uid="{00000000-0005-0000-0000-000032010000}"/>
    <cellStyle name="20% - Accent1 11 3 8 2" xfId="504" xr:uid="{00000000-0005-0000-0000-000033010000}"/>
    <cellStyle name="20% - Accent1 11 3 9" xfId="505" xr:uid="{00000000-0005-0000-0000-000034010000}"/>
    <cellStyle name="20% - Accent1 11 4" xfId="506" xr:uid="{00000000-0005-0000-0000-000035010000}"/>
    <cellStyle name="20% - Accent1 11 4 2" xfId="507" xr:uid="{00000000-0005-0000-0000-000036010000}"/>
    <cellStyle name="20% - Accent1 11 4 2 2" xfId="508" xr:uid="{00000000-0005-0000-0000-000037010000}"/>
    <cellStyle name="20% - Accent1 11 4 2 2 2" xfId="509" xr:uid="{00000000-0005-0000-0000-000038010000}"/>
    <cellStyle name="20% - Accent1 11 4 2 3" xfId="510" xr:uid="{00000000-0005-0000-0000-000039010000}"/>
    <cellStyle name="20% - Accent1 11 4 3" xfId="511" xr:uid="{00000000-0005-0000-0000-00003A010000}"/>
    <cellStyle name="20% - Accent1 11 4 3 2" xfId="512" xr:uid="{00000000-0005-0000-0000-00003B010000}"/>
    <cellStyle name="20% - Accent1 11 4 4" xfId="513" xr:uid="{00000000-0005-0000-0000-00003C010000}"/>
    <cellStyle name="20% - Accent1 11 5" xfId="514" xr:uid="{00000000-0005-0000-0000-00003D010000}"/>
    <cellStyle name="20% - Accent1 11 5 2" xfId="515" xr:uid="{00000000-0005-0000-0000-00003E010000}"/>
    <cellStyle name="20% - Accent1 11 5 2 2" xfId="516" xr:uid="{00000000-0005-0000-0000-00003F010000}"/>
    <cellStyle name="20% - Accent1 11 5 2 2 2" xfId="517" xr:uid="{00000000-0005-0000-0000-000040010000}"/>
    <cellStyle name="20% - Accent1 11 5 2 3" xfId="518" xr:uid="{00000000-0005-0000-0000-000041010000}"/>
    <cellStyle name="20% - Accent1 11 5 3" xfId="519" xr:uid="{00000000-0005-0000-0000-000042010000}"/>
    <cellStyle name="20% - Accent1 11 5 3 2" xfId="520" xr:uid="{00000000-0005-0000-0000-000043010000}"/>
    <cellStyle name="20% - Accent1 11 5 4" xfId="521" xr:uid="{00000000-0005-0000-0000-000044010000}"/>
    <cellStyle name="20% - Accent1 11 6" xfId="522" xr:uid="{00000000-0005-0000-0000-000045010000}"/>
    <cellStyle name="20% - Accent1 11 6 2" xfId="523" xr:uid="{00000000-0005-0000-0000-000046010000}"/>
    <cellStyle name="20% - Accent1 11 6 2 2" xfId="524" xr:uid="{00000000-0005-0000-0000-000047010000}"/>
    <cellStyle name="20% - Accent1 11 6 2 2 2" xfId="525" xr:uid="{00000000-0005-0000-0000-000048010000}"/>
    <cellStyle name="20% - Accent1 11 6 2 3" xfId="526" xr:uid="{00000000-0005-0000-0000-000049010000}"/>
    <cellStyle name="20% - Accent1 11 6 3" xfId="527" xr:uid="{00000000-0005-0000-0000-00004A010000}"/>
    <cellStyle name="20% - Accent1 11 6 3 2" xfId="528" xr:uid="{00000000-0005-0000-0000-00004B010000}"/>
    <cellStyle name="20% - Accent1 11 6 4" xfId="529" xr:uid="{00000000-0005-0000-0000-00004C010000}"/>
    <cellStyle name="20% - Accent1 11 7" xfId="530" xr:uid="{00000000-0005-0000-0000-00004D010000}"/>
    <cellStyle name="20% - Accent1 11 7 2" xfId="531" xr:uid="{00000000-0005-0000-0000-00004E010000}"/>
    <cellStyle name="20% - Accent1 11 7 2 2" xfId="532" xr:uid="{00000000-0005-0000-0000-00004F010000}"/>
    <cellStyle name="20% - Accent1 11 7 3" xfId="533" xr:uid="{00000000-0005-0000-0000-000050010000}"/>
    <cellStyle name="20% - Accent1 11 8" xfId="534" xr:uid="{00000000-0005-0000-0000-000051010000}"/>
    <cellStyle name="20% - Accent1 11 8 2" xfId="535" xr:uid="{00000000-0005-0000-0000-000052010000}"/>
    <cellStyle name="20% - Accent1 11 8 2 2" xfId="536" xr:uid="{00000000-0005-0000-0000-000053010000}"/>
    <cellStyle name="20% - Accent1 11 8 3" xfId="537" xr:uid="{00000000-0005-0000-0000-000054010000}"/>
    <cellStyle name="20% - Accent1 11 9" xfId="538" xr:uid="{00000000-0005-0000-0000-000055010000}"/>
    <cellStyle name="20% - Accent1 11 9 2" xfId="539" xr:uid="{00000000-0005-0000-0000-000056010000}"/>
    <cellStyle name="20% - Accent1 12" xfId="540" xr:uid="{00000000-0005-0000-0000-000057010000}"/>
    <cellStyle name="20% - Accent1 12 10" xfId="541" xr:uid="{00000000-0005-0000-0000-000058010000}"/>
    <cellStyle name="20% - Accent1 12 10 2" xfId="542" xr:uid="{00000000-0005-0000-0000-000059010000}"/>
    <cellStyle name="20% - Accent1 12 11" xfId="543" xr:uid="{00000000-0005-0000-0000-00005A010000}"/>
    <cellStyle name="20% - Accent1 12 2" xfId="544" xr:uid="{00000000-0005-0000-0000-00005B010000}"/>
    <cellStyle name="20% - Accent1 12 2 2" xfId="545" xr:uid="{00000000-0005-0000-0000-00005C010000}"/>
    <cellStyle name="20% - Accent1 12 2 2 2" xfId="546" xr:uid="{00000000-0005-0000-0000-00005D010000}"/>
    <cellStyle name="20% - Accent1 12 2 2 2 2" xfId="547" xr:uid="{00000000-0005-0000-0000-00005E010000}"/>
    <cellStyle name="20% - Accent1 12 2 2 2 2 2" xfId="548" xr:uid="{00000000-0005-0000-0000-00005F010000}"/>
    <cellStyle name="20% - Accent1 12 2 2 2 3" xfId="549" xr:uid="{00000000-0005-0000-0000-000060010000}"/>
    <cellStyle name="20% - Accent1 12 2 2 3" xfId="550" xr:uid="{00000000-0005-0000-0000-000061010000}"/>
    <cellStyle name="20% - Accent1 12 2 2 3 2" xfId="551" xr:uid="{00000000-0005-0000-0000-000062010000}"/>
    <cellStyle name="20% - Accent1 12 2 2 4" xfId="552" xr:uid="{00000000-0005-0000-0000-000063010000}"/>
    <cellStyle name="20% - Accent1 12 2 3" xfId="553" xr:uid="{00000000-0005-0000-0000-000064010000}"/>
    <cellStyle name="20% - Accent1 12 2 3 2" xfId="554" xr:uid="{00000000-0005-0000-0000-000065010000}"/>
    <cellStyle name="20% - Accent1 12 2 3 2 2" xfId="555" xr:uid="{00000000-0005-0000-0000-000066010000}"/>
    <cellStyle name="20% - Accent1 12 2 3 2 2 2" xfId="556" xr:uid="{00000000-0005-0000-0000-000067010000}"/>
    <cellStyle name="20% - Accent1 12 2 3 2 3" xfId="557" xr:uid="{00000000-0005-0000-0000-000068010000}"/>
    <cellStyle name="20% - Accent1 12 2 3 3" xfId="558" xr:uid="{00000000-0005-0000-0000-000069010000}"/>
    <cellStyle name="20% - Accent1 12 2 3 3 2" xfId="559" xr:uid="{00000000-0005-0000-0000-00006A010000}"/>
    <cellStyle name="20% - Accent1 12 2 3 4" xfId="560" xr:uid="{00000000-0005-0000-0000-00006B010000}"/>
    <cellStyle name="20% - Accent1 12 2 4" xfId="561" xr:uid="{00000000-0005-0000-0000-00006C010000}"/>
    <cellStyle name="20% - Accent1 12 2 4 2" xfId="562" xr:uid="{00000000-0005-0000-0000-00006D010000}"/>
    <cellStyle name="20% - Accent1 12 2 4 2 2" xfId="563" xr:uid="{00000000-0005-0000-0000-00006E010000}"/>
    <cellStyle name="20% - Accent1 12 2 4 2 2 2" xfId="564" xr:uid="{00000000-0005-0000-0000-00006F010000}"/>
    <cellStyle name="20% - Accent1 12 2 4 2 3" xfId="565" xr:uid="{00000000-0005-0000-0000-000070010000}"/>
    <cellStyle name="20% - Accent1 12 2 4 3" xfId="566" xr:uid="{00000000-0005-0000-0000-000071010000}"/>
    <cellStyle name="20% - Accent1 12 2 4 3 2" xfId="567" xr:uid="{00000000-0005-0000-0000-000072010000}"/>
    <cellStyle name="20% - Accent1 12 2 4 4" xfId="568" xr:uid="{00000000-0005-0000-0000-000073010000}"/>
    <cellStyle name="20% - Accent1 12 2 5" xfId="569" xr:uid="{00000000-0005-0000-0000-000074010000}"/>
    <cellStyle name="20% - Accent1 12 2 5 2" xfId="570" xr:uid="{00000000-0005-0000-0000-000075010000}"/>
    <cellStyle name="20% - Accent1 12 2 5 2 2" xfId="571" xr:uid="{00000000-0005-0000-0000-000076010000}"/>
    <cellStyle name="20% - Accent1 12 2 5 3" xfId="572" xr:uid="{00000000-0005-0000-0000-000077010000}"/>
    <cellStyle name="20% - Accent1 12 2 6" xfId="573" xr:uid="{00000000-0005-0000-0000-000078010000}"/>
    <cellStyle name="20% - Accent1 12 2 6 2" xfId="574" xr:uid="{00000000-0005-0000-0000-000079010000}"/>
    <cellStyle name="20% - Accent1 12 2 6 2 2" xfId="575" xr:uid="{00000000-0005-0000-0000-00007A010000}"/>
    <cellStyle name="20% - Accent1 12 2 6 3" xfId="576" xr:uid="{00000000-0005-0000-0000-00007B010000}"/>
    <cellStyle name="20% - Accent1 12 2 7" xfId="577" xr:uid="{00000000-0005-0000-0000-00007C010000}"/>
    <cellStyle name="20% - Accent1 12 2 7 2" xfId="578" xr:uid="{00000000-0005-0000-0000-00007D010000}"/>
    <cellStyle name="20% - Accent1 12 2 8" xfId="579" xr:uid="{00000000-0005-0000-0000-00007E010000}"/>
    <cellStyle name="20% - Accent1 12 2 8 2" xfId="580" xr:uid="{00000000-0005-0000-0000-00007F010000}"/>
    <cellStyle name="20% - Accent1 12 2 9" xfId="581" xr:uid="{00000000-0005-0000-0000-000080010000}"/>
    <cellStyle name="20% - Accent1 12 3" xfId="582" xr:uid="{00000000-0005-0000-0000-000081010000}"/>
    <cellStyle name="20% - Accent1 12 3 2" xfId="583" xr:uid="{00000000-0005-0000-0000-000082010000}"/>
    <cellStyle name="20% - Accent1 12 3 2 2" xfId="584" xr:uid="{00000000-0005-0000-0000-000083010000}"/>
    <cellStyle name="20% - Accent1 12 3 2 2 2" xfId="585" xr:uid="{00000000-0005-0000-0000-000084010000}"/>
    <cellStyle name="20% - Accent1 12 3 2 2 2 2" xfId="586" xr:uid="{00000000-0005-0000-0000-000085010000}"/>
    <cellStyle name="20% - Accent1 12 3 2 2 3" xfId="587" xr:uid="{00000000-0005-0000-0000-000086010000}"/>
    <cellStyle name="20% - Accent1 12 3 2 3" xfId="588" xr:uid="{00000000-0005-0000-0000-000087010000}"/>
    <cellStyle name="20% - Accent1 12 3 2 3 2" xfId="589" xr:uid="{00000000-0005-0000-0000-000088010000}"/>
    <cellStyle name="20% - Accent1 12 3 2 4" xfId="590" xr:uid="{00000000-0005-0000-0000-000089010000}"/>
    <cellStyle name="20% - Accent1 12 3 3" xfId="591" xr:uid="{00000000-0005-0000-0000-00008A010000}"/>
    <cellStyle name="20% - Accent1 12 3 3 2" xfId="592" xr:uid="{00000000-0005-0000-0000-00008B010000}"/>
    <cellStyle name="20% - Accent1 12 3 3 2 2" xfId="593" xr:uid="{00000000-0005-0000-0000-00008C010000}"/>
    <cellStyle name="20% - Accent1 12 3 3 2 2 2" xfId="594" xr:uid="{00000000-0005-0000-0000-00008D010000}"/>
    <cellStyle name="20% - Accent1 12 3 3 2 3" xfId="595" xr:uid="{00000000-0005-0000-0000-00008E010000}"/>
    <cellStyle name="20% - Accent1 12 3 3 3" xfId="596" xr:uid="{00000000-0005-0000-0000-00008F010000}"/>
    <cellStyle name="20% - Accent1 12 3 3 3 2" xfId="597" xr:uid="{00000000-0005-0000-0000-000090010000}"/>
    <cellStyle name="20% - Accent1 12 3 3 4" xfId="598" xr:uid="{00000000-0005-0000-0000-000091010000}"/>
    <cellStyle name="20% - Accent1 12 3 4" xfId="599" xr:uid="{00000000-0005-0000-0000-000092010000}"/>
    <cellStyle name="20% - Accent1 12 3 4 2" xfId="600" xr:uid="{00000000-0005-0000-0000-000093010000}"/>
    <cellStyle name="20% - Accent1 12 3 4 2 2" xfId="601" xr:uid="{00000000-0005-0000-0000-000094010000}"/>
    <cellStyle name="20% - Accent1 12 3 4 2 2 2" xfId="602" xr:uid="{00000000-0005-0000-0000-000095010000}"/>
    <cellStyle name="20% - Accent1 12 3 4 2 3" xfId="603" xr:uid="{00000000-0005-0000-0000-000096010000}"/>
    <cellStyle name="20% - Accent1 12 3 4 3" xfId="604" xr:uid="{00000000-0005-0000-0000-000097010000}"/>
    <cellStyle name="20% - Accent1 12 3 4 3 2" xfId="605" xr:uid="{00000000-0005-0000-0000-000098010000}"/>
    <cellStyle name="20% - Accent1 12 3 4 4" xfId="606" xr:uid="{00000000-0005-0000-0000-000099010000}"/>
    <cellStyle name="20% - Accent1 12 3 5" xfId="607" xr:uid="{00000000-0005-0000-0000-00009A010000}"/>
    <cellStyle name="20% - Accent1 12 3 5 2" xfId="608" xr:uid="{00000000-0005-0000-0000-00009B010000}"/>
    <cellStyle name="20% - Accent1 12 3 5 2 2" xfId="609" xr:uid="{00000000-0005-0000-0000-00009C010000}"/>
    <cellStyle name="20% - Accent1 12 3 5 3" xfId="610" xr:uid="{00000000-0005-0000-0000-00009D010000}"/>
    <cellStyle name="20% - Accent1 12 3 6" xfId="611" xr:uid="{00000000-0005-0000-0000-00009E010000}"/>
    <cellStyle name="20% - Accent1 12 3 6 2" xfId="612" xr:uid="{00000000-0005-0000-0000-00009F010000}"/>
    <cellStyle name="20% - Accent1 12 3 6 2 2" xfId="613" xr:uid="{00000000-0005-0000-0000-0000A0010000}"/>
    <cellStyle name="20% - Accent1 12 3 6 3" xfId="614" xr:uid="{00000000-0005-0000-0000-0000A1010000}"/>
    <cellStyle name="20% - Accent1 12 3 7" xfId="615" xr:uid="{00000000-0005-0000-0000-0000A2010000}"/>
    <cellStyle name="20% - Accent1 12 3 7 2" xfId="616" xr:uid="{00000000-0005-0000-0000-0000A3010000}"/>
    <cellStyle name="20% - Accent1 12 3 8" xfId="617" xr:uid="{00000000-0005-0000-0000-0000A4010000}"/>
    <cellStyle name="20% - Accent1 12 3 8 2" xfId="618" xr:uid="{00000000-0005-0000-0000-0000A5010000}"/>
    <cellStyle name="20% - Accent1 12 3 9" xfId="619" xr:uid="{00000000-0005-0000-0000-0000A6010000}"/>
    <cellStyle name="20% - Accent1 12 4" xfId="620" xr:uid="{00000000-0005-0000-0000-0000A7010000}"/>
    <cellStyle name="20% - Accent1 12 4 2" xfId="621" xr:uid="{00000000-0005-0000-0000-0000A8010000}"/>
    <cellStyle name="20% - Accent1 12 4 2 2" xfId="622" xr:uid="{00000000-0005-0000-0000-0000A9010000}"/>
    <cellStyle name="20% - Accent1 12 4 2 2 2" xfId="623" xr:uid="{00000000-0005-0000-0000-0000AA010000}"/>
    <cellStyle name="20% - Accent1 12 4 2 3" xfId="624" xr:uid="{00000000-0005-0000-0000-0000AB010000}"/>
    <cellStyle name="20% - Accent1 12 4 3" xfId="625" xr:uid="{00000000-0005-0000-0000-0000AC010000}"/>
    <cellStyle name="20% - Accent1 12 4 3 2" xfId="626" xr:uid="{00000000-0005-0000-0000-0000AD010000}"/>
    <cellStyle name="20% - Accent1 12 4 4" xfId="627" xr:uid="{00000000-0005-0000-0000-0000AE010000}"/>
    <cellStyle name="20% - Accent1 12 5" xfId="628" xr:uid="{00000000-0005-0000-0000-0000AF010000}"/>
    <cellStyle name="20% - Accent1 12 5 2" xfId="629" xr:uid="{00000000-0005-0000-0000-0000B0010000}"/>
    <cellStyle name="20% - Accent1 12 5 2 2" xfId="630" xr:uid="{00000000-0005-0000-0000-0000B1010000}"/>
    <cellStyle name="20% - Accent1 12 5 2 2 2" xfId="631" xr:uid="{00000000-0005-0000-0000-0000B2010000}"/>
    <cellStyle name="20% - Accent1 12 5 2 3" xfId="632" xr:uid="{00000000-0005-0000-0000-0000B3010000}"/>
    <cellStyle name="20% - Accent1 12 5 3" xfId="633" xr:uid="{00000000-0005-0000-0000-0000B4010000}"/>
    <cellStyle name="20% - Accent1 12 5 3 2" xfId="634" xr:uid="{00000000-0005-0000-0000-0000B5010000}"/>
    <cellStyle name="20% - Accent1 12 5 4" xfId="635" xr:uid="{00000000-0005-0000-0000-0000B6010000}"/>
    <cellStyle name="20% - Accent1 12 6" xfId="636" xr:uid="{00000000-0005-0000-0000-0000B7010000}"/>
    <cellStyle name="20% - Accent1 12 6 2" xfId="637" xr:uid="{00000000-0005-0000-0000-0000B8010000}"/>
    <cellStyle name="20% - Accent1 12 6 2 2" xfId="638" xr:uid="{00000000-0005-0000-0000-0000B9010000}"/>
    <cellStyle name="20% - Accent1 12 6 2 2 2" xfId="639" xr:uid="{00000000-0005-0000-0000-0000BA010000}"/>
    <cellStyle name="20% - Accent1 12 6 2 3" xfId="640" xr:uid="{00000000-0005-0000-0000-0000BB010000}"/>
    <cellStyle name="20% - Accent1 12 6 3" xfId="641" xr:uid="{00000000-0005-0000-0000-0000BC010000}"/>
    <cellStyle name="20% - Accent1 12 6 3 2" xfId="642" xr:uid="{00000000-0005-0000-0000-0000BD010000}"/>
    <cellStyle name="20% - Accent1 12 6 4" xfId="643" xr:uid="{00000000-0005-0000-0000-0000BE010000}"/>
    <cellStyle name="20% - Accent1 12 7" xfId="644" xr:uid="{00000000-0005-0000-0000-0000BF010000}"/>
    <cellStyle name="20% - Accent1 12 7 2" xfId="645" xr:uid="{00000000-0005-0000-0000-0000C0010000}"/>
    <cellStyle name="20% - Accent1 12 7 2 2" xfId="646" xr:uid="{00000000-0005-0000-0000-0000C1010000}"/>
    <cellStyle name="20% - Accent1 12 7 3" xfId="647" xr:uid="{00000000-0005-0000-0000-0000C2010000}"/>
    <cellStyle name="20% - Accent1 12 8" xfId="648" xr:uid="{00000000-0005-0000-0000-0000C3010000}"/>
    <cellStyle name="20% - Accent1 12 8 2" xfId="649" xr:uid="{00000000-0005-0000-0000-0000C4010000}"/>
    <cellStyle name="20% - Accent1 12 8 2 2" xfId="650" xr:uid="{00000000-0005-0000-0000-0000C5010000}"/>
    <cellStyle name="20% - Accent1 12 8 3" xfId="651" xr:uid="{00000000-0005-0000-0000-0000C6010000}"/>
    <cellStyle name="20% - Accent1 12 9" xfId="652" xr:uid="{00000000-0005-0000-0000-0000C7010000}"/>
    <cellStyle name="20% - Accent1 12 9 2" xfId="653" xr:uid="{00000000-0005-0000-0000-0000C8010000}"/>
    <cellStyle name="20% - Accent1 13" xfId="654" xr:uid="{00000000-0005-0000-0000-0000C9010000}"/>
    <cellStyle name="20% - Accent1 13 10" xfId="655" xr:uid="{00000000-0005-0000-0000-0000CA010000}"/>
    <cellStyle name="20% - Accent1 13 10 2" xfId="656" xr:uid="{00000000-0005-0000-0000-0000CB010000}"/>
    <cellStyle name="20% - Accent1 13 11" xfId="657" xr:uid="{00000000-0005-0000-0000-0000CC010000}"/>
    <cellStyle name="20% - Accent1 13 2" xfId="658" xr:uid="{00000000-0005-0000-0000-0000CD010000}"/>
    <cellStyle name="20% - Accent1 13 2 2" xfId="659" xr:uid="{00000000-0005-0000-0000-0000CE010000}"/>
    <cellStyle name="20% - Accent1 13 2 2 2" xfId="660" xr:uid="{00000000-0005-0000-0000-0000CF010000}"/>
    <cellStyle name="20% - Accent1 13 2 2 2 2" xfId="661" xr:uid="{00000000-0005-0000-0000-0000D0010000}"/>
    <cellStyle name="20% - Accent1 13 2 2 2 2 2" xfId="662" xr:uid="{00000000-0005-0000-0000-0000D1010000}"/>
    <cellStyle name="20% - Accent1 13 2 2 2 3" xfId="663" xr:uid="{00000000-0005-0000-0000-0000D2010000}"/>
    <cellStyle name="20% - Accent1 13 2 2 3" xfId="664" xr:uid="{00000000-0005-0000-0000-0000D3010000}"/>
    <cellStyle name="20% - Accent1 13 2 2 3 2" xfId="665" xr:uid="{00000000-0005-0000-0000-0000D4010000}"/>
    <cellStyle name="20% - Accent1 13 2 2 4" xfId="666" xr:uid="{00000000-0005-0000-0000-0000D5010000}"/>
    <cellStyle name="20% - Accent1 13 2 3" xfId="667" xr:uid="{00000000-0005-0000-0000-0000D6010000}"/>
    <cellStyle name="20% - Accent1 13 2 3 2" xfId="668" xr:uid="{00000000-0005-0000-0000-0000D7010000}"/>
    <cellStyle name="20% - Accent1 13 2 3 2 2" xfId="669" xr:uid="{00000000-0005-0000-0000-0000D8010000}"/>
    <cellStyle name="20% - Accent1 13 2 3 2 2 2" xfId="670" xr:uid="{00000000-0005-0000-0000-0000D9010000}"/>
    <cellStyle name="20% - Accent1 13 2 3 2 3" xfId="671" xr:uid="{00000000-0005-0000-0000-0000DA010000}"/>
    <cellStyle name="20% - Accent1 13 2 3 3" xfId="672" xr:uid="{00000000-0005-0000-0000-0000DB010000}"/>
    <cellStyle name="20% - Accent1 13 2 3 3 2" xfId="673" xr:uid="{00000000-0005-0000-0000-0000DC010000}"/>
    <cellStyle name="20% - Accent1 13 2 3 4" xfId="674" xr:uid="{00000000-0005-0000-0000-0000DD010000}"/>
    <cellStyle name="20% - Accent1 13 2 4" xfId="675" xr:uid="{00000000-0005-0000-0000-0000DE010000}"/>
    <cellStyle name="20% - Accent1 13 2 4 2" xfId="676" xr:uid="{00000000-0005-0000-0000-0000DF010000}"/>
    <cellStyle name="20% - Accent1 13 2 4 2 2" xfId="677" xr:uid="{00000000-0005-0000-0000-0000E0010000}"/>
    <cellStyle name="20% - Accent1 13 2 4 2 2 2" xfId="678" xr:uid="{00000000-0005-0000-0000-0000E1010000}"/>
    <cellStyle name="20% - Accent1 13 2 4 2 3" xfId="679" xr:uid="{00000000-0005-0000-0000-0000E2010000}"/>
    <cellStyle name="20% - Accent1 13 2 4 3" xfId="680" xr:uid="{00000000-0005-0000-0000-0000E3010000}"/>
    <cellStyle name="20% - Accent1 13 2 4 3 2" xfId="681" xr:uid="{00000000-0005-0000-0000-0000E4010000}"/>
    <cellStyle name="20% - Accent1 13 2 4 4" xfId="682" xr:uid="{00000000-0005-0000-0000-0000E5010000}"/>
    <cellStyle name="20% - Accent1 13 2 5" xfId="683" xr:uid="{00000000-0005-0000-0000-0000E6010000}"/>
    <cellStyle name="20% - Accent1 13 2 5 2" xfId="684" xr:uid="{00000000-0005-0000-0000-0000E7010000}"/>
    <cellStyle name="20% - Accent1 13 2 5 2 2" xfId="685" xr:uid="{00000000-0005-0000-0000-0000E8010000}"/>
    <cellStyle name="20% - Accent1 13 2 5 3" xfId="686" xr:uid="{00000000-0005-0000-0000-0000E9010000}"/>
    <cellStyle name="20% - Accent1 13 2 6" xfId="687" xr:uid="{00000000-0005-0000-0000-0000EA010000}"/>
    <cellStyle name="20% - Accent1 13 2 6 2" xfId="688" xr:uid="{00000000-0005-0000-0000-0000EB010000}"/>
    <cellStyle name="20% - Accent1 13 2 6 2 2" xfId="689" xr:uid="{00000000-0005-0000-0000-0000EC010000}"/>
    <cellStyle name="20% - Accent1 13 2 6 3" xfId="690" xr:uid="{00000000-0005-0000-0000-0000ED010000}"/>
    <cellStyle name="20% - Accent1 13 2 7" xfId="691" xr:uid="{00000000-0005-0000-0000-0000EE010000}"/>
    <cellStyle name="20% - Accent1 13 2 7 2" xfId="692" xr:uid="{00000000-0005-0000-0000-0000EF010000}"/>
    <cellStyle name="20% - Accent1 13 2 8" xfId="693" xr:uid="{00000000-0005-0000-0000-0000F0010000}"/>
    <cellStyle name="20% - Accent1 13 2 8 2" xfId="694" xr:uid="{00000000-0005-0000-0000-0000F1010000}"/>
    <cellStyle name="20% - Accent1 13 2 9" xfId="695" xr:uid="{00000000-0005-0000-0000-0000F2010000}"/>
    <cellStyle name="20% - Accent1 13 3" xfId="696" xr:uid="{00000000-0005-0000-0000-0000F3010000}"/>
    <cellStyle name="20% - Accent1 13 3 2" xfId="697" xr:uid="{00000000-0005-0000-0000-0000F4010000}"/>
    <cellStyle name="20% - Accent1 13 3 2 2" xfId="698" xr:uid="{00000000-0005-0000-0000-0000F5010000}"/>
    <cellStyle name="20% - Accent1 13 3 2 2 2" xfId="699" xr:uid="{00000000-0005-0000-0000-0000F6010000}"/>
    <cellStyle name="20% - Accent1 13 3 2 2 2 2" xfId="700" xr:uid="{00000000-0005-0000-0000-0000F7010000}"/>
    <cellStyle name="20% - Accent1 13 3 2 2 3" xfId="701" xr:uid="{00000000-0005-0000-0000-0000F8010000}"/>
    <cellStyle name="20% - Accent1 13 3 2 3" xfId="702" xr:uid="{00000000-0005-0000-0000-0000F9010000}"/>
    <cellStyle name="20% - Accent1 13 3 2 3 2" xfId="703" xr:uid="{00000000-0005-0000-0000-0000FA010000}"/>
    <cellStyle name="20% - Accent1 13 3 2 4" xfId="704" xr:uid="{00000000-0005-0000-0000-0000FB010000}"/>
    <cellStyle name="20% - Accent1 13 3 3" xfId="705" xr:uid="{00000000-0005-0000-0000-0000FC010000}"/>
    <cellStyle name="20% - Accent1 13 3 3 2" xfId="706" xr:uid="{00000000-0005-0000-0000-0000FD010000}"/>
    <cellStyle name="20% - Accent1 13 3 3 2 2" xfId="707" xr:uid="{00000000-0005-0000-0000-0000FE010000}"/>
    <cellStyle name="20% - Accent1 13 3 3 2 2 2" xfId="708" xr:uid="{00000000-0005-0000-0000-0000FF010000}"/>
    <cellStyle name="20% - Accent1 13 3 3 2 3" xfId="709" xr:uid="{00000000-0005-0000-0000-000000020000}"/>
    <cellStyle name="20% - Accent1 13 3 3 3" xfId="710" xr:uid="{00000000-0005-0000-0000-000001020000}"/>
    <cellStyle name="20% - Accent1 13 3 3 3 2" xfId="711" xr:uid="{00000000-0005-0000-0000-000002020000}"/>
    <cellStyle name="20% - Accent1 13 3 3 4" xfId="712" xr:uid="{00000000-0005-0000-0000-000003020000}"/>
    <cellStyle name="20% - Accent1 13 3 4" xfId="713" xr:uid="{00000000-0005-0000-0000-000004020000}"/>
    <cellStyle name="20% - Accent1 13 3 4 2" xfId="714" xr:uid="{00000000-0005-0000-0000-000005020000}"/>
    <cellStyle name="20% - Accent1 13 3 4 2 2" xfId="715" xr:uid="{00000000-0005-0000-0000-000006020000}"/>
    <cellStyle name="20% - Accent1 13 3 4 2 2 2" xfId="716" xr:uid="{00000000-0005-0000-0000-000007020000}"/>
    <cellStyle name="20% - Accent1 13 3 4 2 3" xfId="717" xr:uid="{00000000-0005-0000-0000-000008020000}"/>
    <cellStyle name="20% - Accent1 13 3 4 3" xfId="718" xr:uid="{00000000-0005-0000-0000-000009020000}"/>
    <cellStyle name="20% - Accent1 13 3 4 3 2" xfId="719" xr:uid="{00000000-0005-0000-0000-00000A020000}"/>
    <cellStyle name="20% - Accent1 13 3 4 4" xfId="720" xr:uid="{00000000-0005-0000-0000-00000B020000}"/>
    <cellStyle name="20% - Accent1 13 3 5" xfId="721" xr:uid="{00000000-0005-0000-0000-00000C020000}"/>
    <cellStyle name="20% - Accent1 13 3 5 2" xfId="722" xr:uid="{00000000-0005-0000-0000-00000D020000}"/>
    <cellStyle name="20% - Accent1 13 3 5 2 2" xfId="723" xr:uid="{00000000-0005-0000-0000-00000E020000}"/>
    <cellStyle name="20% - Accent1 13 3 5 3" xfId="724" xr:uid="{00000000-0005-0000-0000-00000F020000}"/>
    <cellStyle name="20% - Accent1 13 3 6" xfId="725" xr:uid="{00000000-0005-0000-0000-000010020000}"/>
    <cellStyle name="20% - Accent1 13 3 6 2" xfId="726" xr:uid="{00000000-0005-0000-0000-000011020000}"/>
    <cellStyle name="20% - Accent1 13 3 6 2 2" xfId="727" xr:uid="{00000000-0005-0000-0000-000012020000}"/>
    <cellStyle name="20% - Accent1 13 3 6 3" xfId="728" xr:uid="{00000000-0005-0000-0000-000013020000}"/>
    <cellStyle name="20% - Accent1 13 3 7" xfId="729" xr:uid="{00000000-0005-0000-0000-000014020000}"/>
    <cellStyle name="20% - Accent1 13 3 7 2" xfId="730" xr:uid="{00000000-0005-0000-0000-000015020000}"/>
    <cellStyle name="20% - Accent1 13 3 8" xfId="731" xr:uid="{00000000-0005-0000-0000-000016020000}"/>
    <cellStyle name="20% - Accent1 13 3 8 2" xfId="732" xr:uid="{00000000-0005-0000-0000-000017020000}"/>
    <cellStyle name="20% - Accent1 13 3 9" xfId="733" xr:uid="{00000000-0005-0000-0000-000018020000}"/>
    <cellStyle name="20% - Accent1 13 4" xfId="734" xr:uid="{00000000-0005-0000-0000-000019020000}"/>
    <cellStyle name="20% - Accent1 13 4 2" xfId="735" xr:uid="{00000000-0005-0000-0000-00001A020000}"/>
    <cellStyle name="20% - Accent1 13 4 2 2" xfId="736" xr:uid="{00000000-0005-0000-0000-00001B020000}"/>
    <cellStyle name="20% - Accent1 13 4 2 2 2" xfId="737" xr:uid="{00000000-0005-0000-0000-00001C020000}"/>
    <cellStyle name="20% - Accent1 13 4 2 3" xfId="738" xr:uid="{00000000-0005-0000-0000-00001D020000}"/>
    <cellStyle name="20% - Accent1 13 4 3" xfId="739" xr:uid="{00000000-0005-0000-0000-00001E020000}"/>
    <cellStyle name="20% - Accent1 13 4 3 2" xfId="740" xr:uid="{00000000-0005-0000-0000-00001F020000}"/>
    <cellStyle name="20% - Accent1 13 4 4" xfId="741" xr:uid="{00000000-0005-0000-0000-000020020000}"/>
    <cellStyle name="20% - Accent1 13 5" xfId="742" xr:uid="{00000000-0005-0000-0000-000021020000}"/>
    <cellStyle name="20% - Accent1 13 5 2" xfId="743" xr:uid="{00000000-0005-0000-0000-000022020000}"/>
    <cellStyle name="20% - Accent1 13 5 2 2" xfId="744" xr:uid="{00000000-0005-0000-0000-000023020000}"/>
    <cellStyle name="20% - Accent1 13 5 2 2 2" xfId="745" xr:uid="{00000000-0005-0000-0000-000024020000}"/>
    <cellStyle name="20% - Accent1 13 5 2 3" xfId="746" xr:uid="{00000000-0005-0000-0000-000025020000}"/>
    <cellStyle name="20% - Accent1 13 5 3" xfId="747" xr:uid="{00000000-0005-0000-0000-000026020000}"/>
    <cellStyle name="20% - Accent1 13 5 3 2" xfId="748" xr:uid="{00000000-0005-0000-0000-000027020000}"/>
    <cellStyle name="20% - Accent1 13 5 4" xfId="749" xr:uid="{00000000-0005-0000-0000-000028020000}"/>
    <cellStyle name="20% - Accent1 13 6" xfId="750" xr:uid="{00000000-0005-0000-0000-000029020000}"/>
    <cellStyle name="20% - Accent1 13 6 2" xfId="751" xr:uid="{00000000-0005-0000-0000-00002A020000}"/>
    <cellStyle name="20% - Accent1 13 6 2 2" xfId="752" xr:uid="{00000000-0005-0000-0000-00002B020000}"/>
    <cellStyle name="20% - Accent1 13 6 2 2 2" xfId="753" xr:uid="{00000000-0005-0000-0000-00002C020000}"/>
    <cellStyle name="20% - Accent1 13 6 2 3" xfId="754" xr:uid="{00000000-0005-0000-0000-00002D020000}"/>
    <cellStyle name="20% - Accent1 13 6 3" xfId="755" xr:uid="{00000000-0005-0000-0000-00002E020000}"/>
    <cellStyle name="20% - Accent1 13 6 3 2" xfId="756" xr:uid="{00000000-0005-0000-0000-00002F020000}"/>
    <cellStyle name="20% - Accent1 13 6 4" xfId="757" xr:uid="{00000000-0005-0000-0000-000030020000}"/>
    <cellStyle name="20% - Accent1 13 7" xfId="758" xr:uid="{00000000-0005-0000-0000-000031020000}"/>
    <cellStyle name="20% - Accent1 13 7 2" xfId="759" xr:uid="{00000000-0005-0000-0000-000032020000}"/>
    <cellStyle name="20% - Accent1 13 7 2 2" xfId="760" xr:uid="{00000000-0005-0000-0000-000033020000}"/>
    <cellStyle name="20% - Accent1 13 7 3" xfId="761" xr:uid="{00000000-0005-0000-0000-000034020000}"/>
    <cellStyle name="20% - Accent1 13 8" xfId="762" xr:uid="{00000000-0005-0000-0000-000035020000}"/>
    <cellStyle name="20% - Accent1 13 8 2" xfId="763" xr:uid="{00000000-0005-0000-0000-000036020000}"/>
    <cellStyle name="20% - Accent1 13 8 2 2" xfId="764" xr:uid="{00000000-0005-0000-0000-000037020000}"/>
    <cellStyle name="20% - Accent1 13 8 3" xfId="765" xr:uid="{00000000-0005-0000-0000-000038020000}"/>
    <cellStyle name="20% - Accent1 13 9" xfId="766" xr:uid="{00000000-0005-0000-0000-000039020000}"/>
    <cellStyle name="20% - Accent1 13 9 2" xfId="767" xr:uid="{00000000-0005-0000-0000-00003A020000}"/>
    <cellStyle name="20% - Accent1 14" xfId="768" xr:uid="{00000000-0005-0000-0000-00003B020000}"/>
    <cellStyle name="20% - Accent1 14 2" xfId="769" xr:uid="{00000000-0005-0000-0000-00003C020000}"/>
    <cellStyle name="20% - Accent1 14 2 2" xfId="770" xr:uid="{00000000-0005-0000-0000-00003D020000}"/>
    <cellStyle name="20% - Accent1 14 2 2 2" xfId="771" xr:uid="{00000000-0005-0000-0000-00003E020000}"/>
    <cellStyle name="20% - Accent1 14 2 2 2 2" xfId="772" xr:uid="{00000000-0005-0000-0000-00003F020000}"/>
    <cellStyle name="20% - Accent1 14 2 2 3" xfId="773" xr:uid="{00000000-0005-0000-0000-000040020000}"/>
    <cellStyle name="20% - Accent1 14 2 3" xfId="774" xr:uid="{00000000-0005-0000-0000-000041020000}"/>
    <cellStyle name="20% - Accent1 14 2 3 2" xfId="775" xr:uid="{00000000-0005-0000-0000-000042020000}"/>
    <cellStyle name="20% - Accent1 14 2 4" xfId="776" xr:uid="{00000000-0005-0000-0000-000043020000}"/>
    <cellStyle name="20% - Accent1 14 3" xfId="777" xr:uid="{00000000-0005-0000-0000-000044020000}"/>
    <cellStyle name="20% - Accent1 14 3 2" xfId="778" xr:uid="{00000000-0005-0000-0000-000045020000}"/>
    <cellStyle name="20% - Accent1 14 3 2 2" xfId="779" xr:uid="{00000000-0005-0000-0000-000046020000}"/>
    <cellStyle name="20% - Accent1 14 3 2 2 2" xfId="780" xr:uid="{00000000-0005-0000-0000-000047020000}"/>
    <cellStyle name="20% - Accent1 14 3 2 3" xfId="781" xr:uid="{00000000-0005-0000-0000-000048020000}"/>
    <cellStyle name="20% - Accent1 14 3 3" xfId="782" xr:uid="{00000000-0005-0000-0000-000049020000}"/>
    <cellStyle name="20% - Accent1 14 3 3 2" xfId="783" xr:uid="{00000000-0005-0000-0000-00004A020000}"/>
    <cellStyle name="20% - Accent1 14 3 4" xfId="784" xr:uid="{00000000-0005-0000-0000-00004B020000}"/>
    <cellStyle name="20% - Accent1 14 4" xfId="785" xr:uid="{00000000-0005-0000-0000-00004C020000}"/>
    <cellStyle name="20% - Accent1 14 4 2" xfId="786" xr:uid="{00000000-0005-0000-0000-00004D020000}"/>
    <cellStyle name="20% - Accent1 14 4 2 2" xfId="787" xr:uid="{00000000-0005-0000-0000-00004E020000}"/>
    <cellStyle name="20% - Accent1 14 4 2 2 2" xfId="788" xr:uid="{00000000-0005-0000-0000-00004F020000}"/>
    <cellStyle name="20% - Accent1 14 4 2 3" xfId="789" xr:uid="{00000000-0005-0000-0000-000050020000}"/>
    <cellStyle name="20% - Accent1 14 4 3" xfId="790" xr:uid="{00000000-0005-0000-0000-000051020000}"/>
    <cellStyle name="20% - Accent1 14 4 3 2" xfId="791" xr:uid="{00000000-0005-0000-0000-000052020000}"/>
    <cellStyle name="20% - Accent1 14 4 4" xfId="792" xr:uid="{00000000-0005-0000-0000-000053020000}"/>
    <cellStyle name="20% - Accent1 14 5" xfId="793" xr:uid="{00000000-0005-0000-0000-000054020000}"/>
    <cellStyle name="20% - Accent1 14 5 2" xfId="794" xr:uid="{00000000-0005-0000-0000-000055020000}"/>
    <cellStyle name="20% - Accent1 14 5 2 2" xfId="795" xr:uid="{00000000-0005-0000-0000-000056020000}"/>
    <cellStyle name="20% - Accent1 14 5 3" xfId="796" xr:uid="{00000000-0005-0000-0000-000057020000}"/>
    <cellStyle name="20% - Accent1 14 6" xfId="797" xr:uid="{00000000-0005-0000-0000-000058020000}"/>
    <cellStyle name="20% - Accent1 14 6 2" xfId="798" xr:uid="{00000000-0005-0000-0000-000059020000}"/>
    <cellStyle name="20% - Accent1 14 6 2 2" xfId="799" xr:uid="{00000000-0005-0000-0000-00005A020000}"/>
    <cellStyle name="20% - Accent1 14 6 3" xfId="800" xr:uid="{00000000-0005-0000-0000-00005B020000}"/>
    <cellStyle name="20% - Accent1 14 7" xfId="801" xr:uid="{00000000-0005-0000-0000-00005C020000}"/>
    <cellStyle name="20% - Accent1 14 7 2" xfId="802" xr:uid="{00000000-0005-0000-0000-00005D020000}"/>
    <cellStyle name="20% - Accent1 14 8" xfId="803" xr:uid="{00000000-0005-0000-0000-00005E020000}"/>
    <cellStyle name="20% - Accent1 14 8 2" xfId="804" xr:uid="{00000000-0005-0000-0000-00005F020000}"/>
    <cellStyle name="20% - Accent1 14 9" xfId="805" xr:uid="{00000000-0005-0000-0000-000060020000}"/>
    <cellStyle name="20% - Accent1 15" xfId="806" xr:uid="{00000000-0005-0000-0000-000061020000}"/>
    <cellStyle name="20% - Accent1 15 2" xfId="807" xr:uid="{00000000-0005-0000-0000-000062020000}"/>
    <cellStyle name="20% - Accent1 15 2 2" xfId="808" xr:uid="{00000000-0005-0000-0000-000063020000}"/>
    <cellStyle name="20% - Accent1 15 2 2 2" xfId="809" xr:uid="{00000000-0005-0000-0000-000064020000}"/>
    <cellStyle name="20% - Accent1 15 2 2 2 2" xfId="810" xr:uid="{00000000-0005-0000-0000-000065020000}"/>
    <cellStyle name="20% - Accent1 15 2 2 3" xfId="811" xr:uid="{00000000-0005-0000-0000-000066020000}"/>
    <cellStyle name="20% - Accent1 15 2 3" xfId="812" xr:uid="{00000000-0005-0000-0000-000067020000}"/>
    <cellStyle name="20% - Accent1 15 2 3 2" xfId="813" xr:uid="{00000000-0005-0000-0000-000068020000}"/>
    <cellStyle name="20% - Accent1 15 2 4" xfId="814" xr:uid="{00000000-0005-0000-0000-000069020000}"/>
    <cellStyle name="20% - Accent1 15 3" xfId="815" xr:uid="{00000000-0005-0000-0000-00006A020000}"/>
    <cellStyle name="20% - Accent1 15 3 2" xfId="816" xr:uid="{00000000-0005-0000-0000-00006B020000}"/>
    <cellStyle name="20% - Accent1 15 3 2 2" xfId="817" xr:uid="{00000000-0005-0000-0000-00006C020000}"/>
    <cellStyle name="20% - Accent1 15 3 2 2 2" xfId="818" xr:uid="{00000000-0005-0000-0000-00006D020000}"/>
    <cellStyle name="20% - Accent1 15 3 2 3" xfId="819" xr:uid="{00000000-0005-0000-0000-00006E020000}"/>
    <cellStyle name="20% - Accent1 15 3 3" xfId="820" xr:uid="{00000000-0005-0000-0000-00006F020000}"/>
    <cellStyle name="20% - Accent1 15 3 3 2" xfId="821" xr:uid="{00000000-0005-0000-0000-000070020000}"/>
    <cellStyle name="20% - Accent1 15 3 4" xfId="822" xr:uid="{00000000-0005-0000-0000-000071020000}"/>
    <cellStyle name="20% - Accent1 15 4" xfId="823" xr:uid="{00000000-0005-0000-0000-000072020000}"/>
    <cellStyle name="20% - Accent1 15 4 2" xfId="824" xr:uid="{00000000-0005-0000-0000-000073020000}"/>
    <cellStyle name="20% - Accent1 15 4 2 2" xfId="825" xr:uid="{00000000-0005-0000-0000-000074020000}"/>
    <cellStyle name="20% - Accent1 15 4 2 2 2" xfId="826" xr:uid="{00000000-0005-0000-0000-000075020000}"/>
    <cellStyle name="20% - Accent1 15 4 2 3" xfId="827" xr:uid="{00000000-0005-0000-0000-000076020000}"/>
    <cellStyle name="20% - Accent1 15 4 3" xfId="828" xr:uid="{00000000-0005-0000-0000-000077020000}"/>
    <cellStyle name="20% - Accent1 15 4 3 2" xfId="829" xr:uid="{00000000-0005-0000-0000-000078020000}"/>
    <cellStyle name="20% - Accent1 15 4 4" xfId="830" xr:uid="{00000000-0005-0000-0000-000079020000}"/>
    <cellStyle name="20% - Accent1 15 5" xfId="831" xr:uid="{00000000-0005-0000-0000-00007A020000}"/>
    <cellStyle name="20% - Accent1 15 5 2" xfId="832" xr:uid="{00000000-0005-0000-0000-00007B020000}"/>
    <cellStyle name="20% - Accent1 15 5 2 2" xfId="833" xr:uid="{00000000-0005-0000-0000-00007C020000}"/>
    <cellStyle name="20% - Accent1 15 5 3" xfId="834" xr:uid="{00000000-0005-0000-0000-00007D020000}"/>
    <cellStyle name="20% - Accent1 15 6" xfId="835" xr:uid="{00000000-0005-0000-0000-00007E020000}"/>
    <cellStyle name="20% - Accent1 15 6 2" xfId="836" xr:uid="{00000000-0005-0000-0000-00007F020000}"/>
    <cellStyle name="20% - Accent1 15 6 2 2" xfId="837" xr:uid="{00000000-0005-0000-0000-000080020000}"/>
    <cellStyle name="20% - Accent1 15 6 3" xfId="838" xr:uid="{00000000-0005-0000-0000-000081020000}"/>
    <cellStyle name="20% - Accent1 15 7" xfId="839" xr:uid="{00000000-0005-0000-0000-000082020000}"/>
    <cellStyle name="20% - Accent1 15 7 2" xfId="840" xr:uid="{00000000-0005-0000-0000-000083020000}"/>
    <cellStyle name="20% - Accent1 15 8" xfId="841" xr:uid="{00000000-0005-0000-0000-000084020000}"/>
    <cellStyle name="20% - Accent1 15 8 2" xfId="842" xr:uid="{00000000-0005-0000-0000-000085020000}"/>
    <cellStyle name="20% - Accent1 15 9" xfId="843" xr:uid="{00000000-0005-0000-0000-000086020000}"/>
    <cellStyle name="20% - Accent1 16" xfId="844" xr:uid="{00000000-0005-0000-0000-000087020000}"/>
    <cellStyle name="20% - Accent1 16 2" xfId="845" xr:uid="{00000000-0005-0000-0000-000088020000}"/>
    <cellStyle name="20% - Accent1 16 2 2" xfId="846" xr:uid="{00000000-0005-0000-0000-000089020000}"/>
    <cellStyle name="20% - Accent1 16 2 2 2" xfId="847" xr:uid="{00000000-0005-0000-0000-00008A020000}"/>
    <cellStyle name="20% - Accent1 16 2 3" xfId="848" xr:uid="{00000000-0005-0000-0000-00008B020000}"/>
    <cellStyle name="20% - Accent1 16 3" xfId="849" xr:uid="{00000000-0005-0000-0000-00008C020000}"/>
    <cellStyle name="20% - Accent1 16 3 2" xfId="850" xr:uid="{00000000-0005-0000-0000-00008D020000}"/>
    <cellStyle name="20% - Accent1 16 4" xfId="851" xr:uid="{00000000-0005-0000-0000-00008E020000}"/>
    <cellStyle name="20% - Accent1 17" xfId="852" xr:uid="{00000000-0005-0000-0000-00008F020000}"/>
    <cellStyle name="20% - Accent1 17 2" xfId="853" xr:uid="{00000000-0005-0000-0000-000090020000}"/>
    <cellStyle name="20% - Accent1 17 2 2" xfId="854" xr:uid="{00000000-0005-0000-0000-000091020000}"/>
    <cellStyle name="20% - Accent1 17 2 2 2" xfId="855" xr:uid="{00000000-0005-0000-0000-000092020000}"/>
    <cellStyle name="20% - Accent1 17 2 3" xfId="856" xr:uid="{00000000-0005-0000-0000-000093020000}"/>
    <cellStyle name="20% - Accent1 17 3" xfId="857" xr:uid="{00000000-0005-0000-0000-000094020000}"/>
    <cellStyle name="20% - Accent1 17 3 2" xfId="858" xr:uid="{00000000-0005-0000-0000-000095020000}"/>
    <cellStyle name="20% - Accent1 17 4" xfId="859" xr:uid="{00000000-0005-0000-0000-000096020000}"/>
    <cellStyle name="20% - Accent1 18" xfId="860" xr:uid="{00000000-0005-0000-0000-000097020000}"/>
    <cellStyle name="20% - Accent1 18 2" xfId="861" xr:uid="{00000000-0005-0000-0000-000098020000}"/>
    <cellStyle name="20% - Accent1 18 2 2" xfId="862" xr:uid="{00000000-0005-0000-0000-000099020000}"/>
    <cellStyle name="20% - Accent1 18 2 2 2" xfId="863" xr:uid="{00000000-0005-0000-0000-00009A020000}"/>
    <cellStyle name="20% - Accent1 18 2 3" xfId="864" xr:uid="{00000000-0005-0000-0000-00009B020000}"/>
    <cellStyle name="20% - Accent1 18 3" xfId="865" xr:uid="{00000000-0005-0000-0000-00009C020000}"/>
    <cellStyle name="20% - Accent1 18 3 2" xfId="866" xr:uid="{00000000-0005-0000-0000-00009D020000}"/>
    <cellStyle name="20% - Accent1 18 4" xfId="867" xr:uid="{00000000-0005-0000-0000-00009E020000}"/>
    <cellStyle name="20% - Accent1 19" xfId="868" xr:uid="{00000000-0005-0000-0000-00009F020000}"/>
    <cellStyle name="20% - Accent1 19 2" xfId="869" xr:uid="{00000000-0005-0000-0000-0000A0020000}"/>
    <cellStyle name="20% - Accent1 19 2 2" xfId="870" xr:uid="{00000000-0005-0000-0000-0000A1020000}"/>
    <cellStyle name="20% - Accent1 19 3" xfId="871" xr:uid="{00000000-0005-0000-0000-0000A2020000}"/>
    <cellStyle name="20% - Accent1 2" xfId="105" xr:uid="{00000000-0005-0000-0000-0000A3020000}"/>
    <cellStyle name="20% - Accent1 2 10" xfId="872" xr:uid="{00000000-0005-0000-0000-0000A4020000}"/>
    <cellStyle name="20% - Accent1 2 10 10" xfId="873" xr:uid="{00000000-0005-0000-0000-0000A5020000}"/>
    <cellStyle name="20% - Accent1 2 10 10 2" xfId="874" xr:uid="{00000000-0005-0000-0000-0000A6020000}"/>
    <cellStyle name="20% - Accent1 2 10 11" xfId="875" xr:uid="{00000000-0005-0000-0000-0000A7020000}"/>
    <cellStyle name="20% - Accent1 2 10 2" xfId="876" xr:uid="{00000000-0005-0000-0000-0000A8020000}"/>
    <cellStyle name="20% - Accent1 2 10 2 2" xfId="877" xr:uid="{00000000-0005-0000-0000-0000A9020000}"/>
    <cellStyle name="20% - Accent1 2 10 2 2 2" xfId="878" xr:uid="{00000000-0005-0000-0000-0000AA020000}"/>
    <cellStyle name="20% - Accent1 2 10 2 2 2 2" xfId="879" xr:uid="{00000000-0005-0000-0000-0000AB020000}"/>
    <cellStyle name="20% - Accent1 2 10 2 2 2 2 2" xfId="880" xr:uid="{00000000-0005-0000-0000-0000AC020000}"/>
    <cellStyle name="20% - Accent1 2 10 2 2 2 3" xfId="881" xr:uid="{00000000-0005-0000-0000-0000AD020000}"/>
    <cellStyle name="20% - Accent1 2 10 2 2 3" xfId="882" xr:uid="{00000000-0005-0000-0000-0000AE020000}"/>
    <cellStyle name="20% - Accent1 2 10 2 2 3 2" xfId="883" xr:uid="{00000000-0005-0000-0000-0000AF020000}"/>
    <cellStyle name="20% - Accent1 2 10 2 2 4" xfId="884" xr:uid="{00000000-0005-0000-0000-0000B0020000}"/>
    <cellStyle name="20% - Accent1 2 10 2 3" xfId="885" xr:uid="{00000000-0005-0000-0000-0000B1020000}"/>
    <cellStyle name="20% - Accent1 2 10 2 3 2" xfId="886" xr:uid="{00000000-0005-0000-0000-0000B2020000}"/>
    <cellStyle name="20% - Accent1 2 10 2 3 2 2" xfId="887" xr:uid="{00000000-0005-0000-0000-0000B3020000}"/>
    <cellStyle name="20% - Accent1 2 10 2 3 2 2 2" xfId="888" xr:uid="{00000000-0005-0000-0000-0000B4020000}"/>
    <cellStyle name="20% - Accent1 2 10 2 3 2 3" xfId="889" xr:uid="{00000000-0005-0000-0000-0000B5020000}"/>
    <cellStyle name="20% - Accent1 2 10 2 3 3" xfId="890" xr:uid="{00000000-0005-0000-0000-0000B6020000}"/>
    <cellStyle name="20% - Accent1 2 10 2 3 3 2" xfId="891" xr:uid="{00000000-0005-0000-0000-0000B7020000}"/>
    <cellStyle name="20% - Accent1 2 10 2 3 4" xfId="892" xr:uid="{00000000-0005-0000-0000-0000B8020000}"/>
    <cellStyle name="20% - Accent1 2 10 2 4" xfId="893" xr:uid="{00000000-0005-0000-0000-0000B9020000}"/>
    <cellStyle name="20% - Accent1 2 10 2 4 2" xfId="894" xr:uid="{00000000-0005-0000-0000-0000BA020000}"/>
    <cellStyle name="20% - Accent1 2 10 2 4 2 2" xfId="895" xr:uid="{00000000-0005-0000-0000-0000BB020000}"/>
    <cellStyle name="20% - Accent1 2 10 2 4 2 2 2" xfId="896" xr:uid="{00000000-0005-0000-0000-0000BC020000}"/>
    <cellStyle name="20% - Accent1 2 10 2 4 2 3" xfId="897" xr:uid="{00000000-0005-0000-0000-0000BD020000}"/>
    <cellStyle name="20% - Accent1 2 10 2 4 3" xfId="898" xr:uid="{00000000-0005-0000-0000-0000BE020000}"/>
    <cellStyle name="20% - Accent1 2 10 2 4 3 2" xfId="899" xr:uid="{00000000-0005-0000-0000-0000BF020000}"/>
    <cellStyle name="20% - Accent1 2 10 2 4 4" xfId="900" xr:uid="{00000000-0005-0000-0000-0000C0020000}"/>
    <cellStyle name="20% - Accent1 2 10 2 5" xfId="901" xr:uid="{00000000-0005-0000-0000-0000C1020000}"/>
    <cellStyle name="20% - Accent1 2 10 2 5 2" xfId="902" xr:uid="{00000000-0005-0000-0000-0000C2020000}"/>
    <cellStyle name="20% - Accent1 2 10 2 5 2 2" xfId="903" xr:uid="{00000000-0005-0000-0000-0000C3020000}"/>
    <cellStyle name="20% - Accent1 2 10 2 5 3" xfId="904" xr:uid="{00000000-0005-0000-0000-0000C4020000}"/>
    <cellStyle name="20% - Accent1 2 10 2 6" xfId="106" xr:uid="{00000000-0005-0000-0000-0000C5020000}"/>
    <cellStyle name="20% - Accent1 2 10 2 6 2" xfId="107" xr:uid="{00000000-0005-0000-0000-0000C6020000}"/>
    <cellStyle name="20% - Accent1 2 10 2 6 2 2" xfId="905" xr:uid="{00000000-0005-0000-0000-0000C7020000}"/>
    <cellStyle name="20% - Accent1 2 10 2 6 3" xfId="108" xr:uid="{00000000-0005-0000-0000-0000C8020000}"/>
    <cellStyle name="20% - Accent1 2 10 2 6 4" xfId="906" xr:uid="{00000000-0005-0000-0000-0000C9020000}"/>
    <cellStyle name="20% - Accent1 2 10 2 7" xfId="109" xr:uid="{00000000-0005-0000-0000-0000CA020000}"/>
    <cellStyle name="20% - Accent1 2 10 2 7 2" xfId="110" xr:uid="{00000000-0005-0000-0000-0000CB020000}"/>
    <cellStyle name="20% - Accent1 2 10 2 7 3" xfId="111" xr:uid="{00000000-0005-0000-0000-0000CC020000}"/>
    <cellStyle name="20% - Accent1 2 10 2 8" xfId="907" xr:uid="{00000000-0005-0000-0000-0000CD020000}"/>
    <cellStyle name="20% - Accent1 2 10 2 8 2" xfId="908" xr:uid="{00000000-0005-0000-0000-0000CE020000}"/>
    <cellStyle name="20% - Accent1 2 10 2 9" xfId="909" xr:uid="{00000000-0005-0000-0000-0000CF020000}"/>
    <cellStyle name="20% - Accent1 2 10 3" xfId="910" xr:uid="{00000000-0005-0000-0000-0000D0020000}"/>
    <cellStyle name="20% - Accent1 2 10 3 2" xfId="911" xr:uid="{00000000-0005-0000-0000-0000D1020000}"/>
    <cellStyle name="20% - Accent1 2 10 3 2 2" xfId="912" xr:uid="{00000000-0005-0000-0000-0000D2020000}"/>
    <cellStyle name="20% - Accent1 2 10 3 2 2 2" xfId="913" xr:uid="{00000000-0005-0000-0000-0000D3020000}"/>
    <cellStyle name="20% - Accent1 2 10 3 2 2 2 2" xfId="914" xr:uid="{00000000-0005-0000-0000-0000D4020000}"/>
    <cellStyle name="20% - Accent1 2 10 3 2 2 3" xfId="915" xr:uid="{00000000-0005-0000-0000-0000D5020000}"/>
    <cellStyle name="20% - Accent1 2 10 3 2 3" xfId="916" xr:uid="{00000000-0005-0000-0000-0000D6020000}"/>
    <cellStyle name="20% - Accent1 2 10 3 2 3 2" xfId="917" xr:uid="{00000000-0005-0000-0000-0000D7020000}"/>
    <cellStyle name="20% - Accent1 2 10 3 2 4" xfId="918" xr:uid="{00000000-0005-0000-0000-0000D8020000}"/>
    <cellStyle name="20% - Accent1 2 10 3 3" xfId="919" xr:uid="{00000000-0005-0000-0000-0000D9020000}"/>
    <cellStyle name="20% - Accent1 2 10 3 3 2" xfId="920" xr:uid="{00000000-0005-0000-0000-0000DA020000}"/>
    <cellStyle name="20% - Accent1 2 10 3 3 2 2" xfId="921" xr:uid="{00000000-0005-0000-0000-0000DB020000}"/>
    <cellStyle name="20% - Accent1 2 10 3 3 2 2 2" xfId="922" xr:uid="{00000000-0005-0000-0000-0000DC020000}"/>
    <cellStyle name="20% - Accent1 2 10 3 3 2 3" xfId="923" xr:uid="{00000000-0005-0000-0000-0000DD020000}"/>
    <cellStyle name="20% - Accent1 2 10 3 3 3" xfId="924" xr:uid="{00000000-0005-0000-0000-0000DE020000}"/>
    <cellStyle name="20% - Accent1 2 10 3 3 3 2" xfId="925" xr:uid="{00000000-0005-0000-0000-0000DF020000}"/>
    <cellStyle name="20% - Accent1 2 10 3 3 4" xfId="926" xr:uid="{00000000-0005-0000-0000-0000E0020000}"/>
    <cellStyle name="20% - Accent1 2 10 3 4" xfId="927" xr:uid="{00000000-0005-0000-0000-0000E1020000}"/>
    <cellStyle name="20% - Accent1 2 10 3 4 2" xfId="928" xr:uid="{00000000-0005-0000-0000-0000E2020000}"/>
    <cellStyle name="20% - Accent1 2 10 3 4 2 2" xfId="929" xr:uid="{00000000-0005-0000-0000-0000E3020000}"/>
    <cellStyle name="20% - Accent1 2 10 3 4 2 2 2" xfId="930" xr:uid="{00000000-0005-0000-0000-0000E4020000}"/>
    <cellStyle name="20% - Accent1 2 10 3 4 2 3" xfId="931" xr:uid="{00000000-0005-0000-0000-0000E5020000}"/>
    <cellStyle name="20% - Accent1 2 10 3 4 3" xfId="932" xr:uid="{00000000-0005-0000-0000-0000E6020000}"/>
    <cellStyle name="20% - Accent1 2 10 3 4 3 2" xfId="933" xr:uid="{00000000-0005-0000-0000-0000E7020000}"/>
    <cellStyle name="20% - Accent1 2 10 3 4 4" xfId="934" xr:uid="{00000000-0005-0000-0000-0000E8020000}"/>
    <cellStyle name="20% - Accent1 2 10 3 5" xfId="935" xr:uid="{00000000-0005-0000-0000-0000E9020000}"/>
    <cellStyle name="20% - Accent1 2 10 3 5 2" xfId="936" xr:uid="{00000000-0005-0000-0000-0000EA020000}"/>
    <cellStyle name="20% - Accent1 2 10 3 5 2 2" xfId="937" xr:uid="{00000000-0005-0000-0000-0000EB020000}"/>
    <cellStyle name="20% - Accent1 2 10 3 5 3" xfId="938" xr:uid="{00000000-0005-0000-0000-0000EC020000}"/>
    <cellStyle name="20% - Accent1 2 10 3 6" xfId="939" xr:uid="{00000000-0005-0000-0000-0000ED020000}"/>
    <cellStyle name="20% - Accent1 2 10 3 6 2" xfId="940" xr:uid="{00000000-0005-0000-0000-0000EE020000}"/>
    <cellStyle name="20% - Accent1 2 10 3 6 2 2" xfId="941" xr:uid="{00000000-0005-0000-0000-0000EF020000}"/>
    <cellStyle name="20% - Accent1 2 10 3 6 3" xfId="942" xr:uid="{00000000-0005-0000-0000-0000F0020000}"/>
    <cellStyle name="20% - Accent1 2 10 3 7" xfId="943" xr:uid="{00000000-0005-0000-0000-0000F1020000}"/>
    <cellStyle name="20% - Accent1 2 10 3 7 2" xfId="944" xr:uid="{00000000-0005-0000-0000-0000F2020000}"/>
    <cellStyle name="20% - Accent1 2 10 3 8" xfId="945" xr:uid="{00000000-0005-0000-0000-0000F3020000}"/>
    <cellStyle name="20% - Accent1 2 10 3 8 2" xfId="946" xr:uid="{00000000-0005-0000-0000-0000F4020000}"/>
    <cellStyle name="20% - Accent1 2 10 3 9" xfId="947" xr:uid="{00000000-0005-0000-0000-0000F5020000}"/>
    <cellStyle name="20% - Accent1 2 10 4" xfId="948" xr:uid="{00000000-0005-0000-0000-0000F6020000}"/>
    <cellStyle name="20% - Accent1 2 10 4 2" xfId="949" xr:uid="{00000000-0005-0000-0000-0000F7020000}"/>
    <cellStyle name="20% - Accent1 2 10 4 2 2" xfId="950" xr:uid="{00000000-0005-0000-0000-0000F8020000}"/>
    <cellStyle name="20% - Accent1 2 10 4 2 2 2" xfId="951" xr:uid="{00000000-0005-0000-0000-0000F9020000}"/>
    <cellStyle name="20% - Accent1 2 10 4 2 3" xfId="952" xr:uid="{00000000-0005-0000-0000-0000FA020000}"/>
    <cellStyle name="20% - Accent1 2 10 4 3" xfId="953" xr:uid="{00000000-0005-0000-0000-0000FB020000}"/>
    <cellStyle name="20% - Accent1 2 10 4 3 2" xfId="954" xr:uid="{00000000-0005-0000-0000-0000FC020000}"/>
    <cellStyle name="20% - Accent1 2 10 4 4" xfId="955" xr:uid="{00000000-0005-0000-0000-0000FD020000}"/>
    <cellStyle name="20% - Accent1 2 10 5" xfId="956" xr:uid="{00000000-0005-0000-0000-0000FE020000}"/>
    <cellStyle name="20% - Accent1 2 10 5 2" xfId="957" xr:uid="{00000000-0005-0000-0000-0000FF020000}"/>
    <cellStyle name="20% - Accent1 2 10 5 2 2" xfId="958" xr:uid="{00000000-0005-0000-0000-000000030000}"/>
    <cellStyle name="20% - Accent1 2 10 5 2 2 2" xfId="959" xr:uid="{00000000-0005-0000-0000-000001030000}"/>
    <cellStyle name="20% - Accent1 2 10 5 2 3" xfId="960" xr:uid="{00000000-0005-0000-0000-000002030000}"/>
    <cellStyle name="20% - Accent1 2 10 5 3" xfId="961" xr:uid="{00000000-0005-0000-0000-000003030000}"/>
    <cellStyle name="20% - Accent1 2 10 5 3 2" xfId="962" xr:uid="{00000000-0005-0000-0000-000004030000}"/>
    <cellStyle name="20% - Accent1 2 10 5 4" xfId="963" xr:uid="{00000000-0005-0000-0000-000005030000}"/>
    <cellStyle name="20% - Accent1 2 10 6" xfId="964" xr:uid="{00000000-0005-0000-0000-000006030000}"/>
    <cellStyle name="20% - Accent1 2 10 6 2" xfId="965" xr:uid="{00000000-0005-0000-0000-000007030000}"/>
    <cellStyle name="20% - Accent1 2 10 6 2 2" xfId="966" xr:uid="{00000000-0005-0000-0000-000008030000}"/>
    <cellStyle name="20% - Accent1 2 10 6 2 2 2" xfId="967" xr:uid="{00000000-0005-0000-0000-000009030000}"/>
    <cellStyle name="20% - Accent1 2 10 6 2 3" xfId="968" xr:uid="{00000000-0005-0000-0000-00000A030000}"/>
    <cellStyle name="20% - Accent1 2 10 6 3" xfId="969" xr:uid="{00000000-0005-0000-0000-00000B030000}"/>
    <cellStyle name="20% - Accent1 2 10 6 3 2" xfId="970" xr:uid="{00000000-0005-0000-0000-00000C030000}"/>
    <cellStyle name="20% - Accent1 2 10 6 4" xfId="971" xr:uid="{00000000-0005-0000-0000-00000D030000}"/>
    <cellStyle name="20% - Accent1 2 10 7" xfId="972" xr:uid="{00000000-0005-0000-0000-00000E030000}"/>
    <cellStyle name="20% - Accent1 2 10 7 2" xfId="973" xr:uid="{00000000-0005-0000-0000-00000F030000}"/>
    <cellStyle name="20% - Accent1 2 10 7 2 2" xfId="974" xr:uid="{00000000-0005-0000-0000-000010030000}"/>
    <cellStyle name="20% - Accent1 2 10 7 3" xfId="975" xr:uid="{00000000-0005-0000-0000-000011030000}"/>
    <cellStyle name="20% - Accent1 2 10 8" xfId="976" xr:uid="{00000000-0005-0000-0000-000012030000}"/>
    <cellStyle name="20% - Accent1 2 10 8 2" xfId="977" xr:uid="{00000000-0005-0000-0000-000013030000}"/>
    <cellStyle name="20% - Accent1 2 10 8 2 2" xfId="978" xr:uid="{00000000-0005-0000-0000-000014030000}"/>
    <cellStyle name="20% - Accent1 2 10 8 3" xfId="979" xr:uid="{00000000-0005-0000-0000-000015030000}"/>
    <cellStyle name="20% - Accent1 2 10 9" xfId="980" xr:uid="{00000000-0005-0000-0000-000016030000}"/>
    <cellStyle name="20% - Accent1 2 10 9 2" xfId="981" xr:uid="{00000000-0005-0000-0000-000017030000}"/>
    <cellStyle name="20% - Accent1 2 11" xfId="982" xr:uid="{00000000-0005-0000-0000-000018030000}"/>
    <cellStyle name="20% - Accent1 2 11 10" xfId="983" xr:uid="{00000000-0005-0000-0000-000019030000}"/>
    <cellStyle name="20% - Accent1 2 11 10 2" xfId="984" xr:uid="{00000000-0005-0000-0000-00001A030000}"/>
    <cellStyle name="20% - Accent1 2 11 11" xfId="985" xr:uid="{00000000-0005-0000-0000-00001B030000}"/>
    <cellStyle name="20% - Accent1 2 11 2" xfId="986" xr:uid="{00000000-0005-0000-0000-00001C030000}"/>
    <cellStyle name="20% - Accent1 2 11 2 2" xfId="987" xr:uid="{00000000-0005-0000-0000-00001D030000}"/>
    <cellStyle name="20% - Accent1 2 11 2 2 2" xfId="988" xr:uid="{00000000-0005-0000-0000-00001E030000}"/>
    <cellStyle name="20% - Accent1 2 11 2 2 2 2" xfId="989" xr:uid="{00000000-0005-0000-0000-00001F030000}"/>
    <cellStyle name="20% - Accent1 2 11 2 2 2 2 2" xfId="990" xr:uid="{00000000-0005-0000-0000-000020030000}"/>
    <cellStyle name="20% - Accent1 2 11 2 2 2 3" xfId="991" xr:uid="{00000000-0005-0000-0000-000021030000}"/>
    <cellStyle name="20% - Accent1 2 11 2 2 3" xfId="992" xr:uid="{00000000-0005-0000-0000-000022030000}"/>
    <cellStyle name="20% - Accent1 2 11 2 2 3 2" xfId="993" xr:uid="{00000000-0005-0000-0000-000023030000}"/>
    <cellStyle name="20% - Accent1 2 11 2 2 4" xfId="994" xr:uid="{00000000-0005-0000-0000-000024030000}"/>
    <cellStyle name="20% - Accent1 2 11 2 3" xfId="995" xr:uid="{00000000-0005-0000-0000-000025030000}"/>
    <cellStyle name="20% - Accent1 2 11 2 3 2" xfId="996" xr:uid="{00000000-0005-0000-0000-000026030000}"/>
    <cellStyle name="20% - Accent1 2 11 2 3 2 2" xfId="997" xr:uid="{00000000-0005-0000-0000-000027030000}"/>
    <cellStyle name="20% - Accent1 2 11 2 3 2 2 2" xfId="998" xr:uid="{00000000-0005-0000-0000-000028030000}"/>
    <cellStyle name="20% - Accent1 2 11 2 3 2 3" xfId="999" xr:uid="{00000000-0005-0000-0000-000029030000}"/>
    <cellStyle name="20% - Accent1 2 11 2 3 3" xfId="1000" xr:uid="{00000000-0005-0000-0000-00002A030000}"/>
    <cellStyle name="20% - Accent1 2 11 2 3 3 2" xfId="1001" xr:uid="{00000000-0005-0000-0000-00002B030000}"/>
    <cellStyle name="20% - Accent1 2 11 2 3 4" xfId="1002" xr:uid="{00000000-0005-0000-0000-00002C030000}"/>
    <cellStyle name="20% - Accent1 2 11 2 4" xfId="1003" xr:uid="{00000000-0005-0000-0000-00002D030000}"/>
    <cellStyle name="20% - Accent1 2 11 2 4 2" xfId="1004" xr:uid="{00000000-0005-0000-0000-00002E030000}"/>
    <cellStyle name="20% - Accent1 2 11 2 4 2 2" xfId="1005" xr:uid="{00000000-0005-0000-0000-00002F030000}"/>
    <cellStyle name="20% - Accent1 2 11 2 4 2 2 2" xfId="1006" xr:uid="{00000000-0005-0000-0000-000030030000}"/>
    <cellStyle name="20% - Accent1 2 11 2 4 2 3" xfId="1007" xr:uid="{00000000-0005-0000-0000-000031030000}"/>
    <cellStyle name="20% - Accent1 2 11 2 4 3" xfId="1008" xr:uid="{00000000-0005-0000-0000-000032030000}"/>
    <cellStyle name="20% - Accent1 2 11 2 4 3 2" xfId="1009" xr:uid="{00000000-0005-0000-0000-000033030000}"/>
    <cellStyle name="20% - Accent1 2 11 2 4 4" xfId="1010" xr:uid="{00000000-0005-0000-0000-000034030000}"/>
    <cellStyle name="20% - Accent1 2 11 2 5" xfId="1011" xr:uid="{00000000-0005-0000-0000-000035030000}"/>
    <cellStyle name="20% - Accent1 2 11 2 5 2" xfId="1012" xr:uid="{00000000-0005-0000-0000-000036030000}"/>
    <cellStyle name="20% - Accent1 2 11 2 5 2 2" xfId="1013" xr:uid="{00000000-0005-0000-0000-000037030000}"/>
    <cellStyle name="20% - Accent1 2 11 2 5 3" xfId="1014" xr:uid="{00000000-0005-0000-0000-000038030000}"/>
    <cellStyle name="20% - Accent1 2 11 2 6" xfId="1015" xr:uid="{00000000-0005-0000-0000-000039030000}"/>
    <cellStyle name="20% - Accent1 2 11 2 6 2" xfId="1016" xr:uid="{00000000-0005-0000-0000-00003A030000}"/>
    <cellStyle name="20% - Accent1 2 11 2 6 2 2" xfId="1017" xr:uid="{00000000-0005-0000-0000-00003B030000}"/>
    <cellStyle name="20% - Accent1 2 11 2 6 3" xfId="1018" xr:uid="{00000000-0005-0000-0000-00003C030000}"/>
    <cellStyle name="20% - Accent1 2 11 2 7" xfId="1019" xr:uid="{00000000-0005-0000-0000-00003D030000}"/>
    <cellStyle name="20% - Accent1 2 11 2 7 2" xfId="1020" xr:uid="{00000000-0005-0000-0000-00003E030000}"/>
    <cellStyle name="20% - Accent1 2 11 2 8" xfId="1021" xr:uid="{00000000-0005-0000-0000-00003F030000}"/>
    <cellStyle name="20% - Accent1 2 11 2 8 2" xfId="1022" xr:uid="{00000000-0005-0000-0000-000040030000}"/>
    <cellStyle name="20% - Accent1 2 11 2 9" xfId="1023" xr:uid="{00000000-0005-0000-0000-000041030000}"/>
    <cellStyle name="20% - Accent1 2 11 3" xfId="1024" xr:uid="{00000000-0005-0000-0000-000042030000}"/>
    <cellStyle name="20% - Accent1 2 11 3 2" xfId="1025" xr:uid="{00000000-0005-0000-0000-000043030000}"/>
    <cellStyle name="20% - Accent1 2 11 3 2 2" xfId="1026" xr:uid="{00000000-0005-0000-0000-000044030000}"/>
    <cellStyle name="20% - Accent1 2 11 3 2 2 2" xfId="1027" xr:uid="{00000000-0005-0000-0000-000045030000}"/>
    <cellStyle name="20% - Accent1 2 11 3 2 2 2 2" xfId="1028" xr:uid="{00000000-0005-0000-0000-000046030000}"/>
    <cellStyle name="20% - Accent1 2 11 3 2 2 3" xfId="1029" xr:uid="{00000000-0005-0000-0000-000047030000}"/>
    <cellStyle name="20% - Accent1 2 11 3 2 3" xfId="1030" xr:uid="{00000000-0005-0000-0000-000048030000}"/>
    <cellStyle name="20% - Accent1 2 11 3 2 3 2" xfId="1031" xr:uid="{00000000-0005-0000-0000-000049030000}"/>
    <cellStyle name="20% - Accent1 2 11 3 2 4" xfId="1032" xr:uid="{00000000-0005-0000-0000-00004A030000}"/>
    <cellStyle name="20% - Accent1 2 11 3 3" xfId="1033" xr:uid="{00000000-0005-0000-0000-00004B030000}"/>
    <cellStyle name="20% - Accent1 2 11 3 3 2" xfId="1034" xr:uid="{00000000-0005-0000-0000-00004C030000}"/>
    <cellStyle name="20% - Accent1 2 11 3 3 2 2" xfId="1035" xr:uid="{00000000-0005-0000-0000-00004D030000}"/>
    <cellStyle name="20% - Accent1 2 11 3 3 2 2 2" xfId="1036" xr:uid="{00000000-0005-0000-0000-00004E030000}"/>
    <cellStyle name="20% - Accent1 2 11 3 3 2 3" xfId="1037" xr:uid="{00000000-0005-0000-0000-00004F030000}"/>
    <cellStyle name="20% - Accent1 2 11 3 3 3" xfId="1038" xr:uid="{00000000-0005-0000-0000-000050030000}"/>
    <cellStyle name="20% - Accent1 2 11 3 3 3 2" xfId="1039" xr:uid="{00000000-0005-0000-0000-000051030000}"/>
    <cellStyle name="20% - Accent1 2 11 3 3 4" xfId="1040" xr:uid="{00000000-0005-0000-0000-000052030000}"/>
    <cellStyle name="20% - Accent1 2 11 3 4" xfId="1041" xr:uid="{00000000-0005-0000-0000-000053030000}"/>
    <cellStyle name="20% - Accent1 2 11 3 4 2" xfId="1042" xr:uid="{00000000-0005-0000-0000-000054030000}"/>
    <cellStyle name="20% - Accent1 2 11 3 4 2 2" xfId="1043" xr:uid="{00000000-0005-0000-0000-000055030000}"/>
    <cellStyle name="20% - Accent1 2 11 3 4 2 2 2" xfId="1044" xr:uid="{00000000-0005-0000-0000-000056030000}"/>
    <cellStyle name="20% - Accent1 2 11 3 4 2 3" xfId="1045" xr:uid="{00000000-0005-0000-0000-000057030000}"/>
    <cellStyle name="20% - Accent1 2 11 3 4 3" xfId="1046" xr:uid="{00000000-0005-0000-0000-000058030000}"/>
    <cellStyle name="20% - Accent1 2 11 3 4 3 2" xfId="1047" xr:uid="{00000000-0005-0000-0000-000059030000}"/>
    <cellStyle name="20% - Accent1 2 11 3 4 4" xfId="1048" xr:uid="{00000000-0005-0000-0000-00005A030000}"/>
    <cellStyle name="20% - Accent1 2 11 3 5" xfId="1049" xr:uid="{00000000-0005-0000-0000-00005B030000}"/>
    <cellStyle name="20% - Accent1 2 11 3 5 2" xfId="1050" xr:uid="{00000000-0005-0000-0000-00005C030000}"/>
    <cellStyle name="20% - Accent1 2 11 3 5 2 2" xfId="1051" xr:uid="{00000000-0005-0000-0000-00005D030000}"/>
    <cellStyle name="20% - Accent1 2 11 3 5 3" xfId="1052" xr:uid="{00000000-0005-0000-0000-00005E030000}"/>
    <cellStyle name="20% - Accent1 2 11 3 6" xfId="1053" xr:uid="{00000000-0005-0000-0000-00005F030000}"/>
    <cellStyle name="20% - Accent1 2 11 3 6 2" xfId="1054" xr:uid="{00000000-0005-0000-0000-000060030000}"/>
    <cellStyle name="20% - Accent1 2 11 3 6 2 2" xfId="1055" xr:uid="{00000000-0005-0000-0000-000061030000}"/>
    <cellStyle name="20% - Accent1 2 11 3 6 3" xfId="1056" xr:uid="{00000000-0005-0000-0000-000062030000}"/>
    <cellStyle name="20% - Accent1 2 11 3 7" xfId="1057" xr:uid="{00000000-0005-0000-0000-000063030000}"/>
    <cellStyle name="20% - Accent1 2 11 3 7 2" xfId="1058" xr:uid="{00000000-0005-0000-0000-000064030000}"/>
    <cellStyle name="20% - Accent1 2 11 3 8" xfId="1059" xr:uid="{00000000-0005-0000-0000-000065030000}"/>
    <cellStyle name="20% - Accent1 2 11 3 8 2" xfId="1060" xr:uid="{00000000-0005-0000-0000-000066030000}"/>
    <cellStyle name="20% - Accent1 2 11 3 9" xfId="1061" xr:uid="{00000000-0005-0000-0000-000067030000}"/>
    <cellStyle name="20% - Accent1 2 11 4" xfId="1062" xr:uid="{00000000-0005-0000-0000-000068030000}"/>
    <cellStyle name="20% - Accent1 2 11 4 2" xfId="1063" xr:uid="{00000000-0005-0000-0000-000069030000}"/>
    <cellStyle name="20% - Accent1 2 11 4 2 2" xfId="1064" xr:uid="{00000000-0005-0000-0000-00006A030000}"/>
    <cellStyle name="20% - Accent1 2 11 4 2 2 2" xfId="1065" xr:uid="{00000000-0005-0000-0000-00006B030000}"/>
    <cellStyle name="20% - Accent1 2 11 4 2 3" xfId="1066" xr:uid="{00000000-0005-0000-0000-00006C030000}"/>
    <cellStyle name="20% - Accent1 2 11 4 3" xfId="1067" xr:uid="{00000000-0005-0000-0000-00006D030000}"/>
    <cellStyle name="20% - Accent1 2 11 4 3 2" xfId="1068" xr:uid="{00000000-0005-0000-0000-00006E030000}"/>
    <cellStyle name="20% - Accent1 2 11 4 4" xfId="1069" xr:uid="{00000000-0005-0000-0000-00006F030000}"/>
    <cellStyle name="20% - Accent1 2 11 5" xfId="1070" xr:uid="{00000000-0005-0000-0000-000070030000}"/>
    <cellStyle name="20% - Accent1 2 11 5 2" xfId="1071" xr:uid="{00000000-0005-0000-0000-000071030000}"/>
    <cellStyle name="20% - Accent1 2 11 5 2 2" xfId="1072" xr:uid="{00000000-0005-0000-0000-000072030000}"/>
    <cellStyle name="20% - Accent1 2 11 5 2 2 2" xfId="1073" xr:uid="{00000000-0005-0000-0000-000073030000}"/>
    <cellStyle name="20% - Accent1 2 11 5 2 3" xfId="1074" xr:uid="{00000000-0005-0000-0000-000074030000}"/>
    <cellStyle name="20% - Accent1 2 11 5 3" xfId="1075" xr:uid="{00000000-0005-0000-0000-000075030000}"/>
    <cellStyle name="20% - Accent1 2 11 5 3 2" xfId="1076" xr:uid="{00000000-0005-0000-0000-000076030000}"/>
    <cellStyle name="20% - Accent1 2 11 5 4" xfId="1077" xr:uid="{00000000-0005-0000-0000-000077030000}"/>
    <cellStyle name="20% - Accent1 2 11 6" xfId="1078" xr:uid="{00000000-0005-0000-0000-000078030000}"/>
    <cellStyle name="20% - Accent1 2 11 6 2" xfId="1079" xr:uid="{00000000-0005-0000-0000-000079030000}"/>
    <cellStyle name="20% - Accent1 2 11 6 2 2" xfId="1080" xr:uid="{00000000-0005-0000-0000-00007A030000}"/>
    <cellStyle name="20% - Accent1 2 11 6 2 2 2" xfId="1081" xr:uid="{00000000-0005-0000-0000-00007B030000}"/>
    <cellStyle name="20% - Accent1 2 11 6 2 3" xfId="1082" xr:uid="{00000000-0005-0000-0000-00007C030000}"/>
    <cellStyle name="20% - Accent1 2 11 6 3" xfId="1083" xr:uid="{00000000-0005-0000-0000-00007D030000}"/>
    <cellStyle name="20% - Accent1 2 11 6 3 2" xfId="1084" xr:uid="{00000000-0005-0000-0000-00007E030000}"/>
    <cellStyle name="20% - Accent1 2 11 6 4" xfId="1085" xr:uid="{00000000-0005-0000-0000-00007F030000}"/>
    <cellStyle name="20% - Accent1 2 11 7" xfId="1086" xr:uid="{00000000-0005-0000-0000-000080030000}"/>
    <cellStyle name="20% - Accent1 2 11 7 2" xfId="1087" xr:uid="{00000000-0005-0000-0000-000081030000}"/>
    <cellStyle name="20% - Accent1 2 11 7 2 2" xfId="1088" xr:uid="{00000000-0005-0000-0000-000082030000}"/>
    <cellStyle name="20% - Accent1 2 11 7 3" xfId="1089" xr:uid="{00000000-0005-0000-0000-000083030000}"/>
    <cellStyle name="20% - Accent1 2 11 8" xfId="1090" xr:uid="{00000000-0005-0000-0000-000084030000}"/>
    <cellStyle name="20% - Accent1 2 11 8 2" xfId="1091" xr:uid="{00000000-0005-0000-0000-000085030000}"/>
    <cellStyle name="20% - Accent1 2 11 8 2 2" xfId="1092" xr:uid="{00000000-0005-0000-0000-000086030000}"/>
    <cellStyle name="20% - Accent1 2 11 8 3" xfId="1093" xr:uid="{00000000-0005-0000-0000-000087030000}"/>
    <cellStyle name="20% - Accent1 2 11 9" xfId="1094" xr:uid="{00000000-0005-0000-0000-000088030000}"/>
    <cellStyle name="20% - Accent1 2 11 9 2" xfId="1095" xr:uid="{00000000-0005-0000-0000-000089030000}"/>
    <cellStyle name="20% - Accent1 2 12" xfId="1096" xr:uid="{00000000-0005-0000-0000-00008A030000}"/>
    <cellStyle name="20% - Accent1 2 12 2" xfId="1097" xr:uid="{00000000-0005-0000-0000-00008B030000}"/>
    <cellStyle name="20% - Accent1 2 12 2 2" xfId="1098" xr:uid="{00000000-0005-0000-0000-00008C030000}"/>
    <cellStyle name="20% - Accent1 2 12 2 2 2" xfId="1099" xr:uid="{00000000-0005-0000-0000-00008D030000}"/>
    <cellStyle name="20% - Accent1 2 12 2 2 2 2" xfId="1100" xr:uid="{00000000-0005-0000-0000-00008E030000}"/>
    <cellStyle name="20% - Accent1 2 12 2 2 3" xfId="1101" xr:uid="{00000000-0005-0000-0000-00008F030000}"/>
    <cellStyle name="20% - Accent1 2 12 2 3" xfId="1102" xr:uid="{00000000-0005-0000-0000-000090030000}"/>
    <cellStyle name="20% - Accent1 2 12 2 3 2" xfId="1103" xr:uid="{00000000-0005-0000-0000-000091030000}"/>
    <cellStyle name="20% - Accent1 2 12 2 4" xfId="1104" xr:uid="{00000000-0005-0000-0000-000092030000}"/>
    <cellStyle name="20% - Accent1 2 12 3" xfId="1105" xr:uid="{00000000-0005-0000-0000-000093030000}"/>
    <cellStyle name="20% - Accent1 2 12 3 2" xfId="1106" xr:uid="{00000000-0005-0000-0000-000094030000}"/>
    <cellStyle name="20% - Accent1 2 12 3 2 2" xfId="1107" xr:uid="{00000000-0005-0000-0000-000095030000}"/>
    <cellStyle name="20% - Accent1 2 12 3 2 2 2" xfId="1108" xr:uid="{00000000-0005-0000-0000-000096030000}"/>
    <cellStyle name="20% - Accent1 2 12 3 2 3" xfId="1109" xr:uid="{00000000-0005-0000-0000-000097030000}"/>
    <cellStyle name="20% - Accent1 2 12 3 3" xfId="1110" xr:uid="{00000000-0005-0000-0000-000098030000}"/>
    <cellStyle name="20% - Accent1 2 12 3 3 2" xfId="1111" xr:uid="{00000000-0005-0000-0000-000099030000}"/>
    <cellStyle name="20% - Accent1 2 12 3 4" xfId="1112" xr:uid="{00000000-0005-0000-0000-00009A030000}"/>
    <cellStyle name="20% - Accent1 2 12 4" xfId="1113" xr:uid="{00000000-0005-0000-0000-00009B030000}"/>
    <cellStyle name="20% - Accent1 2 12 4 2" xfId="1114" xr:uid="{00000000-0005-0000-0000-00009C030000}"/>
    <cellStyle name="20% - Accent1 2 12 4 2 2" xfId="1115" xr:uid="{00000000-0005-0000-0000-00009D030000}"/>
    <cellStyle name="20% - Accent1 2 12 4 2 2 2" xfId="1116" xr:uid="{00000000-0005-0000-0000-00009E030000}"/>
    <cellStyle name="20% - Accent1 2 12 4 2 3" xfId="1117" xr:uid="{00000000-0005-0000-0000-00009F030000}"/>
    <cellStyle name="20% - Accent1 2 12 4 3" xfId="1118" xr:uid="{00000000-0005-0000-0000-0000A0030000}"/>
    <cellStyle name="20% - Accent1 2 12 4 3 2" xfId="1119" xr:uid="{00000000-0005-0000-0000-0000A1030000}"/>
    <cellStyle name="20% - Accent1 2 12 4 4" xfId="1120" xr:uid="{00000000-0005-0000-0000-0000A2030000}"/>
    <cellStyle name="20% - Accent1 2 12 5" xfId="1121" xr:uid="{00000000-0005-0000-0000-0000A3030000}"/>
    <cellStyle name="20% - Accent1 2 12 5 2" xfId="1122" xr:uid="{00000000-0005-0000-0000-0000A4030000}"/>
    <cellStyle name="20% - Accent1 2 12 5 2 2" xfId="1123" xr:uid="{00000000-0005-0000-0000-0000A5030000}"/>
    <cellStyle name="20% - Accent1 2 12 5 3" xfId="1124" xr:uid="{00000000-0005-0000-0000-0000A6030000}"/>
    <cellStyle name="20% - Accent1 2 12 6" xfId="1125" xr:uid="{00000000-0005-0000-0000-0000A7030000}"/>
    <cellStyle name="20% - Accent1 2 12 6 2" xfId="1126" xr:uid="{00000000-0005-0000-0000-0000A8030000}"/>
    <cellStyle name="20% - Accent1 2 12 6 2 2" xfId="1127" xr:uid="{00000000-0005-0000-0000-0000A9030000}"/>
    <cellStyle name="20% - Accent1 2 12 6 3" xfId="1128" xr:uid="{00000000-0005-0000-0000-0000AA030000}"/>
    <cellStyle name="20% - Accent1 2 12 7" xfId="1129" xr:uid="{00000000-0005-0000-0000-0000AB030000}"/>
    <cellStyle name="20% - Accent1 2 12 7 2" xfId="1130" xr:uid="{00000000-0005-0000-0000-0000AC030000}"/>
    <cellStyle name="20% - Accent1 2 12 8" xfId="1131" xr:uid="{00000000-0005-0000-0000-0000AD030000}"/>
    <cellStyle name="20% - Accent1 2 12 8 2" xfId="1132" xr:uid="{00000000-0005-0000-0000-0000AE030000}"/>
    <cellStyle name="20% - Accent1 2 12 9" xfId="1133" xr:uid="{00000000-0005-0000-0000-0000AF030000}"/>
    <cellStyle name="20% - Accent1 2 13" xfId="1134" xr:uid="{00000000-0005-0000-0000-0000B0030000}"/>
    <cellStyle name="20% - Accent1 2 13 2" xfId="1135" xr:uid="{00000000-0005-0000-0000-0000B1030000}"/>
    <cellStyle name="20% - Accent1 2 13 2 2" xfId="1136" xr:uid="{00000000-0005-0000-0000-0000B2030000}"/>
    <cellStyle name="20% - Accent1 2 13 2 2 2" xfId="1137" xr:uid="{00000000-0005-0000-0000-0000B3030000}"/>
    <cellStyle name="20% - Accent1 2 13 2 2 2 2" xfId="1138" xr:uid="{00000000-0005-0000-0000-0000B4030000}"/>
    <cellStyle name="20% - Accent1 2 13 2 2 3" xfId="1139" xr:uid="{00000000-0005-0000-0000-0000B5030000}"/>
    <cellStyle name="20% - Accent1 2 13 2 3" xfId="1140" xr:uid="{00000000-0005-0000-0000-0000B6030000}"/>
    <cellStyle name="20% - Accent1 2 13 2 3 2" xfId="1141" xr:uid="{00000000-0005-0000-0000-0000B7030000}"/>
    <cellStyle name="20% - Accent1 2 13 2 4" xfId="1142" xr:uid="{00000000-0005-0000-0000-0000B8030000}"/>
    <cellStyle name="20% - Accent1 2 13 3" xfId="1143" xr:uid="{00000000-0005-0000-0000-0000B9030000}"/>
    <cellStyle name="20% - Accent1 2 13 3 2" xfId="1144" xr:uid="{00000000-0005-0000-0000-0000BA030000}"/>
    <cellStyle name="20% - Accent1 2 13 3 2 2" xfId="1145" xr:uid="{00000000-0005-0000-0000-0000BB030000}"/>
    <cellStyle name="20% - Accent1 2 13 3 2 2 2" xfId="1146" xr:uid="{00000000-0005-0000-0000-0000BC030000}"/>
    <cellStyle name="20% - Accent1 2 13 3 2 3" xfId="1147" xr:uid="{00000000-0005-0000-0000-0000BD030000}"/>
    <cellStyle name="20% - Accent1 2 13 3 3" xfId="1148" xr:uid="{00000000-0005-0000-0000-0000BE030000}"/>
    <cellStyle name="20% - Accent1 2 13 3 3 2" xfId="1149" xr:uid="{00000000-0005-0000-0000-0000BF030000}"/>
    <cellStyle name="20% - Accent1 2 13 3 4" xfId="1150" xr:uid="{00000000-0005-0000-0000-0000C0030000}"/>
    <cellStyle name="20% - Accent1 2 13 4" xfId="1151" xr:uid="{00000000-0005-0000-0000-0000C1030000}"/>
    <cellStyle name="20% - Accent1 2 13 4 2" xfId="1152" xr:uid="{00000000-0005-0000-0000-0000C2030000}"/>
    <cellStyle name="20% - Accent1 2 13 4 2 2" xfId="1153" xr:uid="{00000000-0005-0000-0000-0000C3030000}"/>
    <cellStyle name="20% - Accent1 2 13 4 2 2 2" xfId="1154" xr:uid="{00000000-0005-0000-0000-0000C4030000}"/>
    <cellStyle name="20% - Accent1 2 13 4 2 3" xfId="1155" xr:uid="{00000000-0005-0000-0000-0000C5030000}"/>
    <cellStyle name="20% - Accent1 2 13 4 3" xfId="1156" xr:uid="{00000000-0005-0000-0000-0000C6030000}"/>
    <cellStyle name="20% - Accent1 2 13 4 3 2" xfId="1157" xr:uid="{00000000-0005-0000-0000-0000C7030000}"/>
    <cellStyle name="20% - Accent1 2 13 4 4" xfId="1158" xr:uid="{00000000-0005-0000-0000-0000C8030000}"/>
    <cellStyle name="20% - Accent1 2 13 5" xfId="1159" xr:uid="{00000000-0005-0000-0000-0000C9030000}"/>
    <cellStyle name="20% - Accent1 2 13 5 2" xfId="1160" xr:uid="{00000000-0005-0000-0000-0000CA030000}"/>
    <cellStyle name="20% - Accent1 2 13 5 2 2" xfId="1161" xr:uid="{00000000-0005-0000-0000-0000CB030000}"/>
    <cellStyle name="20% - Accent1 2 13 5 3" xfId="1162" xr:uid="{00000000-0005-0000-0000-0000CC030000}"/>
    <cellStyle name="20% - Accent1 2 13 6" xfId="1163" xr:uid="{00000000-0005-0000-0000-0000CD030000}"/>
    <cellStyle name="20% - Accent1 2 13 6 2" xfId="1164" xr:uid="{00000000-0005-0000-0000-0000CE030000}"/>
    <cellStyle name="20% - Accent1 2 13 6 2 2" xfId="1165" xr:uid="{00000000-0005-0000-0000-0000CF030000}"/>
    <cellStyle name="20% - Accent1 2 13 6 3" xfId="1166" xr:uid="{00000000-0005-0000-0000-0000D0030000}"/>
    <cellStyle name="20% - Accent1 2 13 7" xfId="1167" xr:uid="{00000000-0005-0000-0000-0000D1030000}"/>
    <cellStyle name="20% - Accent1 2 13 7 2" xfId="1168" xr:uid="{00000000-0005-0000-0000-0000D2030000}"/>
    <cellStyle name="20% - Accent1 2 13 8" xfId="1169" xr:uid="{00000000-0005-0000-0000-0000D3030000}"/>
    <cellStyle name="20% - Accent1 2 13 8 2" xfId="1170" xr:uid="{00000000-0005-0000-0000-0000D4030000}"/>
    <cellStyle name="20% - Accent1 2 13 9" xfId="1171" xr:uid="{00000000-0005-0000-0000-0000D5030000}"/>
    <cellStyle name="20% - Accent1 2 14" xfId="1172" xr:uid="{00000000-0005-0000-0000-0000D6030000}"/>
    <cellStyle name="20% - Accent1 2 14 2" xfId="1173" xr:uid="{00000000-0005-0000-0000-0000D7030000}"/>
    <cellStyle name="20% - Accent1 2 14 2 2" xfId="1174" xr:uid="{00000000-0005-0000-0000-0000D8030000}"/>
    <cellStyle name="20% - Accent1 2 14 2 2 2" xfId="1175" xr:uid="{00000000-0005-0000-0000-0000D9030000}"/>
    <cellStyle name="20% - Accent1 2 14 2 3" xfId="1176" xr:uid="{00000000-0005-0000-0000-0000DA030000}"/>
    <cellStyle name="20% - Accent1 2 14 3" xfId="1177" xr:uid="{00000000-0005-0000-0000-0000DB030000}"/>
    <cellStyle name="20% - Accent1 2 14 3 2" xfId="1178" xr:uid="{00000000-0005-0000-0000-0000DC030000}"/>
    <cellStyle name="20% - Accent1 2 14 4" xfId="1179" xr:uid="{00000000-0005-0000-0000-0000DD030000}"/>
    <cellStyle name="20% - Accent1 2 15" xfId="1180" xr:uid="{00000000-0005-0000-0000-0000DE030000}"/>
    <cellStyle name="20% - Accent1 2 15 2" xfId="1181" xr:uid="{00000000-0005-0000-0000-0000DF030000}"/>
    <cellStyle name="20% - Accent1 2 15 2 2" xfId="1182" xr:uid="{00000000-0005-0000-0000-0000E0030000}"/>
    <cellStyle name="20% - Accent1 2 15 2 2 2" xfId="1183" xr:uid="{00000000-0005-0000-0000-0000E1030000}"/>
    <cellStyle name="20% - Accent1 2 15 2 3" xfId="1184" xr:uid="{00000000-0005-0000-0000-0000E2030000}"/>
    <cellStyle name="20% - Accent1 2 15 3" xfId="1185" xr:uid="{00000000-0005-0000-0000-0000E3030000}"/>
    <cellStyle name="20% - Accent1 2 15 3 2" xfId="1186" xr:uid="{00000000-0005-0000-0000-0000E4030000}"/>
    <cellStyle name="20% - Accent1 2 15 4" xfId="1187" xr:uid="{00000000-0005-0000-0000-0000E5030000}"/>
    <cellStyle name="20% - Accent1 2 16" xfId="1188" xr:uid="{00000000-0005-0000-0000-0000E6030000}"/>
    <cellStyle name="20% - Accent1 2 16 2" xfId="1189" xr:uid="{00000000-0005-0000-0000-0000E7030000}"/>
    <cellStyle name="20% - Accent1 2 16 2 2" xfId="1190" xr:uid="{00000000-0005-0000-0000-0000E8030000}"/>
    <cellStyle name="20% - Accent1 2 16 2 2 2" xfId="1191" xr:uid="{00000000-0005-0000-0000-0000E9030000}"/>
    <cellStyle name="20% - Accent1 2 16 2 3" xfId="1192" xr:uid="{00000000-0005-0000-0000-0000EA030000}"/>
    <cellStyle name="20% - Accent1 2 16 3" xfId="1193" xr:uid="{00000000-0005-0000-0000-0000EB030000}"/>
    <cellStyle name="20% - Accent1 2 16 3 2" xfId="1194" xr:uid="{00000000-0005-0000-0000-0000EC030000}"/>
    <cellStyle name="20% - Accent1 2 16 4" xfId="1195" xr:uid="{00000000-0005-0000-0000-0000ED030000}"/>
    <cellStyle name="20% - Accent1 2 17" xfId="1196" xr:uid="{00000000-0005-0000-0000-0000EE030000}"/>
    <cellStyle name="20% - Accent1 2 17 2" xfId="1197" xr:uid="{00000000-0005-0000-0000-0000EF030000}"/>
    <cellStyle name="20% - Accent1 2 17 2 2" xfId="1198" xr:uid="{00000000-0005-0000-0000-0000F0030000}"/>
    <cellStyle name="20% - Accent1 2 17 3" xfId="1199" xr:uid="{00000000-0005-0000-0000-0000F1030000}"/>
    <cellStyle name="20% - Accent1 2 18" xfId="112" xr:uid="{00000000-0005-0000-0000-0000F2030000}"/>
    <cellStyle name="20% - Accent1 2 18 2" xfId="113" xr:uid="{00000000-0005-0000-0000-0000F3030000}"/>
    <cellStyle name="20% - Accent1 2 18 2 2" xfId="1200" xr:uid="{00000000-0005-0000-0000-0000F4030000}"/>
    <cellStyle name="20% - Accent1 2 18 3" xfId="114" xr:uid="{00000000-0005-0000-0000-0000F5030000}"/>
    <cellStyle name="20% - Accent1 2 18 4" xfId="1201" xr:uid="{00000000-0005-0000-0000-0000F6030000}"/>
    <cellStyle name="20% - Accent1 2 19" xfId="1202" xr:uid="{00000000-0005-0000-0000-0000F7030000}"/>
    <cellStyle name="20% - Accent1 2 19 2" xfId="1203" xr:uid="{00000000-0005-0000-0000-0000F8030000}"/>
    <cellStyle name="20% - Accent1 2 2" xfId="1204" xr:uid="{00000000-0005-0000-0000-0000F9030000}"/>
    <cellStyle name="20% - Accent1 2 2 10" xfId="1205" xr:uid="{00000000-0005-0000-0000-0000FA030000}"/>
    <cellStyle name="20% - Accent1 2 2 10 10" xfId="1206" xr:uid="{00000000-0005-0000-0000-0000FB030000}"/>
    <cellStyle name="20% - Accent1 2 2 10 10 2" xfId="1207" xr:uid="{00000000-0005-0000-0000-0000FC030000}"/>
    <cellStyle name="20% - Accent1 2 2 10 11" xfId="1208" xr:uid="{00000000-0005-0000-0000-0000FD030000}"/>
    <cellStyle name="20% - Accent1 2 2 10 2" xfId="1209" xr:uid="{00000000-0005-0000-0000-0000FE030000}"/>
    <cellStyle name="20% - Accent1 2 2 10 2 2" xfId="1210" xr:uid="{00000000-0005-0000-0000-0000FF030000}"/>
    <cellStyle name="20% - Accent1 2 2 10 2 2 2" xfId="1211" xr:uid="{00000000-0005-0000-0000-000000040000}"/>
    <cellStyle name="20% - Accent1 2 2 10 2 2 2 2" xfId="1212" xr:uid="{00000000-0005-0000-0000-000001040000}"/>
    <cellStyle name="20% - Accent1 2 2 10 2 2 2 2 2" xfId="1213" xr:uid="{00000000-0005-0000-0000-000002040000}"/>
    <cellStyle name="20% - Accent1 2 2 10 2 2 2 3" xfId="1214" xr:uid="{00000000-0005-0000-0000-000003040000}"/>
    <cellStyle name="20% - Accent1 2 2 10 2 2 3" xfId="1215" xr:uid="{00000000-0005-0000-0000-000004040000}"/>
    <cellStyle name="20% - Accent1 2 2 10 2 2 3 2" xfId="1216" xr:uid="{00000000-0005-0000-0000-000005040000}"/>
    <cellStyle name="20% - Accent1 2 2 10 2 2 4" xfId="1217" xr:uid="{00000000-0005-0000-0000-000006040000}"/>
    <cellStyle name="20% - Accent1 2 2 10 2 3" xfId="1218" xr:uid="{00000000-0005-0000-0000-000007040000}"/>
    <cellStyle name="20% - Accent1 2 2 10 2 3 2" xfId="1219" xr:uid="{00000000-0005-0000-0000-000008040000}"/>
    <cellStyle name="20% - Accent1 2 2 10 2 3 2 2" xfId="1220" xr:uid="{00000000-0005-0000-0000-000009040000}"/>
    <cellStyle name="20% - Accent1 2 2 10 2 3 2 2 2" xfId="1221" xr:uid="{00000000-0005-0000-0000-00000A040000}"/>
    <cellStyle name="20% - Accent1 2 2 10 2 3 2 3" xfId="1222" xr:uid="{00000000-0005-0000-0000-00000B040000}"/>
    <cellStyle name="20% - Accent1 2 2 10 2 3 3" xfId="1223" xr:uid="{00000000-0005-0000-0000-00000C040000}"/>
    <cellStyle name="20% - Accent1 2 2 10 2 3 3 2" xfId="1224" xr:uid="{00000000-0005-0000-0000-00000D040000}"/>
    <cellStyle name="20% - Accent1 2 2 10 2 3 4" xfId="1225" xr:uid="{00000000-0005-0000-0000-00000E040000}"/>
    <cellStyle name="20% - Accent1 2 2 10 2 4" xfId="1226" xr:uid="{00000000-0005-0000-0000-00000F040000}"/>
    <cellStyle name="20% - Accent1 2 2 10 2 4 2" xfId="1227" xr:uid="{00000000-0005-0000-0000-000010040000}"/>
    <cellStyle name="20% - Accent1 2 2 10 2 4 2 2" xfId="1228" xr:uid="{00000000-0005-0000-0000-000011040000}"/>
    <cellStyle name="20% - Accent1 2 2 10 2 4 2 2 2" xfId="1229" xr:uid="{00000000-0005-0000-0000-000012040000}"/>
    <cellStyle name="20% - Accent1 2 2 10 2 4 2 3" xfId="1230" xr:uid="{00000000-0005-0000-0000-000013040000}"/>
    <cellStyle name="20% - Accent1 2 2 10 2 4 3" xfId="1231" xr:uid="{00000000-0005-0000-0000-000014040000}"/>
    <cellStyle name="20% - Accent1 2 2 10 2 4 3 2" xfId="1232" xr:uid="{00000000-0005-0000-0000-000015040000}"/>
    <cellStyle name="20% - Accent1 2 2 10 2 4 4" xfId="1233" xr:uid="{00000000-0005-0000-0000-000016040000}"/>
    <cellStyle name="20% - Accent1 2 2 10 2 5" xfId="1234" xr:uid="{00000000-0005-0000-0000-000017040000}"/>
    <cellStyle name="20% - Accent1 2 2 10 2 5 2" xfId="1235" xr:uid="{00000000-0005-0000-0000-000018040000}"/>
    <cellStyle name="20% - Accent1 2 2 10 2 5 2 2" xfId="1236" xr:uid="{00000000-0005-0000-0000-000019040000}"/>
    <cellStyle name="20% - Accent1 2 2 10 2 5 3" xfId="1237" xr:uid="{00000000-0005-0000-0000-00001A040000}"/>
    <cellStyle name="20% - Accent1 2 2 10 2 6" xfId="1238" xr:uid="{00000000-0005-0000-0000-00001B040000}"/>
    <cellStyle name="20% - Accent1 2 2 10 2 6 2" xfId="1239" xr:uid="{00000000-0005-0000-0000-00001C040000}"/>
    <cellStyle name="20% - Accent1 2 2 10 2 6 2 2" xfId="1240" xr:uid="{00000000-0005-0000-0000-00001D040000}"/>
    <cellStyle name="20% - Accent1 2 2 10 2 6 3" xfId="1241" xr:uid="{00000000-0005-0000-0000-00001E040000}"/>
    <cellStyle name="20% - Accent1 2 2 10 2 7" xfId="1242" xr:uid="{00000000-0005-0000-0000-00001F040000}"/>
    <cellStyle name="20% - Accent1 2 2 10 2 7 2" xfId="1243" xr:uid="{00000000-0005-0000-0000-000020040000}"/>
    <cellStyle name="20% - Accent1 2 2 10 2 8" xfId="1244" xr:uid="{00000000-0005-0000-0000-000021040000}"/>
    <cellStyle name="20% - Accent1 2 2 10 2 8 2" xfId="1245" xr:uid="{00000000-0005-0000-0000-000022040000}"/>
    <cellStyle name="20% - Accent1 2 2 10 2 9" xfId="1246" xr:uid="{00000000-0005-0000-0000-000023040000}"/>
    <cellStyle name="20% - Accent1 2 2 10 3" xfId="1247" xr:uid="{00000000-0005-0000-0000-000024040000}"/>
    <cellStyle name="20% - Accent1 2 2 10 3 2" xfId="1248" xr:uid="{00000000-0005-0000-0000-000025040000}"/>
    <cellStyle name="20% - Accent1 2 2 10 3 2 2" xfId="1249" xr:uid="{00000000-0005-0000-0000-000026040000}"/>
    <cellStyle name="20% - Accent1 2 2 10 3 2 2 2" xfId="1250" xr:uid="{00000000-0005-0000-0000-000027040000}"/>
    <cellStyle name="20% - Accent1 2 2 10 3 2 2 2 2" xfId="1251" xr:uid="{00000000-0005-0000-0000-000028040000}"/>
    <cellStyle name="20% - Accent1 2 2 10 3 2 2 3" xfId="1252" xr:uid="{00000000-0005-0000-0000-000029040000}"/>
    <cellStyle name="20% - Accent1 2 2 10 3 2 3" xfId="1253" xr:uid="{00000000-0005-0000-0000-00002A040000}"/>
    <cellStyle name="20% - Accent1 2 2 10 3 2 3 2" xfId="1254" xr:uid="{00000000-0005-0000-0000-00002B040000}"/>
    <cellStyle name="20% - Accent1 2 2 10 3 2 4" xfId="1255" xr:uid="{00000000-0005-0000-0000-00002C040000}"/>
    <cellStyle name="20% - Accent1 2 2 10 3 3" xfId="1256" xr:uid="{00000000-0005-0000-0000-00002D040000}"/>
    <cellStyle name="20% - Accent1 2 2 10 3 3 2" xfId="1257" xr:uid="{00000000-0005-0000-0000-00002E040000}"/>
    <cellStyle name="20% - Accent1 2 2 10 3 3 2 2" xfId="1258" xr:uid="{00000000-0005-0000-0000-00002F040000}"/>
    <cellStyle name="20% - Accent1 2 2 10 3 3 2 2 2" xfId="1259" xr:uid="{00000000-0005-0000-0000-000030040000}"/>
    <cellStyle name="20% - Accent1 2 2 10 3 3 2 3" xfId="1260" xr:uid="{00000000-0005-0000-0000-000031040000}"/>
    <cellStyle name="20% - Accent1 2 2 10 3 3 3" xfId="1261" xr:uid="{00000000-0005-0000-0000-000032040000}"/>
    <cellStyle name="20% - Accent1 2 2 10 3 3 3 2" xfId="1262" xr:uid="{00000000-0005-0000-0000-000033040000}"/>
    <cellStyle name="20% - Accent1 2 2 10 3 3 4" xfId="1263" xr:uid="{00000000-0005-0000-0000-000034040000}"/>
    <cellStyle name="20% - Accent1 2 2 10 3 4" xfId="1264" xr:uid="{00000000-0005-0000-0000-000035040000}"/>
    <cellStyle name="20% - Accent1 2 2 10 3 4 2" xfId="1265" xr:uid="{00000000-0005-0000-0000-000036040000}"/>
    <cellStyle name="20% - Accent1 2 2 10 3 4 2 2" xfId="1266" xr:uid="{00000000-0005-0000-0000-000037040000}"/>
    <cellStyle name="20% - Accent1 2 2 10 3 4 2 2 2" xfId="1267" xr:uid="{00000000-0005-0000-0000-000038040000}"/>
    <cellStyle name="20% - Accent1 2 2 10 3 4 2 3" xfId="1268" xr:uid="{00000000-0005-0000-0000-000039040000}"/>
    <cellStyle name="20% - Accent1 2 2 10 3 4 3" xfId="1269" xr:uid="{00000000-0005-0000-0000-00003A040000}"/>
    <cellStyle name="20% - Accent1 2 2 10 3 4 3 2" xfId="1270" xr:uid="{00000000-0005-0000-0000-00003B040000}"/>
    <cellStyle name="20% - Accent1 2 2 10 3 4 4" xfId="1271" xr:uid="{00000000-0005-0000-0000-00003C040000}"/>
    <cellStyle name="20% - Accent1 2 2 10 3 5" xfId="1272" xr:uid="{00000000-0005-0000-0000-00003D040000}"/>
    <cellStyle name="20% - Accent1 2 2 10 3 5 2" xfId="1273" xr:uid="{00000000-0005-0000-0000-00003E040000}"/>
    <cellStyle name="20% - Accent1 2 2 10 3 5 2 2" xfId="1274" xr:uid="{00000000-0005-0000-0000-00003F040000}"/>
    <cellStyle name="20% - Accent1 2 2 10 3 5 3" xfId="1275" xr:uid="{00000000-0005-0000-0000-000040040000}"/>
    <cellStyle name="20% - Accent1 2 2 10 3 6" xfId="1276" xr:uid="{00000000-0005-0000-0000-000041040000}"/>
    <cellStyle name="20% - Accent1 2 2 10 3 6 2" xfId="1277" xr:uid="{00000000-0005-0000-0000-000042040000}"/>
    <cellStyle name="20% - Accent1 2 2 10 3 6 2 2" xfId="1278" xr:uid="{00000000-0005-0000-0000-000043040000}"/>
    <cellStyle name="20% - Accent1 2 2 10 3 6 3" xfId="1279" xr:uid="{00000000-0005-0000-0000-000044040000}"/>
    <cellStyle name="20% - Accent1 2 2 10 3 7" xfId="1280" xr:uid="{00000000-0005-0000-0000-000045040000}"/>
    <cellStyle name="20% - Accent1 2 2 10 3 7 2" xfId="1281" xr:uid="{00000000-0005-0000-0000-000046040000}"/>
    <cellStyle name="20% - Accent1 2 2 10 3 8" xfId="1282" xr:uid="{00000000-0005-0000-0000-000047040000}"/>
    <cellStyle name="20% - Accent1 2 2 10 3 8 2" xfId="1283" xr:uid="{00000000-0005-0000-0000-000048040000}"/>
    <cellStyle name="20% - Accent1 2 2 10 3 9" xfId="1284" xr:uid="{00000000-0005-0000-0000-000049040000}"/>
    <cellStyle name="20% - Accent1 2 2 10 4" xfId="1285" xr:uid="{00000000-0005-0000-0000-00004A040000}"/>
    <cellStyle name="20% - Accent1 2 2 10 4 2" xfId="1286" xr:uid="{00000000-0005-0000-0000-00004B040000}"/>
    <cellStyle name="20% - Accent1 2 2 10 4 2 2" xfId="1287" xr:uid="{00000000-0005-0000-0000-00004C040000}"/>
    <cellStyle name="20% - Accent1 2 2 10 4 2 2 2" xfId="1288" xr:uid="{00000000-0005-0000-0000-00004D040000}"/>
    <cellStyle name="20% - Accent1 2 2 10 4 2 3" xfId="1289" xr:uid="{00000000-0005-0000-0000-00004E040000}"/>
    <cellStyle name="20% - Accent1 2 2 10 4 3" xfId="1290" xr:uid="{00000000-0005-0000-0000-00004F040000}"/>
    <cellStyle name="20% - Accent1 2 2 10 4 3 2" xfId="1291" xr:uid="{00000000-0005-0000-0000-000050040000}"/>
    <cellStyle name="20% - Accent1 2 2 10 4 4" xfId="1292" xr:uid="{00000000-0005-0000-0000-000051040000}"/>
    <cellStyle name="20% - Accent1 2 2 10 5" xfId="1293" xr:uid="{00000000-0005-0000-0000-000052040000}"/>
    <cellStyle name="20% - Accent1 2 2 10 5 2" xfId="1294" xr:uid="{00000000-0005-0000-0000-000053040000}"/>
    <cellStyle name="20% - Accent1 2 2 10 5 2 2" xfId="1295" xr:uid="{00000000-0005-0000-0000-000054040000}"/>
    <cellStyle name="20% - Accent1 2 2 10 5 2 2 2" xfId="1296" xr:uid="{00000000-0005-0000-0000-000055040000}"/>
    <cellStyle name="20% - Accent1 2 2 10 5 2 3" xfId="1297" xr:uid="{00000000-0005-0000-0000-000056040000}"/>
    <cellStyle name="20% - Accent1 2 2 10 5 3" xfId="1298" xr:uid="{00000000-0005-0000-0000-000057040000}"/>
    <cellStyle name="20% - Accent1 2 2 10 5 3 2" xfId="1299" xr:uid="{00000000-0005-0000-0000-000058040000}"/>
    <cellStyle name="20% - Accent1 2 2 10 5 4" xfId="1300" xr:uid="{00000000-0005-0000-0000-000059040000}"/>
    <cellStyle name="20% - Accent1 2 2 10 6" xfId="1301" xr:uid="{00000000-0005-0000-0000-00005A040000}"/>
    <cellStyle name="20% - Accent1 2 2 10 6 2" xfId="1302" xr:uid="{00000000-0005-0000-0000-00005B040000}"/>
    <cellStyle name="20% - Accent1 2 2 10 6 2 2" xfId="1303" xr:uid="{00000000-0005-0000-0000-00005C040000}"/>
    <cellStyle name="20% - Accent1 2 2 10 6 2 2 2" xfId="1304" xr:uid="{00000000-0005-0000-0000-00005D040000}"/>
    <cellStyle name="20% - Accent1 2 2 10 6 2 3" xfId="1305" xr:uid="{00000000-0005-0000-0000-00005E040000}"/>
    <cellStyle name="20% - Accent1 2 2 10 6 3" xfId="1306" xr:uid="{00000000-0005-0000-0000-00005F040000}"/>
    <cellStyle name="20% - Accent1 2 2 10 6 3 2" xfId="1307" xr:uid="{00000000-0005-0000-0000-000060040000}"/>
    <cellStyle name="20% - Accent1 2 2 10 6 4" xfId="1308" xr:uid="{00000000-0005-0000-0000-000061040000}"/>
    <cellStyle name="20% - Accent1 2 2 10 7" xfId="1309" xr:uid="{00000000-0005-0000-0000-000062040000}"/>
    <cellStyle name="20% - Accent1 2 2 10 7 2" xfId="1310" xr:uid="{00000000-0005-0000-0000-000063040000}"/>
    <cellStyle name="20% - Accent1 2 2 10 7 2 2" xfId="1311" xr:uid="{00000000-0005-0000-0000-000064040000}"/>
    <cellStyle name="20% - Accent1 2 2 10 7 3" xfId="1312" xr:uid="{00000000-0005-0000-0000-000065040000}"/>
    <cellStyle name="20% - Accent1 2 2 10 8" xfId="1313" xr:uid="{00000000-0005-0000-0000-000066040000}"/>
    <cellStyle name="20% - Accent1 2 2 10 8 2" xfId="1314" xr:uid="{00000000-0005-0000-0000-000067040000}"/>
    <cellStyle name="20% - Accent1 2 2 10 8 2 2" xfId="1315" xr:uid="{00000000-0005-0000-0000-000068040000}"/>
    <cellStyle name="20% - Accent1 2 2 10 8 3" xfId="1316" xr:uid="{00000000-0005-0000-0000-000069040000}"/>
    <cellStyle name="20% - Accent1 2 2 10 9" xfId="1317" xr:uid="{00000000-0005-0000-0000-00006A040000}"/>
    <cellStyle name="20% - Accent1 2 2 10 9 2" xfId="1318" xr:uid="{00000000-0005-0000-0000-00006B040000}"/>
    <cellStyle name="20% - Accent1 2 2 11" xfId="1319" xr:uid="{00000000-0005-0000-0000-00006C040000}"/>
    <cellStyle name="20% - Accent1 2 2 11 2" xfId="1320" xr:uid="{00000000-0005-0000-0000-00006D040000}"/>
    <cellStyle name="20% - Accent1 2 2 11 2 2" xfId="1321" xr:uid="{00000000-0005-0000-0000-00006E040000}"/>
    <cellStyle name="20% - Accent1 2 2 11 2 2 2" xfId="1322" xr:uid="{00000000-0005-0000-0000-00006F040000}"/>
    <cellStyle name="20% - Accent1 2 2 11 2 2 2 2" xfId="1323" xr:uid="{00000000-0005-0000-0000-000070040000}"/>
    <cellStyle name="20% - Accent1 2 2 11 2 2 3" xfId="1324" xr:uid="{00000000-0005-0000-0000-000071040000}"/>
    <cellStyle name="20% - Accent1 2 2 11 2 3" xfId="1325" xr:uid="{00000000-0005-0000-0000-000072040000}"/>
    <cellStyle name="20% - Accent1 2 2 11 2 3 2" xfId="1326" xr:uid="{00000000-0005-0000-0000-000073040000}"/>
    <cellStyle name="20% - Accent1 2 2 11 2 4" xfId="1327" xr:uid="{00000000-0005-0000-0000-000074040000}"/>
    <cellStyle name="20% - Accent1 2 2 11 3" xfId="1328" xr:uid="{00000000-0005-0000-0000-000075040000}"/>
    <cellStyle name="20% - Accent1 2 2 11 3 2" xfId="1329" xr:uid="{00000000-0005-0000-0000-000076040000}"/>
    <cellStyle name="20% - Accent1 2 2 11 3 2 2" xfId="1330" xr:uid="{00000000-0005-0000-0000-000077040000}"/>
    <cellStyle name="20% - Accent1 2 2 11 3 2 2 2" xfId="1331" xr:uid="{00000000-0005-0000-0000-000078040000}"/>
    <cellStyle name="20% - Accent1 2 2 11 3 2 3" xfId="1332" xr:uid="{00000000-0005-0000-0000-000079040000}"/>
    <cellStyle name="20% - Accent1 2 2 11 3 3" xfId="1333" xr:uid="{00000000-0005-0000-0000-00007A040000}"/>
    <cellStyle name="20% - Accent1 2 2 11 3 3 2" xfId="1334" xr:uid="{00000000-0005-0000-0000-00007B040000}"/>
    <cellStyle name="20% - Accent1 2 2 11 3 4" xfId="1335" xr:uid="{00000000-0005-0000-0000-00007C040000}"/>
    <cellStyle name="20% - Accent1 2 2 11 4" xfId="1336" xr:uid="{00000000-0005-0000-0000-00007D040000}"/>
    <cellStyle name="20% - Accent1 2 2 11 4 2" xfId="1337" xr:uid="{00000000-0005-0000-0000-00007E040000}"/>
    <cellStyle name="20% - Accent1 2 2 11 4 2 2" xfId="1338" xr:uid="{00000000-0005-0000-0000-00007F040000}"/>
    <cellStyle name="20% - Accent1 2 2 11 4 2 2 2" xfId="1339" xr:uid="{00000000-0005-0000-0000-000080040000}"/>
    <cellStyle name="20% - Accent1 2 2 11 4 2 3" xfId="1340" xr:uid="{00000000-0005-0000-0000-000081040000}"/>
    <cellStyle name="20% - Accent1 2 2 11 4 3" xfId="1341" xr:uid="{00000000-0005-0000-0000-000082040000}"/>
    <cellStyle name="20% - Accent1 2 2 11 4 3 2" xfId="1342" xr:uid="{00000000-0005-0000-0000-000083040000}"/>
    <cellStyle name="20% - Accent1 2 2 11 4 4" xfId="1343" xr:uid="{00000000-0005-0000-0000-000084040000}"/>
    <cellStyle name="20% - Accent1 2 2 11 5" xfId="1344" xr:uid="{00000000-0005-0000-0000-000085040000}"/>
    <cellStyle name="20% - Accent1 2 2 11 5 2" xfId="1345" xr:uid="{00000000-0005-0000-0000-000086040000}"/>
    <cellStyle name="20% - Accent1 2 2 11 5 2 2" xfId="1346" xr:uid="{00000000-0005-0000-0000-000087040000}"/>
    <cellStyle name="20% - Accent1 2 2 11 5 3" xfId="1347" xr:uid="{00000000-0005-0000-0000-000088040000}"/>
    <cellStyle name="20% - Accent1 2 2 11 6" xfId="1348" xr:uid="{00000000-0005-0000-0000-000089040000}"/>
    <cellStyle name="20% - Accent1 2 2 11 6 2" xfId="1349" xr:uid="{00000000-0005-0000-0000-00008A040000}"/>
    <cellStyle name="20% - Accent1 2 2 11 6 2 2" xfId="1350" xr:uid="{00000000-0005-0000-0000-00008B040000}"/>
    <cellStyle name="20% - Accent1 2 2 11 6 3" xfId="1351" xr:uid="{00000000-0005-0000-0000-00008C040000}"/>
    <cellStyle name="20% - Accent1 2 2 11 7" xfId="1352" xr:uid="{00000000-0005-0000-0000-00008D040000}"/>
    <cellStyle name="20% - Accent1 2 2 11 7 2" xfId="1353" xr:uid="{00000000-0005-0000-0000-00008E040000}"/>
    <cellStyle name="20% - Accent1 2 2 11 8" xfId="1354" xr:uid="{00000000-0005-0000-0000-00008F040000}"/>
    <cellStyle name="20% - Accent1 2 2 11 8 2" xfId="1355" xr:uid="{00000000-0005-0000-0000-000090040000}"/>
    <cellStyle name="20% - Accent1 2 2 11 9" xfId="1356" xr:uid="{00000000-0005-0000-0000-000091040000}"/>
    <cellStyle name="20% - Accent1 2 2 12" xfId="1357" xr:uid="{00000000-0005-0000-0000-000092040000}"/>
    <cellStyle name="20% - Accent1 2 2 12 2" xfId="1358" xr:uid="{00000000-0005-0000-0000-000093040000}"/>
    <cellStyle name="20% - Accent1 2 2 12 2 2" xfId="1359" xr:uid="{00000000-0005-0000-0000-000094040000}"/>
    <cellStyle name="20% - Accent1 2 2 12 2 2 2" xfId="1360" xr:uid="{00000000-0005-0000-0000-000095040000}"/>
    <cellStyle name="20% - Accent1 2 2 12 2 2 2 2" xfId="1361" xr:uid="{00000000-0005-0000-0000-000096040000}"/>
    <cellStyle name="20% - Accent1 2 2 12 2 2 3" xfId="1362" xr:uid="{00000000-0005-0000-0000-000097040000}"/>
    <cellStyle name="20% - Accent1 2 2 12 2 3" xfId="1363" xr:uid="{00000000-0005-0000-0000-000098040000}"/>
    <cellStyle name="20% - Accent1 2 2 12 2 3 2" xfId="1364" xr:uid="{00000000-0005-0000-0000-000099040000}"/>
    <cellStyle name="20% - Accent1 2 2 12 2 4" xfId="1365" xr:uid="{00000000-0005-0000-0000-00009A040000}"/>
    <cellStyle name="20% - Accent1 2 2 12 3" xfId="1366" xr:uid="{00000000-0005-0000-0000-00009B040000}"/>
    <cellStyle name="20% - Accent1 2 2 12 3 2" xfId="1367" xr:uid="{00000000-0005-0000-0000-00009C040000}"/>
    <cellStyle name="20% - Accent1 2 2 12 3 2 2" xfId="1368" xr:uid="{00000000-0005-0000-0000-00009D040000}"/>
    <cellStyle name="20% - Accent1 2 2 12 3 2 2 2" xfId="1369" xr:uid="{00000000-0005-0000-0000-00009E040000}"/>
    <cellStyle name="20% - Accent1 2 2 12 3 2 3" xfId="1370" xr:uid="{00000000-0005-0000-0000-00009F040000}"/>
    <cellStyle name="20% - Accent1 2 2 12 3 3" xfId="1371" xr:uid="{00000000-0005-0000-0000-0000A0040000}"/>
    <cellStyle name="20% - Accent1 2 2 12 3 3 2" xfId="1372" xr:uid="{00000000-0005-0000-0000-0000A1040000}"/>
    <cellStyle name="20% - Accent1 2 2 12 3 4" xfId="1373" xr:uid="{00000000-0005-0000-0000-0000A2040000}"/>
    <cellStyle name="20% - Accent1 2 2 12 4" xfId="1374" xr:uid="{00000000-0005-0000-0000-0000A3040000}"/>
    <cellStyle name="20% - Accent1 2 2 12 4 2" xfId="1375" xr:uid="{00000000-0005-0000-0000-0000A4040000}"/>
    <cellStyle name="20% - Accent1 2 2 12 4 2 2" xfId="1376" xr:uid="{00000000-0005-0000-0000-0000A5040000}"/>
    <cellStyle name="20% - Accent1 2 2 12 4 2 2 2" xfId="1377" xr:uid="{00000000-0005-0000-0000-0000A6040000}"/>
    <cellStyle name="20% - Accent1 2 2 12 4 2 3" xfId="1378" xr:uid="{00000000-0005-0000-0000-0000A7040000}"/>
    <cellStyle name="20% - Accent1 2 2 12 4 3" xfId="1379" xr:uid="{00000000-0005-0000-0000-0000A8040000}"/>
    <cellStyle name="20% - Accent1 2 2 12 4 3 2" xfId="1380" xr:uid="{00000000-0005-0000-0000-0000A9040000}"/>
    <cellStyle name="20% - Accent1 2 2 12 4 4" xfId="1381" xr:uid="{00000000-0005-0000-0000-0000AA040000}"/>
    <cellStyle name="20% - Accent1 2 2 12 5" xfId="1382" xr:uid="{00000000-0005-0000-0000-0000AB040000}"/>
    <cellStyle name="20% - Accent1 2 2 12 5 2" xfId="1383" xr:uid="{00000000-0005-0000-0000-0000AC040000}"/>
    <cellStyle name="20% - Accent1 2 2 12 5 2 2" xfId="1384" xr:uid="{00000000-0005-0000-0000-0000AD040000}"/>
    <cellStyle name="20% - Accent1 2 2 12 5 3" xfId="1385" xr:uid="{00000000-0005-0000-0000-0000AE040000}"/>
    <cellStyle name="20% - Accent1 2 2 12 6" xfId="1386" xr:uid="{00000000-0005-0000-0000-0000AF040000}"/>
    <cellStyle name="20% - Accent1 2 2 12 6 2" xfId="1387" xr:uid="{00000000-0005-0000-0000-0000B0040000}"/>
    <cellStyle name="20% - Accent1 2 2 12 6 2 2" xfId="1388" xr:uid="{00000000-0005-0000-0000-0000B1040000}"/>
    <cellStyle name="20% - Accent1 2 2 12 6 3" xfId="1389" xr:uid="{00000000-0005-0000-0000-0000B2040000}"/>
    <cellStyle name="20% - Accent1 2 2 12 7" xfId="1390" xr:uid="{00000000-0005-0000-0000-0000B3040000}"/>
    <cellStyle name="20% - Accent1 2 2 12 7 2" xfId="1391" xr:uid="{00000000-0005-0000-0000-0000B4040000}"/>
    <cellStyle name="20% - Accent1 2 2 12 8" xfId="1392" xr:uid="{00000000-0005-0000-0000-0000B5040000}"/>
    <cellStyle name="20% - Accent1 2 2 12 8 2" xfId="1393" xr:uid="{00000000-0005-0000-0000-0000B6040000}"/>
    <cellStyle name="20% - Accent1 2 2 12 9" xfId="1394" xr:uid="{00000000-0005-0000-0000-0000B7040000}"/>
    <cellStyle name="20% - Accent1 2 2 13" xfId="1395" xr:uid="{00000000-0005-0000-0000-0000B8040000}"/>
    <cellStyle name="20% - Accent1 2 2 13 2" xfId="1396" xr:uid="{00000000-0005-0000-0000-0000B9040000}"/>
    <cellStyle name="20% - Accent1 2 2 13 2 2" xfId="1397" xr:uid="{00000000-0005-0000-0000-0000BA040000}"/>
    <cellStyle name="20% - Accent1 2 2 13 2 2 2" xfId="1398" xr:uid="{00000000-0005-0000-0000-0000BB040000}"/>
    <cellStyle name="20% - Accent1 2 2 13 2 3" xfId="1399" xr:uid="{00000000-0005-0000-0000-0000BC040000}"/>
    <cellStyle name="20% - Accent1 2 2 13 3" xfId="1400" xr:uid="{00000000-0005-0000-0000-0000BD040000}"/>
    <cellStyle name="20% - Accent1 2 2 13 3 2" xfId="1401" xr:uid="{00000000-0005-0000-0000-0000BE040000}"/>
    <cellStyle name="20% - Accent1 2 2 13 4" xfId="1402" xr:uid="{00000000-0005-0000-0000-0000BF040000}"/>
    <cellStyle name="20% - Accent1 2 2 14" xfId="1403" xr:uid="{00000000-0005-0000-0000-0000C0040000}"/>
    <cellStyle name="20% - Accent1 2 2 14 2" xfId="1404" xr:uid="{00000000-0005-0000-0000-0000C1040000}"/>
    <cellStyle name="20% - Accent1 2 2 14 2 2" xfId="1405" xr:uid="{00000000-0005-0000-0000-0000C2040000}"/>
    <cellStyle name="20% - Accent1 2 2 14 2 2 2" xfId="1406" xr:uid="{00000000-0005-0000-0000-0000C3040000}"/>
    <cellStyle name="20% - Accent1 2 2 14 2 3" xfId="1407" xr:uid="{00000000-0005-0000-0000-0000C4040000}"/>
    <cellStyle name="20% - Accent1 2 2 14 3" xfId="1408" xr:uid="{00000000-0005-0000-0000-0000C5040000}"/>
    <cellStyle name="20% - Accent1 2 2 14 3 2" xfId="1409" xr:uid="{00000000-0005-0000-0000-0000C6040000}"/>
    <cellStyle name="20% - Accent1 2 2 14 4" xfId="1410" xr:uid="{00000000-0005-0000-0000-0000C7040000}"/>
    <cellStyle name="20% - Accent1 2 2 15" xfId="1411" xr:uid="{00000000-0005-0000-0000-0000C8040000}"/>
    <cellStyle name="20% - Accent1 2 2 15 2" xfId="1412" xr:uid="{00000000-0005-0000-0000-0000C9040000}"/>
    <cellStyle name="20% - Accent1 2 2 15 2 2" xfId="1413" xr:uid="{00000000-0005-0000-0000-0000CA040000}"/>
    <cellStyle name="20% - Accent1 2 2 15 2 2 2" xfId="1414" xr:uid="{00000000-0005-0000-0000-0000CB040000}"/>
    <cellStyle name="20% - Accent1 2 2 15 2 3" xfId="1415" xr:uid="{00000000-0005-0000-0000-0000CC040000}"/>
    <cellStyle name="20% - Accent1 2 2 15 3" xfId="1416" xr:uid="{00000000-0005-0000-0000-0000CD040000}"/>
    <cellStyle name="20% - Accent1 2 2 15 3 2" xfId="1417" xr:uid="{00000000-0005-0000-0000-0000CE040000}"/>
    <cellStyle name="20% - Accent1 2 2 15 4" xfId="1418" xr:uid="{00000000-0005-0000-0000-0000CF040000}"/>
    <cellStyle name="20% - Accent1 2 2 16" xfId="1419" xr:uid="{00000000-0005-0000-0000-0000D0040000}"/>
    <cellStyle name="20% - Accent1 2 2 16 2" xfId="1420" xr:uid="{00000000-0005-0000-0000-0000D1040000}"/>
    <cellStyle name="20% - Accent1 2 2 16 2 2" xfId="1421" xr:uid="{00000000-0005-0000-0000-0000D2040000}"/>
    <cellStyle name="20% - Accent1 2 2 16 3" xfId="1422" xr:uid="{00000000-0005-0000-0000-0000D3040000}"/>
    <cellStyle name="20% - Accent1 2 2 17" xfId="1423" xr:uid="{00000000-0005-0000-0000-0000D4040000}"/>
    <cellStyle name="20% - Accent1 2 2 17 2" xfId="1424" xr:uid="{00000000-0005-0000-0000-0000D5040000}"/>
    <cellStyle name="20% - Accent1 2 2 17 2 2" xfId="1425" xr:uid="{00000000-0005-0000-0000-0000D6040000}"/>
    <cellStyle name="20% - Accent1 2 2 17 3" xfId="1426" xr:uid="{00000000-0005-0000-0000-0000D7040000}"/>
    <cellStyle name="20% - Accent1 2 2 18" xfId="1427" xr:uid="{00000000-0005-0000-0000-0000D8040000}"/>
    <cellStyle name="20% - Accent1 2 2 18 2" xfId="1428" xr:uid="{00000000-0005-0000-0000-0000D9040000}"/>
    <cellStyle name="20% - Accent1 2 2 19" xfId="1429" xr:uid="{00000000-0005-0000-0000-0000DA040000}"/>
    <cellStyle name="20% - Accent1 2 2 19 2" xfId="1430" xr:uid="{00000000-0005-0000-0000-0000DB040000}"/>
    <cellStyle name="20% - Accent1 2 2 2" xfId="1431" xr:uid="{00000000-0005-0000-0000-0000DC040000}"/>
    <cellStyle name="20% - Accent1 2 2 2 10" xfId="1432" xr:uid="{00000000-0005-0000-0000-0000DD040000}"/>
    <cellStyle name="20% - Accent1 2 2 2 10 2" xfId="1433" xr:uid="{00000000-0005-0000-0000-0000DE040000}"/>
    <cellStyle name="20% - Accent1 2 2 2 10 2 2" xfId="1434" xr:uid="{00000000-0005-0000-0000-0000DF040000}"/>
    <cellStyle name="20% - Accent1 2 2 2 10 2 2 2" xfId="1435" xr:uid="{00000000-0005-0000-0000-0000E0040000}"/>
    <cellStyle name="20% - Accent1 2 2 2 10 2 3" xfId="1436" xr:uid="{00000000-0005-0000-0000-0000E1040000}"/>
    <cellStyle name="20% - Accent1 2 2 2 10 3" xfId="1437" xr:uid="{00000000-0005-0000-0000-0000E2040000}"/>
    <cellStyle name="20% - Accent1 2 2 2 10 3 2" xfId="1438" xr:uid="{00000000-0005-0000-0000-0000E3040000}"/>
    <cellStyle name="20% - Accent1 2 2 2 10 4" xfId="1439" xr:uid="{00000000-0005-0000-0000-0000E4040000}"/>
    <cellStyle name="20% - Accent1 2 2 2 11" xfId="1440" xr:uid="{00000000-0005-0000-0000-0000E5040000}"/>
    <cellStyle name="20% - Accent1 2 2 2 11 2" xfId="1441" xr:uid="{00000000-0005-0000-0000-0000E6040000}"/>
    <cellStyle name="20% - Accent1 2 2 2 11 2 2" xfId="1442" xr:uid="{00000000-0005-0000-0000-0000E7040000}"/>
    <cellStyle name="20% - Accent1 2 2 2 11 2 2 2" xfId="1443" xr:uid="{00000000-0005-0000-0000-0000E8040000}"/>
    <cellStyle name="20% - Accent1 2 2 2 11 2 3" xfId="1444" xr:uid="{00000000-0005-0000-0000-0000E9040000}"/>
    <cellStyle name="20% - Accent1 2 2 2 11 3" xfId="1445" xr:uid="{00000000-0005-0000-0000-0000EA040000}"/>
    <cellStyle name="20% - Accent1 2 2 2 11 3 2" xfId="1446" xr:uid="{00000000-0005-0000-0000-0000EB040000}"/>
    <cellStyle name="20% - Accent1 2 2 2 11 4" xfId="1447" xr:uid="{00000000-0005-0000-0000-0000EC040000}"/>
    <cellStyle name="20% - Accent1 2 2 2 12" xfId="1448" xr:uid="{00000000-0005-0000-0000-0000ED040000}"/>
    <cellStyle name="20% - Accent1 2 2 2 12 2" xfId="1449" xr:uid="{00000000-0005-0000-0000-0000EE040000}"/>
    <cellStyle name="20% - Accent1 2 2 2 12 2 2" xfId="1450" xr:uid="{00000000-0005-0000-0000-0000EF040000}"/>
    <cellStyle name="20% - Accent1 2 2 2 12 3" xfId="1451" xr:uid="{00000000-0005-0000-0000-0000F0040000}"/>
    <cellStyle name="20% - Accent1 2 2 2 13" xfId="1452" xr:uid="{00000000-0005-0000-0000-0000F1040000}"/>
    <cellStyle name="20% - Accent1 2 2 2 13 2" xfId="1453" xr:uid="{00000000-0005-0000-0000-0000F2040000}"/>
    <cellStyle name="20% - Accent1 2 2 2 13 2 2" xfId="1454" xr:uid="{00000000-0005-0000-0000-0000F3040000}"/>
    <cellStyle name="20% - Accent1 2 2 2 13 3" xfId="1455" xr:uid="{00000000-0005-0000-0000-0000F4040000}"/>
    <cellStyle name="20% - Accent1 2 2 2 14" xfId="1456" xr:uid="{00000000-0005-0000-0000-0000F5040000}"/>
    <cellStyle name="20% - Accent1 2 2 2 14 2" xfId="1457" xr:uid="{00000000-0005-0000-0000-0000F6040000}"/>
    <cellStyle name="20% - Accent1 2 2 2 15" xfId="1458" xr:uid="{00000000-0005-0000-0000-0000F7040000}"/>
    <cellStyle name="20% - Accent1 2 2 2 15 2" xfId="1459" xr:uid="{00000000-0005-0000-0000-0000F8040000}"/>
    <cellStyle name="20% - Accent1 2 2 2 16" xfId="1460" xr:uid="{00000000-0005-0000-0000-0000F9040000}"/>
    <cellStyle name="20% - Accent1 2 2 2 2" xfId="1461" xr:uid="{00000000-0005-0000-0000-0000FA040000}"/>
    <cellStyle name="20% - Accent1 2 2 2 2 10" xfId="1462" xr:uid="{00000000-0005-0000-0000-0000FB040000}"/>
    <cellStyle name="20% - Accent1 2 2 2 2 10 2" xfId="1463" xr:uid="{00000000-0005-0000-0000-0000FC040000}"/>
    <cellStyle name="20% - Accent1 2 2 2 2 10 2 2" xfId="1464" xr:uid="{00000000-0005-0000-0000-0000FD040000}"/>
    <cellStyle name="20% - Accent1 2 2 2 2 10 2 2 2" xfId="1465" xr:uid="{00000000-0005-0000-0000-0000FE040000}"/>
    <cellStyle name="20% - Accent1 2 2 2 2 10 2 3" xfId="1466" xr:uid="{00000000-0005-0000-0000-0000FF040000}"/>
    <cellStyle name="20% - Accent1 2 2 2 2 10 3" xfId="1467" xr:uid="{00000000-0005-0000-0000-000000050000}"/>
    <cellStyle name="20% - Accent1 2 2 2 2 10 3 2" xfId="1468" xr:uid="{00000000-0005-0000-0000-000001050000}"/>
    <cellStyle name="20% - Accent1 2 2 2 2 10 4" xfId="1469" xr:uid="{00000000-0005-0000-0000-000002050000}"/>
    <cellStyle name="20% - Accent1 2 2 2 2 11" xfId="1470" xr:uid="{00000000-0005-0000-0000-000003050000}"/>
    <cellStyle name="20% - Accent1 2 2 2 2 11 2" xfId="1471" xr:uid="{00000000-0005-0000-0000-000004050000}"/>
    <cellStyle name="20% - Accent1 2 2 2 2 11 2 2" xfId="1472" xr:uid="{00000000-0005-0000-0000-000005050000}"/>
    <cellStyle name="20% - Accent1 2 2 2 2 11 3" xfId="1473" xr:uid="{00000000-0005-0000-0000-000006050000}"/>
    <cellStyle name="20% - Accent1 2 2 2 2 12" xfId="1474" xr:uid="{00000000-0005-0000-0000-000007050000}"/>
    <cellStyle name="20% - Accent1 2 2 2 2 12 2" xfId="1475" xr:uid="{00000000-0005-0000-0000-000008050000}"/>
    <cellStyle name="20% - Accent1 2 2 2 2 12 2 2" xfId="1476" xr:uid="{00000000-0005-0000-0000-000009050000}"/>
    <cellStyle name="20% - Accent1 2 2 2 2 12 3" xfId="1477" xr:uid="{00000000-0005-0000-0000-00000A050000}"/>
    <cellStyle name="20% - Accent1 2 2 2 2 13" xfId="1478" xr:uid="{00000000-0005-0000-0000-00000B050000}"/>
    <cellStyle name="20% - Accent1 2 2 2 2 13 2" xfId="1479" xr:uid="{00000000-0005-0000-0000-00000C050000}"/>
    <cellStyle name="20% - Accent1 2 2 2 2 14" xfId="1480" xr:uid="{00000000-0005-0000-0000-00000D050000}"/>
    <cellStyle name="20% - Accent1 2 2 2 2 14 2" xfId="1481" xr:uid="{00000000-0005-0000-0000-00000E050000}"/>
    <cellStyle name="20% - Accent1 2 2 2 2 15" xfId="1482" xr:uid="{00000000-0005-0000-0000-00000F050000}"/>
    <cellStyle name="20% - Accent1 2 2 2 2 2" xfId="1483" xr:uid="{00000000-0005-0000-0000-000010050000}"/>
    <cellStyle name="20% - Accent1 2 2 2 2 2 10" xfId="1484" xr:uid="{00000000-0005-0000-0000-000011050000}"/>
    <cellStyle name="20% - Accent1 2 2 2 2 2 10 2" xfId="1485" xr:uid="{00000000-0005-0000-0000-000012050000}"/>
    <cellStyle name="20% - Accent1 2 2 2 2 2 10 2 2" xfId="1486" xr:uid="{00000000-0005-0000-0000-000013050000}"/>
    <cellStyle name="20% - Accent1 2 2 2 2 2 10 3" xfId="1487" xr:uid="{00000000-0005-0000-0000-000014050000}"/>
    <cellStyle name="20% - Accent1 2 2 2 2 2 11" xfId="1488" xr:uid="{00000000-0005-0000-0000-000015050000}"/>
    <cellStyle name="20% - Accent1 2 2 2 2 2 11 2" xfId="1489" xr:uid="{00000000-0005-0000-0000-000016050000}"/>
    <cellStyle name="20% - Accent1 2 2 2 2 2 11 2 2" xfId="1490" xr:uid="{00000000-0005-0000-0000-000017050000}"/>
    <cellStyle name="20% - Accent1 2 2 2 2 2 11 3" xfId="1491" xr:uid="{00000000-0005-0000-0000-000018050000}"/>
    <cellStyle name="20% - Accent1 2 2 2 2 2 12" xfId="1492" xr:uid="{00000000-0005-0000-0000-000019050000}"/>
    <cellStyle name="20% - Accent1 2 2 2 2 2 12 2" xfId="1493" xr:uid="{00000000-0005-0000-0000-00001A050000}"/>
    <cellStyle name="20% - Accent1 2 2 2 2 2 13" xfId="1494" xr:uid="{00000000-0005-0000-0000-00001B050000}"/>
    <cellStyle name="20% - Accent1 2 2 2 2 2 13 2" xfId="1495" xr:uid="{00000000-0005-0000-0000-00001C050000}"/>
    <cellStyle name="20% - Accent1 2 2 2 2 2 14" xfId="1496" xr:uid="{00000000-0005-0000-0000-00001D050000}"/>
    <cellStyle name="20% - Accent1 2 2 2 2 2 2" xfId="1497" xr:uid="{00000000-0005-0000-0000-00001E050000}"/>
    <cellStyle name="20% - Accent1 2 2 2 2 2 2 10" xfId="1498" xr:uid="{00000000-0005-0000-0000-00001F050000}"/>
    <cellStyle name="20% - Accent1 2 2 2 2 2 2 10 2" xfId="1499" xr:uid="{00000000-0005-0000-0000-000020050000}"/>
    <cellStyle name="20% - Accent1 2 2 2 2 2 2 11" xfId="1500" xr:uid="{00000000-0005-0000-0000-000021050000}"/>
    <cellStyle name="20% - Accent1 2 2 2 2 2 2 2" xfId="1501" xr:uid="{00000000-0005-0000-0000-000022050000}"/>
    <cellStyle name="20% - Accent1 2 2 2 2 2 2 2 2" xfId="1502" xr:uid="{00000000-0005-0000-0000-000023050000}"/>
    <cellStyle name="20% - Accent1 2 2 2 2 2 2 2 2 2" xfId="1503" xr:uid="{00000000-0005-0000-0000-000024050000}"/>
    <cellStyle name="20% - Accent1 2 2 2 2 2 2 2 2 2 2" xfId="1504" xr:uid="{00000000-0005-0000-0000-000025050000}"/>
    <cellStyle name="20% - Accent1 2 2 2 2 2 2 2 2 2 2 2" xfId="1505" xr:uid="{00000000-0005-0000-0000-000026050000}"/>
    <cellStyle name="20% - Accent1 2 2 2 2 2 2 2 2 2 3" xfId="1506" xr:uid="{00000000-0005-0000-0000-000027050000}"/>
    <cellStyle name="20% - Accent1 2 2 2 2 2 2 2 2 3" xfId="1507" xr:uid="{00000000-0005-0000-0000-000028050000}"/>
    <cellStyle name="20% - Accent1 2 2 2 2 2 2 2 2 3 2" xfId="1508" xr:uid="{00000000-0005-0000-0000-000029050000}"/>
    <cellStyle name="20% - Accent1 2 2 2 2 2 2 2 2 4" xfId="1509" xr:uid="{00000000-0005-0000-0000-00002A050000}"/>
    <cellStyle name="20% - Accent1 2 2 2 2 2 2 2 3" xfId="1510" xr:uid="{00000000-0005-0000-0000-00002B050000}"/>
    <cellStyle name="20% - Accent1 2 2 2 2 2 2 2 3 2" xfId="1511" xr:uid="{00000000-0005-0000-0000-00002C050000}"/>
    <cellStyle name="20% - Accent1 2 2 2 2 2 2 2 3 2 2" xfId="1512" xr:uid="{00000000-0005-0000-0000-00002D050000}"/>
    <cellStyle name="20% - Accent1 2 2 2 2 2 2 2 3 2 2 2" xfId="1513" xr:uid="{00000000-0005-0000-0000-00002E050000}"/>
    <cellStyle name="20% - Accent1 2 2 2 2 2 2 2 3 2 3" xfId="1514" xr:uid="{00000000-0005-0000-0000-00002F050000}"/>
    <cellStyle name="20% - Accent1 2 2 2 2 2 2 2 3 3" xfId="1515" xr:uid="{00000000-0005-0000-0000-000030050000}"/>
    <cellStyle name="20% - Accent1 2 2 2 2 2 2 2 3 3 2" xfId="1516" xr:uid="{00000000-0005-0000-0000-000031050000}"/>
    <cellStyle name="20% - Accent1 2 2 2 2 2 2 2 3 4" xfId="1517" xr:uid="{00000000-0005-0000-0000-000032050000}"/>
    <cellStyle name="20% - Accent1 2 2 2 2 2 2 2 4" xfId="1518" xr:uid="{00000000-0005-0000-0000-000033050000}"/>
    <cellStyle name="20% - Accent1 2 2 2 2 2 2 2 4 2" xfId="1519" xr:uid="{00000000-0005-0000-0000-000034050000}"/>
    <cellStyle name="20% - Accent1 2 2 2 2 2 2 2 4 2 2" xfId="1520" xr:uid="{00000000-0005-0000-0000-000035050000}"/>
    <cellStyle name="20% - Accent1 2 2 2 2 2 2 2 4 2 2 2" xfId="1521" xr:uid="{00000000-0005-0000-0000-000036050000}"/>
    <cellStyle name="20% - Accent1 2 2 2 2 2 2 2 4 2 3" xfId="1522" xr:uid="{00000000-0005-0000-0000-000037050000}"/>
    <cellStyle name="20% - Accent1 2 2 2 2 2 2 2 4 3" xfId="1523" xr:uid="{00000000-0005-0000-0000-000038050000}"/>
    <cellStyle name="20% - Accent1 2 2 2 2 2 2 2 4 3 2" xfId="1524" xr:uid="{00000000-0005-0000-0000-000039050000}"/>
    <cellStyle name="20% - Accent1 2 2 2 2 2 2 2 4 4" xfId="1525" xr:uid="{00000000-0005-0000-0000-00003A050000}"/>
    <cellStyle name="20% - Accent1 2 2 2 2 2 2 2 5" xfId="1526" xr:uid="{00000000-0005-0000-0000-00003B050000}"/>
    <cellStyle name="20% - Accent1 2 2 2 2 2 2 2 5 2" xfId="1527" xr:uid="{00000000-0005-0000-0000-00003C050000}"/>
    <cellStyle name="20% - Accent1 2 2 2 2 2 2 2 5 2 2" xfId="1528" xr:uid="{00000000-0005-0000-0000-00003D050000}"/>
    <cellStyle name="20% - Accent1 2 2 2 2 2 2 2 5 3" xfId="1529" xr:uid="{00000000-0005-0000-0000-00003E050000}"/>
    <cellStyle name="20% - Accent1 2 2 2 2 2 2 2 6" xfId="1530" xr:uid="{00000000-0005-0000-0000-00003F050000}"/>
    <cellStyle name="20% - Accent1 2 2 2 2 2 2 2 6 2" xfId="1531" xr:uid="{00000000-0005-0000-0000-000040050000}"/>
    <cellStyle name="20% - Accent1 2 2 2 2 2 2 2 6 2 2" xfId="1532" xr:uid="{00000000-0005-0000-0000-000041050000}"/>
    <cellStyle name="20% - Accent1 2 2 2 2 2 2 2 6 3" xfId="1533" xr:uid="{00000000-0005-0000-0000-000042050000}"/>
    <cellStyle name="20% - Accent1 2 2 2 2 2 2 2 7" xfId="1534" xr:uid="{00000000-0005-0000-0000-000043050000}"/>
    <cellStyle name="20% - Accent1 2 2 2 2 2 2 2 7 2" xfId="1535" xr:uid="{00000000-0005-0000-0000-000044050000}"/>
    <cellStyle name="20% - Accent1 2 2 2 2 2 2 2 8" xfId="1536" xr:uid="{00000000-0005-0000-0000-000045050000}"/>
    <cellStyle name="20% - Accent1 2 2 2 2 2 2 2 8 2" xfId="1537" xr:uid="{00000000-0005-0000-0000-000046050000}"/>
    <cellStyle name="20% - Accent1 2 2 2 2 2 2 2 9" xfId="1538" xr:uid="{00000000-0005-0000-0000-000047050000}"/>
    <cellStyle name="20% - Accent1 2 2 2 2 2 2 3" xfId="1539" xr:uid="{00000000-0005-0000-0000-000048050000}"/>
    <cellStyle name="20% - Accent1 2 2 2 2 2 2 3 2" xfId="1540" xr:uid="{00000000-0005-0000-0000-000049050000}"/>
    <cellStyle name="20% - Accent1 2 2 2 2 2 2 3 2 2" xfId="1541" xr:uid="{00000000-0005-0000-0000-00004A050000}"/>
    <cellStyle name="20% - Accent1 2 2 2 2 2 2 3 2 2 2" xfId="1542" xr:uid="{00000000-0005-0000-0000-00004B050000}"/>
    <cellStyle name="20% - Accent1 2 2 2 2 2 2 3 2 2 2 2" xfId="1543" xr:uid="{00000000-0005-0000-0000-00004C050000}"/>
    <cellStyle name="20% - Accent1 2 2 2 2 2 2 3 2 2 3" xfId="1544" xr:uid="{00000000-0005-0000-0000-00004D050000}"/>
    <cellStyle name="20% - Accent1 2 2 2 2 2 2 3 2 3" xfId="1545" xr:uid="{00000000-0005-0000-0000-00004E050000}"/>
    <cellStyle name="20% - Accent1 2 2 2 2 2 2 3 2 3 2" xfId="1546" xr:uid="{00000000-0005-0000-0000-00004F050000}"/>
    <cellStyle name="20% - Accent1 2 2 2 2 2 2 3 2 4" xfId="1547" xr:uid="{00000000-0005-0000-0000-000050050000}"/>
    <cellStyle name="20% - Accent1 2 2 2 2 2 2 3 3" xfId="1548" xr:uid="{00000000-0005-0000-0000-000051050000}"/>
    <cellStyle name="20% - Accent1 2 2 2 2 2 2 3 3 2" xfId="1549" xr:uid="{00000000-0005-0000-0000-000052050000}"/>
    <cellStyle name="20% - Accent1 2 2 2 2 2 2 3 3 2 2" xfId="1550" xr:uid="{00000000-0005-0000-0000-000053050000}"/>
    <cellStyle name="20% - Accent1 2 2 2 2 2 2 3 3 2 2 2" xfId="1551" xr:uid="{00000000-0005-0000-0000-000054050000}"/>
    <cellStyle name="20% - Accent1 2 2 2 2 2 2 3 3 2 3" xfId="1552" xr:uid="{00000000-0005-0000-0000-000055050000}"/>
    <cellStyle name="20% - Accent1 2 2 2 2 2 2 3 3 3" xfId="1553" xr:uid="{00000000-0005-0000-0000-000056050000}"/>
    <cellStyle name="20% - Accent1 2 2 2 2 2 2 3 3 3 2" xfId="1554" xr:uid="{00000000-0005-0000-0000-000057050000}"/>
    <cellStyle name="20% - Accent1 2 2 2 2 2 2 3 3 4" xfId="1555" xr:uid="{00000000-0005-0000-0000-000058050000}"/>
    <cellStyle name="20% - Accent1 2 2 2 2 2 2 3 4" xfId="1556" xr:uid="{00000000-0005-0000-0000-000059050000}"/>
    <cellStyle name="20% - Accent1 2 2 2 2 2 2 3 4 2" xfId="1557" xr:uid="{00000000-0005-0000-0000-00005A050000}"/>
    <cellStyle name="20% - Accent1 2 2 2 2 2 2 3 4 2 2" xfId="1558" xr:uid="{00000000-0005-0000-0000-00005B050000}"/>
    <cellStyle name="20% - Accent1 2 2 2 2 2 2 3 4 2 2 2" xfId="1559" xr:uid="{00000000-0005-0000-0000-00005C050000}"/>
    <cellStyle name="20% - Accent1 2 2 2 2 2 2 3 4 2 3" xfId="1560" xr:uid="{00000000-0005-0000-0000-00005D050000}"/>
    <cellStyle name="20% - Accent1 2 2 2 2 2 2 3 4 3" xfId="1561" xr:uid="{00000000-0005-0000-0000-00005E050000}"/>
    <cellStyle name="20% - Accent1 2 2 2 2 2 2 3 4 3 2" xfId="1562" xr:uid="{00000000-0005-0000-0000-00005F050000}"/>
    <cellStyle name="20% - Accent1 2 2 2 2 2 2 3 4 4" xfId="1563" xr:uid="{00000000-0005-0000-0000-000060050000}"/>
    <cellStyle name="20% - Accent1 2 2 2 2 2 2 3 5" xfId="1564" xr:uid="{00000000-0005-0000-0000-000061050000}"/>
    <cellStyle name="20% - Accent1 2 2 2 2 2 2 3 5 2" xfId="1565" xr:uid="{00000000-0005-0000-0000-000062050000}"/>
    <cellStyle name="20% - Accent1 2 2 2 2 2 2 3 5 2 2" xfId="1566" xr:uid="{00000000-0005-0000-0000-000063050000}"/>
    <cellStyle name="20% - Accent1 2 2 2 2 2 2 3 5 3" xfId="1567" xr:uid="{00000000-0005-0000-0000-000064050000}"/>
    <cellStyle name="20% - Accent1 2 2 2 2 2 2 3 6" xfId="1568" xr:uid="{00000000-0005-0000-0000-000065050000}"/>
    <cellStyle name="20% - Accent1 2 2 2 2 2 2 3 6 2" xfId="1569" xr:uid="{00000000-0005-0000-0000-000066050000}"/>
    <cellStyle name="20% - Accent1 2 2 2 2 2 2 3 6 2 2" xfId="1570" xr:uid="{00000000-0005-0000-0000-000067050000}"/>
    <cellStyle name="20% - Accent1 2 2 2 2 2 2 3 6 3" xfId="1571" xr:uid="{00000000-0005-0000-0000-000068050000}"/>
    <cellStyle name="20% - Accent1 2 2 2 2 2 2 3 7" xfId="1572" xr:uid="{00000000-0005-0000-0000-000069050000}"/>
    <cellStyle name="20% - Accent1 2 2 2 2 2 2 3 7 2" xfId="1573" xr:uid="{00000000-0005-0000-0000-00006A050000}"/>
    <cellStyle name="20% - Accent1 2 2 2 2 2 2 3 8" xfId="1574" xr:uid="{00000000-0005-0000-0000-00006B050000}"/>
    <cellStyle name="20% - Accent1 2 2 2 2 2 2 3 8 2" xfId="1575" xr:uid="{00000000-0005-0000-0000-00006C050000}"/>
    <cellStyle name="20% - Accent1 2 2 2 2 2 2 3 9" xfId="1576" xr:uid="{00000000-0005-0000-0000-00006D050000}"/>
    <cellStyle name="20% - Accent1 2 2 2 2 2 2 4" xfId="1577" xr:uid="{00000000-0005-0000-0000-00006E050000}"/>
    <cellStyle name="20% - Accent1 2 2 2 2 2 2 4 2" xfId="1578" xr:uid="{00000000-0005-0000-0000-00006F050000}"/>
    <cellStyle name="20% - Accent1 2 2 2 2 2 2 4 2 2" xfId="1579" xr:uid="{00000000-0005-0000-0000-000070050000}"/>
    <cellStyle name="20% - Accent1 2 2 2 2 2 2 4 2 2 2" xfId="1580" xr:uid="{00000000-0005-0000-0000-000071050000}"/>
    <cellStyle name="20% - Accent1 2 2 2 2 2 2 4 2 3" xfId="1581" xr:uid="{00000000-0005-0000-0000-000072050000}"/>
    <cellStyle name="20% - Accent1 2 2 2 2 2 2 4 3" xfId="1582" xr:uid="{00000000-0005-0000-0000-000073050000}"/>
    <cellStyle name="20% - Accent1 2 2 2 2 2 2 4 3 2" xfId="1583" xr:uid="{00000000-0005-0000-0000-000074050000}"/>
    <cellStyle name="20% - Accent1 2 2 2 2 2 2 4 4" xfId="1584" xr:uid="{00000000-0005-0000-0000-000075050000}"/>
    <cellStyle name="20% - Accent1 2 2 2 2 2 2 5" xfId="1585" xr:uid="{00000000-0005-0000-0000-000076050000}"/>
    <cellStyle name="20% - Accent1 2 2 2 2 2 2 5 2" xfId="1586" xr:uid="{00000000-0005-0000-0000-000077050000}"/>
    <cellStyle name="20% - Accent1 2 2 2 2 2 2 5 2 2" xfId="1587" xr:uid="{00000000-0005-0000-0000-000078050000}"/>
    <cellStyle name="20% - Accent1 2 2 2 2 2 2 5 2 2 2" xfId="1588" xr:uid="{00000000-0005-0000-0000-000079050000}"/>
    <cellStyle name="20% - Accent1 2 2 2 2 2 2 5 2 3" xfId="1589" xr:uid="{00000000-0005-0000-0000-00007A050000}"/>
    <cellStyle name="20% - Accent1 2 2 2 2 2 2 5 3" xfId="1590" xr:uid="{00000000-0005-0000-0000-00007B050000}"/>
    <cellStyle name="20% - Accent1 2 2 2 2 2 2 5 3 2" xfId="1591" xr:uid="{00000000-0005-0000-0000-00007C050000}"/>
    <cellStyle name="20% - Accent1 2 2 2 2 2 2 5 4" xfId="1592" xr:uid="{00000000-0005-0000-0000-00007D050000}"/>
    <cellStyle name="20% - Accent1 2 2 2 2 2 2 6" xfId="1593" xr:uid="{00000000-0005-0000-0000-00007E050000}"/>
    <cellStyle name="20% - Accent1 2 2 2 2 2 2 6 2" xfId="1594" xr:uid="{00000000-0005-0000-0000-00007F050000}"/>
    <cellStyle name="20% - Accent1 2 2 2 2 2 2 6 2 2" xfId="1595" xr:uid="{00000000-0005-0000-0000-000080050000}"/>
    <cellStyle name="20% - Accent1 2 2 2 2 2 2 6 2 2 2" xfId="1596" xr:uid="{00000000-0005-0000-0000-000081050000}"/>
    <cellStyle name="20% - Accent1 2 2 2 2 2 2 6 2 3" xfId="1597" xr:uid="{00000000-0005-0000-0000-000082050000}"/>
    <cellStyle name="20% - Accent1 2 2 2 2 2 2 6 3" xfId="1598" xr:uid="{00000000-0005-0000-0000-000083050000}"/>
    <cellStyle name="20% - Accent1 2 2 2 2 2 2 6 3 2" xfId="1599" xr:uid="{00000000-0005-0000-0000-000084050000}"/>
    <cellStyle name="20% - Accent1 2 2 2 2 2 2 6 4" xfId="1600" xr:uid="{00000000-0005-0000-0000-000085050000}"/>
    <cellStyle name="20% - Accent1 2 2 2 2 2 2 7" xfId="1601" xr:uid="{00000000-0005-0000-0000-000086050000}"/>
    <cellStyle name="20% - Accent1 2 2 2 2 2 2 7 2" xfId="1602" xr:uid="{00000000-0005-0000-0000-000087050000}"/>
    <cellStyle name="20% - Accent1 2 2 2 2 2 2 7 2 2" xfId="1603" xr:uid="{00000000-0005-0000-0000-000088050000}"/>
    <cellStyle name="20% - Accent1 2 2 2 2 2 2 7 3" xfId="1604" xr:uid="{00000000-0005-0000-0000-000089050000}"/>
    <cellStyle name="20% - Accent1 2 2 2 2 2 2 8" xfId="1605" xr:uid="{00000000-0005-0000-0000-00008A050000}"/>
    <cellStyle name="20% - Accent1 2 2 2 2 2 2 8 2" xfId="1606" xr:uid="{00000000-0005-0000-0000-00008B050000}"/>
    <cellStyle name="20% - Accent1 2 2 2 2 2 2 8 2 2" xfId="1607" xr:uid="{00000000-0005-0000-0000-00008C050000}"/>
    <cellStyle name="20% - Accent1 2 2 2 2 2 2 8 3" xfId="1608" xr:uid="{00000000-0005-0000-0000-00008D050000}"/>
    <cellStyle name="20% - Accent1 2 2 2 2 2 2 9" xfId="1609" xr:uid="{00000000-0005-0000-0000-00008E050000}"/>
    <cellStyle name="20% - Accent1 2 2 2 2 2 2 9 2" xfId="1610" xr:uid="{00000000-0005-0000-0000-00008F050000}"/>
    <cellStyle name="20% - Accent1 2 2 2 2 2 3" xfId="1611" xr:uid="{00000000-0005-0000-0000-000090050000}"/>
    <cellStyle name="20% - Accent1 2 2 2 2 2 3 10" xfId="1612" xr:uid="{00000000-0005-0000-0000-000091050000}"/>
    <cellStyle name="20% - Accent1 2 2 2 2 2 3 10 2" xfId="1613" xr:uid="{00000000-0005-0000-0000-000092050000}"/>
    <cellStyle name="20% - Accent1 2 2 2 2 2 3 11" xfId="1614" xr:uid="{00000000-0005-0000-0000-000093050000}"/>
    <cellStyle name="20% - Accent1 2 2 2 2 2 3 2" xfId="1615" xr:uid="{00000000-0005-0000-0000-000094050000}"/>
    <cellStyle name="20% - Accent1 2 2 2 2 2 3 2 2" xfId="1616" xr:uid="{00000000-0005-0000-0000-000095050000}"/>
    <cellStyle name="20% - Accent1 2 2 2 2 2 3 2 2 2" xfId="1617" xr:uid="{00000000-0005-0000-0000-000096050000}"/>
    <cellStyle name="20% - Accent1 2 2 2 2 2 3 2 2 2 2" xfId="1618" xr:uid="{00000000-0005-0000-0000-000097050000}"/>
    <cellStyle name="20% - Accent1 2 2 2 2 2 3 2 2 2 2 2" xfId="1619" xr:uid="{00000000-0005-0000-0000-000098050000}"/>
    <cellStyle name="20% - Accent1 2 2 2 2 2 3 2 2 2 3" xfId="1620" xr:uid="{00000000-0005-0000-0000-000099050000}"/>
    <cellStyle name="20% - Accent1 2 2 2 2 2 3 2 2 3" xfId="1621" xr:uid="{00000000-0005-0000-0000-00009A050000}"/>
    <cellStyle name="20% - Accent1 2 2 2 2 2 3 2 2 3 2" xfId="1622" xr:uid="{00000000-0005-0000-0000-00009B050000}"/>
    <cellStyle name="20% - Accent1 2 2 2 2 2 3 2 2 4" xfId="1623" xr:uid="{00000000-0005-0000-0000-00009C050000}"/>
    <cellStyle name="20% - Accent1 2 2 2 2 2 3 2 3" xfId="1624" xr:uid="{00000000-0005-0000-0000-00009D050000}"/>
    <cellStyle name="20% - Accent1 2 2 2 2 2 3 2 3 2" xfId="1625" xr:uid="{00000000-0005-0000-0000-00009E050000}"/>
    <cellStyle name="20% - Accent1 2 2 2 2 2 3 2 3 2 2" xfId="1626" xr:uid="{00000000-0005-0000-0000-00009F050000}"/>
    <cellStyle name="20% - Accent1 2 2 2 2 2 3 2 3 2 2 2" xfId="1627" xr:uid="{00000000-0005-0000-0000-0000A0050000}"/>
    <cellStyle name="20% - Accent1 2 2 2 2 2 3 2 3 2 3" xfId="1628" xr:uid="{00000000-0005-0000-0000-0000A1050000}"/>
    <cellStyle name="20% - Accent1 2 2 2 2 2 3 2 3 3" xfId="1629" xr:uid="{00000000-0005-0000-0000-0000A2050000}"/>
    <cellStyle name="20% - Accent1 2 2 2 2 2 3 2 3 3 2" xfId="1630" xr:uid="{00000000-0005-0000-0000-0000A3050000}"/>
    <cellStyle name="20% - Accent1 2 2 2 2 2 3 2 3 4" xfId="1631" xr:uid="{00000000-0005-0000-0000-0000A4050000}"/>
    <cellStyle name="20% - Accent1 2 2 2 2 2 3 2 4" xfId="1632" xr:uid="{00000000-0005-0000-0000-0000A5050000}"/>
    <cellStyle name="20% - Accent1 2 2 2 2 2 3 2 4 2" xfId="1633" xr:uid="{00000000-0005-0000-0000-0000A6050000}"/>
    <cellStyle name="20% - Accent1 2 2 2 2 2 3 2 4 2 2" xfId="1634" xr:uid="{00000000-0005-0000-0000-0000A7050000}"/>
    <cellStyle name="20% - Accent1 2 2 2 2 2 3 2 4 2 2 2" xfId="1635" xr:uid="{00000000-0005-0000-0000-0000A8050000}"/>
    <cellStyle name="20% - Accent1 2 2 2 2 2 3 2 4 2 3" xfId="1636" xr:uid="{00000000-0005-0000-0000-0000A9050000}"/>
    <cellStyle name="20% - Accent1 2 2 2 2 2 3 2 4 3" xfId="1637" xr:uid="{00000000-0005-0000-0000-0000AA050000}"/>
    <cellStyle name="20% - Accent1 2 2 2 2 2 3 2 4 3 2" xfId="1638" xr:uid="{00000000-0005-0000-0000-0000AB050000}"/>
    <cellStyle name="20% - Accent1 2 2 2 2 2 3 2 4 4" xfId="1639" xr:uid="{00000000-0005-0000-0000-0000AC050000}"/>
    <cellStyle name="20% - Accent1 2 2 2 2 2 3 2 5" xfId="1640" xr:uid="{00000000-0005-0000-0000-0000AD050000}"/>
    <cellStyle name="20% - Accent1 2 2 2 2 2 3 2 5 2" xfId="1641" xr:uid="{00000000-0005-0000-0000-0000AE050000}"/>
    <cellStyle name="20% - Accent1 2 2 2 2 2 3 2 5 2 2" xfId="1642" xr:uid="{00000000-0005-0000-0000-0000AF050000}"/>
    <cellStyle name="20% - Accent1 2 2 2 2 2 3 2 5 3" xfId="1643" xr:uid="{00000000-0005-0000-0000-0000B0050000}"/>
    <cellStyle name="20% - Accent1 2 2 2 2 2 3 2 6" xfId="1644" xr:uid="{00000000-0005-0000-0000-0000B1050000}"/>
    <cellStyle name="20% - Accent1 2 2 2 2 2 3 2 6 2" xfId="1645" xr:uid="{00000000-0005-0000-0000-0000B2050000}"/>
    <cellStyle name="20% - Accent1 2 2 2 2 2 3 2 6 2 2" xfId="1646" xr:uid="{00000000-0005-0000-0000-0000B3050000}"/>
    <cellStyle name="20% - Accent1 2 2 2 2 2 3 2 6 3" xfId="1647" xr:uid="{00000000-0005-0000-0000-0000B4050000}"/>
    <cellStyle name="20% - Accent1 2 2 2 2 2 3 2 7" xfId="1648" xr:uid="{00000000-0005-0000-0000-0000B5050000}"/>
    <cellStyle name="20% - Accent1 2 2 2 2 2 3 2 7 2" xfId="1649" xr:uid="{00000000-0005-0000-0000-0000B6050000}"/>
    <cellStyle name="20% - Accent1 2 2 2 2 2 3 2 8" xfId="1650" xr:uid="{00000000-0005-0000-0000-0000B7050000}"/>
    <cellStyle name="20% - Accent1 2 2 2 2 2 3 2 8 2" xfId="1651" xr:uid="{00000000-0005-0000-0000-0000B8050000}"/>
    <cellStyle name="20% - Accent1 2 2 2 2 2 3 2 9" xfId="1652" xr:uid="{00000000-0005-0000-0000-0000B9050000}"/>
    <cellStyle name="20% - Accent1 2 2 2 2 2 3 3" xfId="1653" xr:uid="{00000000-0005-0000-0000-0000BA050000}"/>
    <cellStyle name="20% - Accent1 2 2 2 2 2 3 3 2" xfId="1654" xr:uid="{00000000-0005-0000-0000-0000BB050000}"/>
    <cellStyle name="20% - Accent1 2 2 2 2 2 3 3 2 2" xfId="1655" xr:uid="{00000000-0005-0000-0000-0000BC050000}"/>
    <cellStyle name="20% - Accent1 2 2 2 2 2 3 3 2 2 2" xfId="1656" xr:uid="{00000000-0005-0000-0000-0000BD050000}"/>
    <cellStyle name="20% - Accent1 2 2 2 2 2 3 3 2 2 2 2" xfId="1657" xr:uid="{00000000-0005-0000-0000-0000BE050000}"/>
    <cellStyle name="20% - Accent1 2 2 2 2 2 3 3 2 2 3" xfId="1658" xr:uid="{00000000-0005-0000-0000-0000BF050000}"/>
    <cellStyle name="20% - Accent1 2 2 2 2 2 3 3 2 3" xfId="1659" xr:uid="{00000000-0005-0000-0000-0000C0050000}"/>
    <cellStyle name="20% - Accent1 2 2 2 2 2 3 3 2 3 2" xfId="1660" xr:uid="{00000000-0005-0000-0000-0000C1050000}"/>
    <cellStyle name="20% - Accent1 2 2 2 2 2 3 3 2 4" xfId="1661" xr:uid="{00000000-0005-0000-0000-0000C2050000}"/>
    <cellStyle name="20% - Accent1 2 2 2 2 2 3 3 3" xfId="1662" xr:uid="{00000000-0005-0000-0000-0000C3050000}"/>
    <cellStyle name="20% - Accent1 2 2 2 2 2 3 3 3 2" xfId="1663" xr:uid="{00000000-0005-0000-0000-0000C4050000}"/>
    <cellStyle name="20% - Accent1 2 2 2 2 2 3 3 3 2 2" xfId="1664" xr:uid="{00000000-0005-0000-0000-0000C5050000}"/>
    <cellStyle name="20% - Accent1 2 2 2 2 2 3 3 3 2 2 2" xfId="1665" xr:uid="{00000000-0005-0000-0000-0000C6050000}"/>
    <cellStyle name="20% - Accent1 2 2 2 2 2 3 3 3 2 3" xfId="1666" xr:uid="{00000000-0005-0000-0000-0000C7050000}"/>
    <cellStyle name="20% - Accent1 2 2 2 2 2 3 3 3 3" xfId="1667" xr:uid="{00000000-0005-0000-0000-0000C8050000}"/>
    <cellStyle name="20% - Accent1 2 2 2 2 2 3 3 3 3 2" xfId="1668" xr:uid="{00000000-0005-0000-0000-0000C9050000}"/>
    <cellStyle name="20% - Accent1 2 2 2 2 2 3 3 3 4" xfId="1669" xr:uid="{00000000-0005-0000-0000-0000CA050000}"/>
    <cellStyle name="20% - Accent1 2 2 2 2 2 3 3 4" xfId="1670" xr:uid="{00000000-0005-0000-0000-0000CB050000}"/>
    <cellStyle name="20% - Accent1 2 2 2 2 2 3 3 4 2" xfId="1671" xr:uid="{00000000-0005-0000-0000-0000CC050000}"/>
    <cellStyle name="20% - Accent1 2 2 2 2 2 3 3 4 2 2" xfId="1672" xr:uid="{00000000-0005-0000-0000-0000CD050000}"/>
    <cellStyle name="20% - Accent1 2 2 2 2 2 3 3 4 2 2 2" xfId="1673" xr:uid="{00000000-0005-0000-0000-0000CE050000}"/>
    <cellStyle name="20% - Accent1 2 2 2 2 2 3 3 4 2 3" xfId="1674" xr:uid="{00000000-0005-0000-0000-0000CF050000}"/>
    <cellStyle name="20% - Accent1 2 2 2 2 2 3 3 4 3" xfId="1675" xr:uid="{00000000-0005-0000-0000-0000D0050000}"/>
    <cellStyle name="20% - Accent1 2 2 2 2 2 3 3 4 3 2" xfId="1676" xr:uid="{00000000-0005-0000-0000-0000D1050000}"/>
    <cellStyle name="20% - Accent1 2 2 2 2 2 3 3 4 4" xfId="1677" xr:uid="{00000000-0005-0000-0000-0000D2050000}"/>
    <cellStyle name="20% - Accent1 2 2 2 2 2 3 3 5" xfId="1678" xr:uid="{00000000-0005-0000-0000-0000D3050000}"/>
    <cellStyle name="20% - Accent1 2 2 2 2 2 3 3 5 2" xfId="1679" xr:uid="{00000000-0005-0000-0000-0000D4050000}"/>
    <cellStyle name="20% - Accent1 2 2 2 2 2 3 3 5 2 2" xfId="1680" xr:uid="{00000000-0005-0000-0000-0000D5050000}"/>
    <cellStyle name="20% - Accent1 2 2 2 2 2 3 3 5 3" xfId="1681" xr:uid="{00000000-0005-0000-0000-0000D6050000}"/>
    <cellStyle name="20% - Accent1 2 2 2 2 2 3 3 6" xfId="1682" xr:uid="{00000000-0005-0000-0000-0000D7050000}"/>
    <cellStyle name="20% - Accent1 2 2 2 2 2 3 3 6 2" xfId="1683" xr:uid="{00000000-0005-0000-0000-0000D8050000}"/>
    <cellStyle name="20% - Accent1 2 2 2 2 2 3 3 6 2 2" xfId="1684" xr:uid="{00000000-0005-0000-0000-0000D9050000}"/>
    <cellStyle name="20% - Accent1 2 2 2 2 2 3 3 6 3" xfId="1685" xr:uid="{00000000-0005-0000-0000-0000DA050000}"/>
    <cellStyle name="20% - Accent1 2 2 2 2 2 3 3 7" xfId="1686" xr:uid="{00000000-0005-0000-0000-0000DB050000}"/>
    <cellStyle name="20% - Accent1 2 2 2 2 2 3 3 7 2" xfId="1687" xr:uid="{00000000-0005-0000-0000-0000DC050000}"/>
    <cellStyle name="20% - Accent1 2 2 2 2 2 3 3 8" xfId="1688" xr:uid="{00000000-0005-0000-0000-0000DD050000}"/>
    <cellStyle name="20% - Accent1 2 2 2 2 2 3 3 8 2" xfId="1689" xr:uid="{00000000-0005-0000-0000-0000DE050000}"/>
    <cellStyle name="20% - Accent1 2 2 2 2 2 3 3 9" xfId="1690" xr:uid="{00000000-0005-0000-0000-0000DF050000}"/>
    <cellStyle name="20% - Accent1 2 2 2 2 2 3 4" xfId="1691" xr:uid="{00000000-0005-0000-0000-0000E0050000}"/>
    <cellStyle name="20% - Accent1 2 2 2 2 2 3 4 2" xfId="1692" xr:uid="{00000000-0005-0000-0000-0000E1050000}"/>
    <cellStyle name="20% - Accent1 2 2 2 2 2 3 4 2 2" xfId="1693" xr:uid="{00000000-0005-0000-0000-0000E2050000}"/>
    <cellStyle name="20% - Accent1 2 2 2 2 2 3 4 2 2 2" xfId="1694" xr:uid="{00000000-0005-0000-0000-0000E3050000}"/>
    <cellStyle name="20% - Accent1 2 2 2 2 2 3 4 2 3" xfId="1695" xr:uid="{00000000-0005-0000-0000-0000E4050000}"/>
    <cellStyle name="20% - Accent1 2 2 2 2 2 3 4 3" xfId="1696" xr:uid="{00000000-0005-0000-0000-0000E5050000}"/>
    <cellStyle name="20% - Accent1 2 2 2 2 2 3 4 3 2" xfId="1697" xr:uid="{00000000-0005-0000-0000-0000E6050000}"/>
    <cellStyle name="20% - Accent1 2 2 2 2 2 3 4 4" xfId="1698" xr:uid="{00000000-0005-0000-0000-0000E7050000}"/>
    <cellStyle name="20% - Accent1 2 2 2 2 2 3 5" xfId="1699" xr:uid="{00000000-0005-0000-0000-0000E8050000}"/>
    <cellStyle name="20% - Accent1 2 2 2 2 2 3 5 2" xfId="1700" xr:uid="{00000000-0005-0000-0000-0000E9050000}"/>
    <cellStyle name="20% - Accent1 2 2 2 2 2 3 5 2 2" xfId="1701" xr:uid="{00000000-0005-0000-0000-0000EA050000}"/>
    <cellStyle name="20% - Accent1 2 2 2 2 2 3 5 2 2 2" xfId="1702" xr:uid="{00000000-0005-0000-0000-0000EB050000}"/>
    <cellStyle name="20% - Accent1 2 2 2 2 2 3 5 2 3" xfId="1703" xr:uid="{00000000-0005-0000-0000-0000EC050000}"/>
    <cellStyle name="20% - Accent1 2 2 2 2 2 3 5 3" xfId="1704" xr:uid="{00000000-0005-0000-0000-0000ED050000}"/>
    <cellStyle name="20% - Accent1 2 2 2 2 2 3 5 3 2" xfId="1705" xr:uid="{00000000-0005-0000-0000-0000EE050000}"/>
    <cellStyle name="20% - Accent1 2 2 2 2 2 3 5 4" xfId="1706" xr:uid="{00000000-0005-0000-0000-0000EF050000}"/>
    <cellStyle name="20% - Accent1 2 2 2 2 2 3 6" xfId="1707" xr:uid="{00000000-0005-0000-0000-0000F0050000}"/>
    <cellStyle name="20% - Accent1 2 2 2 2 2 3 6 2" xfId="1708" xr:uid="{00000000-0005-0000-0000-0000F1050000}"/>
    <cellStyle name="20% - Accent1 2 2 2 2 2 3 6 2 2" xfId="1709" xr:uid="{00000000-0005-0000-0000-0000F2050000}"/>
    <cellStyle name="20% - Accent1 2 2 2 2 2 3 6 2 2 2" xfId="1710" xr:uid="{00000000-0005-0000-0000-0000F3050000}"/>
    <cellStyle name="20% - Accent1 2 2 2 2 2 3 6 2 3" xfId="1711" xr:uid="{00000000-0005-0000-0000-0000F4050000}"/>
    <cellStyle name="20% - Accent1 2 2 2 2 2 3 6 3" xfId="1712" xr:uid="{00000000-0005-0000-0000-0000F5050000}"/>
    <cellStyle name="20% - Accent1 2 2 2 2 2 3 6 3 2" xfId="1713" xr:uid="{00000000-0005-0000-0000-0000F6050000}"/>
    <cellStyle name="20% - Accent1 2 2 2 2 2 3 6 4" xfId="1714" xr:uid="{00000000-0005-0000-0000-0000F7050000}"/>
    <cellStyle name="20% - Accent1 2 2 2 2 2 3 7" xfId="1715" xr:uid="{00000000-0005-0000-0000-0000F8050000}"/>
    <cellStyle name="20% - Accent1 2 2 2 2 2 3 7 2" xfId="1716" xr:uid="{00000000-0005-0000-0000-0000F9050000}"/>
    <cellStyle name="20% - Accent1 2 2 2 2 2 3 7 2 2" xfId="1717" xr:uid="{00000000-0005-0000-0000-0000FA050000}"/>
    <cellStyle name="20% - Accent1 2 2 2 2 2 3 7 3" xfId="1718" xr:uid="{00000000-0005-0000-0000-0000FB050000}"/>
    <cellStyle name="20% - Accent1 2 2 2 2 2 3 8" xfId="1719" xr:uid="{00000000-0005-0000-0000-0000FC050000}"/>
    <cellStyle name="20% - Accent1 2 2 2 2 2 3 8 2" xfId="1720" xr:uid="{00000000-0005-0000-0000-0000FD050000}"/>
    <cellStyle name="20% - Accent1 2 2 2 2 2 3 8 2 2" xfId="1721" xr:uid="{00000000-0005-0000-0000-0000FE050000}"/>
    <cellStyle name="20% - Accent1 2 2 2 2 2 3 8 3" xfId="1722" xr:uid="{00000000-0005-0000-0000-0000FF050000}"/>
    <cellStyle name="20% - Accent1 2 2 2 2 2 3 9" xfId="1723" xr:uid="{00000000-0005-0000-0000-000000060000}"/>
    <cellStyle name="20% - Accent1 2 2 2 2 2 3 9 2" xfId="1724" xr:uid="{00000000-0005-0000-0000-000001060000}"/>
    <cellStyle name="20% - Accent1 2 2 2 2 2 4" xfId="1725" xr:uid="{00000000-0005-0000-0000-000002060000}"/>
    <cellStyle name="20% - Accent1 2 2 2 2 2 4 10" xfId="1726" xr:uid="{00000000-0005-0000-0000-000003060000}"/>
    <cellStyle name="20% - Accent1 2 2 2 2 2 4 10 2" xfId="1727" xr:uid="{00000000-0005-0000-0000-000004060000}"/>
    <cellStyle name="20% - Accent1 2 2 2 2 2 4 11" xfId="1728" xr:uid="{00000000-0005-0000-0000-000005060000}"/>
    <cellStyle name="20% - Accent1 2 2 2 2 2 4 2" xfId="1729" xr:uid="{00000000-0005-0000-0000-000006060000}"/>
    <cellStyle name="20% - Accent1 2 2 2 2 2 4 2 2" xfId="1730" xr:uid="{00000000-0005-0000-0000-000007060000}"/>
    <cellStyle name="20% - Accent1 2 2 2 2 2 4 2 2 2" xfId="1731" xr:uid="{00000000-0005-0000-0000-000008060000}"/>
    <cellStyle name="20% - Accent1 2 2 2 2 2 4 2 2 2 2" xfId="1732" xr:uid="{00000000-0005-0000-0000-000009060000}"/>
    <cellStyle name="20% - Accent1 2 2 2 2 2 4 2 2 2 2 2" xfId="1733" xr:uid="{00000000-0005-0000-0000-00000A060000}"/>
    <cellStyle name="20% - Accent1 2 2 2 2 2 4 2 2 2 3" xfId="1734" xr:uid="{00000000-0005-0000-0000-00000B060000}"/>
    <cellStyle name="20% - Accent1 2 2 2 2 2 4 2 2 3" xfId="1735" xr:uid="{00000000-0005-0000-0000-00000C060000}"/>
    <cellStyle name="20% - Accent1 2 2 2 2 2 4 2 2 3 2" xfId="1736" xr:uid="{00000000-0005-0000-0000-00000D060000}"/>
    <cellStyle name="20% - Accent1 2 2 2 2 2 4 2 2 4" xfId="1737" xr:uid="{00000000-0005-0000-0000-00000E060000}"/>
    <cellStyle name="20% - Accent1 2 2 2 2 2 4 2 3" xfId="1738" xr:uid="{00000000-0005-0000-0000-00000F060000}"/>
    <cellStyle name="20% - Accent1 2 2 2 2 2 4 2 3 2" xfId="1739" xr:uid="{00000000-0005-0000-0000-000010060000}"/>
    <cellStyle name="20% - Accent1 2 2 2 2 2 4 2 3 2 2" xfId="1740" xr:uid="{00000000-0005-0000-0000-000011060000}"/>
    <cellStyle name="20% - Accent1 2 2 2 2 2 4 2 3 2 2 2" xfId="1741" xr:uid="{00000000-0005-0000-0000-000012060000}"/>
    <cellStyle name="20% - Accent1 2 2 2 2 2 4 2 3 2 3" xfId="1742" xr:uid="{00000000-0005-0000-0000-000013060000}"/>
    <cellStyle name="20% - Accent1 2 2 2 2 2 4 2 3 3" xfId="1743" xr:uid="{00000000-0005-0000-0000-000014060000}"/>
    <cellStyle name="20% - Accent1 2 2 2 2 2 4 2 3 3 2" xfId="1744" xr:uid="{00000000-0005-0000-0000-000015060000}"/>
    <cellStyle name="20% - Accent1 2 2 2 2 2 4 2 3 4" xfId="1745" xr:uid="{00000000-0005-0000-0000-000016060000}"/>
    <cellStyle name="20% - Accent1 2 2 2 2 2 4 2 4" xfId="1746" xr:uid="{00000000-0005-0000-0000-000017060000}"/>
    <cellStyle name="20% - Accent1 2 2 2 2 2 4 2 4 2" xfId="1747" xr:uid="{00000000-0005-0000-0000-000018060000}"/>
    <cellStyle name="20% - Accent1 2 2 2 2 2 4 2 4 2 2" xfId="1748" xr:uid="{00000000-0005-0000-0000-000019060000}"/>
    <cellStyle name="20% - Accent1 2 2 2 2 2 4 2 4 2 2 2" xfId="1749" xr:uid="{00000000-0005-0000-0000-00001A060000}"/>
    <cellStyle name="20% - Accent1 2 2 2 2 2 4 2 4 2 3" xfId="1750" xr:uid="{00000000-0005-0000-0000-00001B060000}"/>
    <cellStyle name="20% - Accent1 2 2 2 2 2 4 2 4 3" xfId="1751" xr:uid="{00000000-0005-0000-0000-00001C060000}"/>
    <cellStyle name="20% - Accent1 2 2 2 2 2 4 2 4 3 2" xfId="1752" xr:uid="{00000000-0005-0000-0000-00001D060000}"/>
    <cellStyle name="20% - Accent1 2 2 2 2 2 4 2 4 4" xfId="1753" xr:uid="{00000000-0005-0000-0000-00001E060000}"/>
    <cellStyle name="20% - Accent1 2 2 2 2 2 4 2 5" xfId="1754" xr:uid="{00000000-0005-0000-0000-00001F060000}"/>
    <cellStyle name="20% - Accent1 2 2 2 2 2 4 2 5 2" xfId="1755" xr:uid="{00000000-0005-0000-0000-000020060000}"/>
    <cellStyle name="20% - Accent1 2 2 2 2 2 4 2 5 2 2" xfId="1756" xr:uid="{00000000-0005-0000-0000-000021060000}"/>
    <cellStyle name="20% - Accent1 2 2 2 2 2 4 2 5 3" xfId="1757" xr:uid="{00000000-0005-0000-0000-000022060000}"/>
    <cellStyle name="20% - Accent1 2 2 2 2 2 4 2 6" xfId="1758" xr:uid="{00000000-0005-0000-0000-000023060000}"/>
    <cellStyle name="20% - Accent1 2 2 2 2 2 4 2 6 2" xfId="1759" xr:uid="{00000000-0005-0000-0000-000024060000}"/>
    <cellStyle name="20% - Accent1 2 2 2 2 2 4 2 6 2 2" xfId="1760" xr:uid="{00000000-0005-0000-0000-000025060000}"/>
    <cellStyle name="20% - Accent1 2 2 2 2 2 4 2 6 3" xfId="1761" xr:uid="{00000000-0005-0000-0000-000026060000}"/>
    <cellStyle name="20% - Accent1 2 2 2 2 2 4 2 7" xfId="1762" xr:uid="{00000000-0005-0000-0000-000027060000}"/>
    <cellStyle name="20% - Accent1 2 2 2 2 2 4 2 7 2" xfId="1763" xr:uid="{00000000-0005-0000-0000-000028060000}"/>
    <cellStyle name="20% - Accent1 2 2 2 2 2 4 2 8" xfId="1764" xr:uid="{00000000-0005-0000-0000-000029060000}"/>
    <cellStyle name="20% - Accent1 2 2 2 2 2 4 2 8 2" xfId="1765" xr:uid="{00000000-0005-0000-0000-00002A060000}"/>
    <cellStyle name="20% - Accent1 2 2 2 2 2 4 2 9" xfId="1766" xr:uid="{00000000-0005-0000-0000-00002B060000}"/>
    <cellStyle name="20% - Accent1 2 2 2 2 2 4 3" xfId="1767" xr:uid="{00000000-0005-0000-0000-00002C060000}"/>
    <cellStyle name="20% - Accent1 2 2 2 2 2 4 3 2" xfId="1768" xr:uid="{00000000-0005-0000-0000-00002D060000}"/>
    <cellStyle name="20% - Accent1 2 2 2 2 2 4 3 2 2" xfId="1769" xr:uid="{00000000-0005-0000-0000-00002E060000}"/>
    <cellStyle name="20% - Accent1 2 2 2 2 2 4 3 2 2 2" xfId="1770" xr:uid="{00000000-0005-0000-0000-00002F060000}"/>
    <cellStyle name="20% - Accent1 2 2 2 2 2 4 3 2 2 2 2" xfId="1771" xr:uid="{00000000-0005-0000-0000-000030060000}"/>
    <cellStyle name="20% - Accent1 2 2 2 2 2 4 3 2 2 3" xfId="1772" xr:uid="{00000000-0005-0000-0000-000031060000}"/>
    <cellStyle name="20% - Accent1 2 2 2 2 2 4 3 2 3" xfId="1773" xr:uid="{00000000-0005-0000-0000-000032060000}"/>
    <cellStyle name="20% - Accent1 2 2 2 2 2 4 3 2 3 2" xfId="1774" xr:uid="{00000000-0005-0000-0000-000033060000}"/>
    <cellStyle name="20% - Accent1 2 2 2 2 2 4 3 2 4" xfId="1775" xr:uid="{00000000-0005-0000-0000-000034060000}"/>
    <cellStyle name="20% - Accent1 2 2 2 2 2 4 3 3" xfId="1776" xr:uid="{00000000-0005-0000-0000-000035060000}"/>
    <cellStyle name="20% - Accent1 2 2 2 2 2 4 3 3 2" xfId="1777" xr:uid="{00000000-0005-0000-0000-000036060000}"/>
    <cellStyle name="20% - Accent1 2 2 2 2 2 4 3 3 2 2" xfId="1778" xr:uid="{00000000-0005-0000-0000-000037060000}"/>
    <cellStyle name="20% - Accent1 2 2 2 2 2 4 3 3 2 2 2" xfId="1779" xr:uid="{00000000-0005-0000-0000-000038060000}"/>
    <cellStyle name="20% - Accent1 2 2 2 2 2 4 3 3 2 3" xfId="1780" xr:uid="{00000000-0005-0000-0000-000039060000}"/>
    <cellStyle name="20% - Accent1 2 2 2 2 2 4 3 3 3" xfId="1781" xr:uid="{00000000-0005-0000-0000-00003A060000}"/>
    <cellStyle name="20% - Accent1 2 2 2 2 2 4 3 3 3 2" xfId="1782" xr:uid="{00000000-0005-0000-0000-00003B060000}"/>
    <cellStyle name="20% - Accent1 2 2 2 2 2 4 3 3 4" xfId="1783" xr:uid="{00000000-0005-0000-0000-00003C060000}"/>
    <cellStyle name="20% - Accent1 2 2 2 2 2 4 3 4" xfId="1784" xr:uid="{00000000-0005-0000-0000-00003D060000}"/>
    <cellStyle name="20% - Accent1 2 2 2 2 2 4 3 4 2" xfId="1785" xr:uid="{00000000-0005-0000-0000-00003E060000}"/>
    <cellStyle name="20% - Accent1 2 2 2 2 2 4 3 4 2 2" xfId="1786" xr:uid="{00000000-0005-0000-0000-00003F060000}"/>
    <cellStyle name="20% - Accent1 2 2 2 2 2 4 3 4 2 2 2" xfId="1787" xr:uid="{00000000-0005-0000-0000-000040060000}"/>
    <cellStyle name="20% - Accent1 2 2 2 2 2 4 3 4 2 3" xfId="1788" xr:uid="{00000000-0005-0000-0000-000041060000}"/>
    <cellStyle name="20% - Accent1 2 2 2 2 2 4 3 4 3" xfId="1789" xr:uid="{00000000-0005-0000-0000-000042060000}"/>
    <cellStyle name="20% - Accent1 2 2 2 2 2 4 3 4 3 2" xfId="1790" xr:uid="{00000000-0005-0000-0000-000043060000}"/>
    <cellStyle name="20% - Accent1 2 2 2 2 2 4 3 4 4" xfId="1791" xr:uid="{00000000-0005-0000-0000-000044060000}"/>
    <cellStyle name="20% - Accent1 2 2 2 2 2 4 3 5" xfId="1792" xr:uid="{00000000-0005-0000-0000-000045060000}"/>
    <cellStyle name="20% - Accent1 2 2 2 2 2 4 3 5 2" xfId="1793" xr:uid="{00000000-0005-0000-0000-000046060000}"/>
    <cellStyle name="20% - Accent1 2 2 2 2 2 4 3 5 2 2" xfId="1794" xr:uid="{00000000-0005-0000-0000-000047060000}"/>
    <cellStyle name="20% - Accent1 2 2 2 2 2 4 3 5 3" xfId="1795" xr:uid="{00000000-0005-0000-0000-000048060000}"/>
    <cellStyle name="20% - Accent1 2 2 2 2 2 4 3 6" xfId="1796" xr:uid="{00000000-0005-0000-0000-000049060000}"/>
    <cellStyle name="20% - Accent1 2 2 2 2 2 4 3 6 2" xfId="1797" xr:uid="{00000000-0005-0000-0000-00004A060000}"/>
    <cellStyle name="20% - Accent1 2 2 2 2 2 4 3 6 2 2" xfId="1798" xr:uid="{00000000-0005-0000-0000-00004B060000}"/>
    <cellStyle name="20% - Accent1 2 2 2 2 2 4 3 6 3" xfId="1799" xr:uid="{00000000-0005-0000-0000-00004C060000}"/>
    <cellStyle name="20% - Accent1 2 2 2 2 2 4 3 7" xfId="1800" xr:uid="{00000000-0005-0000-0000-00004D060000}"/>
    <cellStyle name="20% - Accent1 2 2 2 2 2 4 3 7 2" xfId="1801" xr:uid="{00000000-0005-0000-0000-00004E060000}"/>
    <cellStyle name="20% - Accent1 2 2 2 2 2 4 3 8" xfId="1802" xr:uid="{00000000-0005-0000-0000-00004F060000}"/>
    <cellStyle name="20% - Accent1 2 2 2 2 2 4 3 8 2" xfId="1803" xr:uid="{00000000-0005-0000-0000-000050060000}"/>
    <cellStyle name="20% - Accent1 2 2 2 2 2 4 3 9" xfId="1804" xr:uid="{00000000-0005-0000-0000-000051060000}"/>
    <cellStyle name="20% - Accent1 2 2 2 2 2 4 4" xfId="1805" xr:uid="{00000000-0005-0000-0000-000052060000}"/>
    <cellStyle name="20% - Accent1 2 2 2 2 2 4 4 2" xfId="1806" xr:uid="{00000000-0005-0000-0000-000053060000}"/>
    <cellStyle name="20% - Accent1 2 2 2 2 2 4 4 2 2" xfId="1807" xr:uid="{00000000-0005-0000-0000-000054060000}"/>
    <cellStyle name="20% - Accent1 2 2 2 2 2 4 4 2 2 2" xfId="1808" xr:uid="{00000000-0005-0000-0000-000055060000}"/>
    <cellStyle name="20% - Accent1 2 2 2 2 2 4 4 2 3" xfId="1809" xr:uid="{00000000-0005-0000-0000-000056060000}"/>
    <cellStyle name="20% - Accent1 2 2 2 2 2 4 4 3" xfId="1810" xr:uid="{00000000-0005-0000-0000-000057060000}"/>
    <cellStyle name="20% - Accent1 2 2 2 2 2 4 4 3 2" xfId="1811" xr:uid="{00000000-0005-0000-0000-000058060000}"/>
    <cellStyle name="20% - Accent1 2 2 2 2 2 4 4 4" xfId="1812" xr:uid="{00000000-0005-0000-0000-000059060000}"/>
    <cellStyle name="20% - Accent1 2 2 2 2 2 4 5" xfId="1813" xr:uid="{00000000-0005-0000-0000-00005A060000}"/>
    <cellStyle name="20% - Accent1 2 2 2 2 2 4 5 2" xfId="1814" xr:uid="{00000000-0005-0000-0000-00005B060000}"/>
    <cellStyle name="20% - Accent1 2 2 2 2 2 4 5 2 2" xfId="1815" xr:uid="{00000000-0005-0000-0000-00005C060000}"/>
    <cellStyle name="20% - Accent1 2 2 2 2 2 4 5 2 2 2" xfId="1816" xr:uid="{00000000-0005-0000-0000-00005D060000}"/>
    <cellStyle name="20% - Accent1 2 2 2 2 2 4 5 2 3" xfId="1817" xr:uid="{00000000-0005-0000-0000-00005E060000}"/>
    <cellStyle name="20% - Accent1 2 2 2 2 2 4 5 3" xfId="1818" xr:uid="{00000000-0005-0000-0000-00005F060000}"/>
    <cellStyle name="20% - Accent1 2 2 2 2 2 4 5 3 2" xfId="1819" xr:uid="{00000000-0005-0000-0000-000060060000}"/>
    <cellStyle name="20% - Accent1 2 2 2 2 2 4 5 4" xfId="1820" xr:uid="{00000000-0005-0000-0000-000061060000}"/>
    <cellStyle name="20% - Accent1 2 2 2 2 2 4 6" xfId="1821" xr:uid="{00000000-0005-0000-0000-000062060000}"/>
    <cellStyle name="20% - Accent1 2 2 2 2 2 4 6 2" xfId="1822" xr:uid="{00000000-0005-0000-0000-000063060000}"/>
    <cellStyle name="20% - Accent1 2 2 2 2 2 4 6 2 2" xfId="1823" xr:uid="{00000000-0005-0000-0000-000064060000}"/>
    <cellStyle name="20% - Accent1 2 2 2 2 2 4 6 2 2 2" xfId="1824" xr:uid="{00000000-0005-0000-0000-000065060000}"/>
    <cellStyle name="20% - Accent1 2 2 2 2 2 4 6 2 3" xfId="1825" xr:uid="{00000000-0005-0000-0000-000066060000}"/>
    <cellStyle name="20% - Accent1 2 2 2 2 2 4 6 3" xfId="1826" xr:uid="{00000000-0005-0000-0000-000067060000}"/>
    <cellStyle name="20% - Accent1 2 2 2 2 2 4 6 3 2" xfId="1827" xr:uid="{00000000-0005-0000-0000-000068060000}"/>
    <cellStyle name="20% - Accent1 2 2 2 2 2 4 6 4" xfId="1828" xr:uid="{00000000-0005-0000-0000-000069060000}"/>
    <cellStyle name="20% - Accent1 2 2 2 2 2 4 7" xfId="1829" xr:uid="{00000000-0005-0000-0000-00006A060000}"/>
    <cellStyle name="20% - Accent1 2 2 2 2 2 4 7 2" xfId="1830" xr:uid="{00000000-0005-0000-0000-00006B060000}"/>
    <cellStyle name="20% - Accent1 2 2 2 2 2 4 7 2 2" xfId="1831" xr:uid="{00000000-0005-0000-0000-00006C060000}"/>
    <cellStyle name="20% - Accent1 2 2 2 2 2 4 7 3" xfId="1832" xr:uid="{00000000-0005-0000-0000-00006D060000}"/>
    <cellStyle name="20% - Accent1 2 2 2 2 2 4 8" xfId="1833" xr:uid="{00000000-0005-0000-0000-00006E060000}"/>
    <cellStyle name="20% - Accent1 2 2 2 2 2 4 8 2" xfId="1834" xr:uid="{00000000-0005-0000-0000-00006F060000}"/>
    <cellStyle name="20% - Accent1 2 2 2 2 2 4 8 2 2" xfId="1835" xr:uid="{00000000-0005-0000-0000-000070060000}"/>
    <cellStyle name="20% - Accent1 2 2 2 2 2 4 8 3" xfId="1836" xr:uid="{00000000-0005-0000-0000-000071060000}"/>
    <cellStyle name="20% - Accent1 2 2 2 2 2 4 9" xfId="1837" xr:uid="{00000000-0005-0000-0000-000072060000}"/>
    <cellStyle name="20% - Accent1 2 2 2 2 2 4 9 2" xfId="1838" xr:uid="{00000000-0005-0000-0000-000073060000}"/>
    <cellStyle name="20% - Accent1 2 2 2 2 2 5" xfId="1839" xr:uid="{00000000-0005-0000-0000-000074060000}"/>
    <cellStyle name="20% - Accent1 2 2 2 2 2 5 2" xfId="1840" xr:uid="{00000000-0005-0000-0000-000075060000}"/>
    <cellStyle name="20% - Accent1 2 2 2 2 2 5 2 2" xfId="1841" xr:uid="{00000000-0005-0000-0000-000076060000}"/>
    <cellStyle name="20% - Accent1 2 2 2 2 2 5 2 2 2" xfId="1842" xr:uid="{00000000-0005-0000-0000-000077060000}"/>
    <cellStyle name="20% - Accent1 2 2 2 2 2 5 2 2 2 2" xfId="1843" xr:uid="{00000000-0005-0000-0000-000078060000}"/>
    <cellStyle name="20% - Accent1 2 2 2 2 2 5 2 2 3" xfId="1844" xr:uid="{00000000-0005-0000-0000-000079060000}"/>
    <cellStyle name="20% - Accent1 2 2 2 2 2 5 2 3" xfId="1845" xr:uid="{00000000-0005-0000-0000-00007A060000}"/>
    <cellStyle name="20% - Accent1 2 2 2 2 2 5 2 3 2" xfId="1846" xr:uid="{00000000-0005-0000-0000-00007B060000}"/>
    <cellStyle name="20% - Accent1 2 2 2 2 2 5 2 4" xfId="1847" xr:uid="{00000000-0005-0000-0000-00007C060000}"/>
    <cellStyle name="20% - Accent1 2 2 2 2 2 5 3" xfId="1848" xr:uid="{00000000-0005-0000-0000-00007D060000}"/>
    <cellStyle name="20% - Accent1 2 2 2 2 2 5 3 2" xfId="1849" xr:uid="{00000000-0005-0000-0000-00007E060000}"/>
    <cellStyle name="20% - Accent1 2 2 2 2 2 5 3 2 2" xfId="1850" xr:uid="{00000000-0005-0000-0000-00007F060000}"/>
    <cellStyle name="20% - Accent1 2 2 2 2 2 5 3 2 2 2" xfId="1851" xr:uid="{00000000-0005-0000-0000-000080060000}"/>
    <cellStyle name="20% - Accent1 2 2 2 2 2 5 3 2 3" xfId="1852" xr:uid="{00000000-0005-0000-0000-000081060000}"/>
    <cellStyle name="20% - Accent1 2 2 2 2 2 5 3 3" xfId="1853" xr:uid="{00000000-0005-0000-0000-000082060000}"/>
    <cellStyle name="20% - Accent1 2 2 2 2 2 5 3 3 2" xfId="1854" xr:uid="{00000000-0005-0000-0000-000083060000}"/>
    <cellStyle name="20% - Accent1 2 2 2 2 2 5 3 4" xfId="1855" xr:uid="{00000000-0005-0000-0000-000084060000}"/>
    <cellStyle name="20% - Accent1 2 2 2 2 2 5 4" xfId="1856" xr:uid="{00000000-0005-0000-0000-000085060000}"/>
    <cellStyle name="20% - Accent1 2 2 2 2 2 5 4 2" xfId="1857" xr:uid="{00000000-0005-0000-0000-000086060000}"/>
    <cellStyle name="20% - Accent1 2 2 2 2 2 5 4 2 2" xfId="1858" xr:uid="{00000000-0005-0000-0000-000087060000}"/>
    <cellStyle name="20% - Accent1 2 2 2 2 2 5 4 2 2 2" xfId="1859" xr:uid="{00000000-0005-0000-0000-000088060000}"/>
    <cellStyle name="20% - Accent1 2 2 2 2 2 5 4 2 3" xfId="1860" xr:uid="{00000000-0005-0000-0000-000089060000}"/>
    <cellStyle name="20% - Accent1 2 2 2 2 2 5 4 3" xfId="1861" xr:uid="{00000000-0005-0000-0000-00008A060000}"/>
    <cellStyle name="20% - Accent1 2 2 2 2 2 5 4 3 2" xfId="1862" xr:uid="{00000000-0005-0000-0000-00008B060000}"/>
    <cellStyle name="20% - Accent1 2 2 2 2 2 5 4 4" xfId="1863" xr:uid="{00000000-0005-0000-0000-00008C060000}"/>
    <cellStyle name="20% - Accent1 2 2 2 2 2 5 5" xfId="1864" xr:uid="{00000000-0005-0000-0000-00008D060000}"/>
    <cellStyle name="20% - Accent1 2 2 2 2 2 5 5 2" xfId="1865" xr:uid="{00000000-0005-0000-0000-00008E060000}"/>
    <cellStyle name="20% - Accent1 2 2 2 2 2 5 5 2 2" xfId="1866" xr:uid="{00000000-0005-0000-0000-00008F060000}"/>
    <cellStyle name="20% - Accent1 2 2 2 2 2 5 5 3" xfId="1867" xr:uid="{00000000-0005-0000-0000-000090060000}"/>
    <cellStyle name="20% - Accent1 2 2 2 2 2 5 6" xfId="1868" xr:uid="{00000000-0005-0000-0000-000091060000}"/>
    <cellStyle name="20% - Accent1 2 2 2 2 2 5 6 2" xfId="1869" xr:uid="{00000000-0005-0000-0000-000092060000}"/>
    <cellStyle name="20% - Accent1 2 2 2 2 2 5 6 2 2" xfId="1870" xr:uid="{00000000-0005-0000-0000-000093060000}"/>
    <cellStyle name="20% - Accent1 2 2 2 2 2 5 6 3" xfId="1871" xr:uid="{00000000-0005-0000-0000-000094060000}"/>
    <cellStyle name="20% - Accent1 2 2 2 2 2 5 7" xfId="1872" xr:uid="{00000000-0005-0000-0000-000095060000}"/>
    <cellStyle name="20% - Accent1 2 2 2 2 2 5 7 2" xfId="1873" xr:uid="{00000000-0005-0000-0000-000096060000}"/>
    <cellStyle name="20% - Accent1 2 2 2 2 2 5 8" xfId="1874" xr:uid="{00000000-0005-0000-0000-000097060000}"/>
    <cellStyle name="20% - Accent1 2 2 2 2 2 5 8 2" xfId="1875" xr:uid="{00000000-0005-0000-0000-000098060000}"/>
    <cellStyle name="20% - Accent1 2 2 2 2 2 5 9" xfId="1876" xr:uid="{00000000-0005-0000-0000-000099060000}"/>
    <cellStyle name="20% - Accent1 2 2 2 2 2 6" xfId="1877" xr:uid="{00000000-0005-0000-0000-00009A060000}"/>
    <cellStyle name="20% - Accent1 2 2 2 2 2 6 2" xfId="1878" xr:uid="{00000000-0005-0000-0000-00009B060000}"/>
    <cellStyle name="20% - Accent1 2 2 2 2 2 6 2 2" xfId="1879" xr:uid="{00000000-0005-0000-0000-00009C060000}"/>
    <cellStyle name="20% - Accent1 2 2 2 2 2 6 2 2 2" xfId="1880" xr:uid="{00000000-0005-0000-0000-00009D060000}"/>
    <cellStyle name="20% - Accent1 2 2 2 2 2 6 2 2 2 2" xfId="1881" xr:uid="{00000000-0005-0000-0000-00009E060000}"/>
    <cellStyle name="20% - Accent1 2 2 2 2 2 6 2 2 3" xfId="1882" xr:uid="{00000000-0005-0000-0000-00009F060000}"/>
    <cellStyle name="20% - Accent1 2 2 2 2 2 6 2 3" xfId="1883" xr:uid="{00000000-0005-0000-0000-0000A0060000}"/>
    <cellStyle name="20% - Accent1 2 2 2 2 2 6 2 3 2" xfId="1884" xr:uid="{00000000-0005-0000-0000-0000A1060000}"/>
    <cellStyle name="20% - Accent1 2 2 2 2 2 6 2 4" xfId="1885" xr:uid="{00000000-0005-0000-0000-0000A2060000}"/>
    <cellStyle name="20% - Accent1 2 2 2 2 2 6 3" xfId="1886" xr:uid="{00000000-0005-0000-0000-0000A3060000}"/>
    <cellStyle name="20% - Accent1 2 2 2 2 2 6 3 2" xfId="1887" xr:uid="{00000000-0005-0000-0000-0000A4060000}"/>
    <cellStyle name="20% - Accent1 2 2 2 2 2 6 3 2 2" xfId="1888" xr:uid="{00000000-0005-0000-0000-0000A5060000}"/>
    <cellStyle name="20% - Accent1 2 2 2 2 2 6 3 2 2 2" xfId="1889" xr:uid="{00000000-0005-0000-0000-0000A6060000}"/>
    <cellStyle name="20% - Accent1 2 2 2 2 2 6 3 2 3" xfId="1890" xr:uid="{00000000-0005-0000-0000-0000A7060000}"/>
    <cellStyle name="20% - Accent1 2 2 2 2 2 6 3 3" xfId="1891" xr:uid="{00000000-0005-0000-0000-0000A8060000}"/>
    <cellStyle name="20% - Accent1 2 2 2 2 2 6 3 3 2" xfId="1892" xr:uid="{00000000-0005-0000-0000-0000A9060000}"/>
    <cellStyle name="20% - Accent1 2 2 2 2 2 6 3 4" xfId="1893" xr:uid="{00000000-0005-0000-0000-0000AA060000}"/>
    <cellStyle name="20% - Accent1 2 2 2 2 2 6 4" xfId="1894" xr:uid="{00000000-0005-0000-0000-0000AB060000}"/>
    <cellStyle name="20% - Accent1 2 2 2 2 2 6 4 2" xfId="1895" xr:uid="{00000000-0005-0000-0000-0000AC060000}"/>
    <cellStyle name="20% - Accent1 2 2 2 2 2 6 4 2 2" xfId="1896" xr:uid="{00000000-0005-0000-0000-0000AD060000}"/>
    <cellStyle name="20% - Accent1 2 2 2 2 2 6 4 2 2 2" xfId="1897" xr:uid="{00000000-0005-0000-0000-0000AE060000}"/>
    <cellStyle name="20% - Accent1 2 2 2 2 2 6 4 2 3" xfId="1898" xr:uid="{00000000-0005-0000-0000-0000AF060000}"/>
    <cellStyle name="20% - Accent1 2 2 2 2 2 6 4 3" xfId="1899" xr:uid="{00000000-0005-0000-0000-0000B0060000}"/>
    <cellStyle name="20% - Accent1 2 2 2 2 2 6 4 3 2" xfId="1900" xr:uid="{00000000-0005-0000-0000-0000B1060000}"/>
    <cellStyle name="20% - Accent1 2 2 2 2 2 6 4 4" xfId="1901" xr:uid="{00000000-0005-0000-0000-0000B2060000}"/>
    <cellStyle name="20% - Accent1 2 2 2 2 2 6 5" xfId="1902" xr:uid="{00000000-0005-0000-0000-0000B3060000}"/>
    <cellStyle name="20% - Accent1 2 2 2 2 2 6 5 2" xfId="1903" xr:uid="{00000000-0005-0000-0000-0000B4060000}"/>
    <cellStyle name="20% - Accent1 2 2 2 2 2 6 5 2 2" xfId="1904" xr:uid="{00000000-0005-0000-0000-0000B5060000}"/>
    <cellStyle name="20% - Accent1 2 2 2 2 2 6 5 3" xfId="1905" xr:uid="{00000000-0005-0000-0000-0000B6060000}"/>
    <cellStyle name="20% - Accent1 2 2 2 2 2 6 6" xfId="1906" xr:uid="{00000000-0005-0000-0000-0000B7060000}"/>
    <cellStyle name="20% - Accent1 2 2 2 2 2 6 6 2" xfId="1907" xr:uid="{00000000-0005-0000-0000-0000B8060000}"/>
    <cellStyle name="20% - Accent1 2 2 2 2 2 6 6 2 2" xfId="1908" xr:uid="{00000000-0005-0000-0000-0000B9060000}"/>
    <cellStyle name="20% - Accent1 2 2 2 2 2 6 6 3" xfId="1909" xr:uid="{00000000-0005-0000-0000-0000BA060000}"/>
    <cellStyle name="20% - Accent1 2 2 2 2 2 6 7" xfId="1910" xr:uid="{00000000-0005-0000-0000-0000BB060000}"/>
    <cellStyle name="20% - Accent1 2 2 2 2 2 6 7 2" xfId="1911" xr:uid="{00000000-0005-0000-0000-0000BC060000}"/>
    <cellStyle name="20% - Accent1 2 2 2 2 2 6 8" xfId="1912" xr:uid="{00000000-0005-0000-0000-0000BD060000}"/>
    <cellStyle name="20% - Accent1 2 2 2 2 2 6 8 2" xfId="1913" xr:uid="{00000000-0005-0000-0000-0000BE060000}"/>
    <cellStyle name="20% - Accent1 2 2 2 2 2 6 9" xfId="1914" xr:uid="{00000000-0005-0000-0000-0000BF060000}"/>
    <cellStyle name="20% - Accent1 2 2 2 2 2 7" xfId="1915" xr:uid="{00000000-0005-0000-0000-0000C0060000}"/>
    <cellStyle name="20% - Accent1 2 2 2 2 2 7 2" xfId="1916" xr:uid="{00000000-0005-0000-0000-0000C1060000}"/>
    <cellStyle name="20% - Accent1 2 2 2 2 2 7 2 2" xfId="1917" xr:uid="{00000000-0005-0000-0000-0000C2060000}"/>
    <cellStyle name="20% - Accent1 2 2 2 2 2 7 2 2 2" xfId="1918" xr:uid="{00000000-0005-0000-0000-0000C3060000}"/>
    <cellStyle name="20% - Accent1 2 2 2 2 2 7 2 3" xfId="1919" xr:uid="{00000000-0005-0000-0000-0000C4060000}"/>
    <cellStyle name="20% - Accent1 2 2 2 2 2 7 3" xfId="1920" xr:uid="{00000000-0005-0000-0000-0000C5060000}"/>
    <cellStyle name="20% - Accent1 2 2 2 2 2 7 3 2" xfId="1921" xr:uid="{00000000-0005-0000-0000-0000C6060000}"/>
    <cellStyle name="20% - Accent1 2 2 2 2 2 7 4" xfId="1922" xr:uid="{00000000-0005-0000-0000-0000C7060000}"/>
    <cellStyle name="20% - Accent1 2 2 2 2 2 8" xfId="1923" xr:uid="{00000000-0005-0000-0000-0000C8060000}"/>
    <cellStyle name="20% - Accent1 2 2 2 2 2 8 2" xfId="1924" xr:uid="{00000000-0005-0000-0000-0000C9060000}"/>
    <cellStyle name="20% - Accent1 2 2 2 2 2 8 2 2" xfId="1925" xr:uid="{00000000-0005-0000-0000-0000CA060000}"/>
    <cellStyle name="20% - Accent1 2 2 2 2 2 8 2 2 2" xfId="1926" xr:uid="{00000000-0005-0000-0000-0000CB060000}"/>
    <cellStyle name="20% - Accent1 2 2 2 2 2 8 2 3" xfId="1927" xr:uid="{00000000-0005-0000-0000-0000CC060000}"/>
    <cellStyle name="20% - Accent1 2 2 2 2 2 8 3" xfId="1928" xr:uid="{00000000-0005-0000-0000-0000CD060000}"/>
    <cellStyle name="20% - Accent1 2 2 2 2 2 8 3 2" xfId="1929" xr:uid="{00000000-0005-0000-0000-0000CE060000}"/>
    <cellStyle name="20% - Accent1 2 2 2 2 2 8 4" xfId="1930" xr:uid="{00000000-0005-0000-0000-0000CF060000}"/>
    <cellStyle name="20% - Accent1 2 2 2 2 2 9" xfId="1931" xr:uid="{00000000-0005-0000-0000-0000D0060000}"/>
    <cellStyle name="20% - Accent1 2 2 2 2 2 9 2" xfId="1932" xr:uid="{00000000-0005-0000-0000-0000D1060000}"/>
    <cellStyle name="20% - Accent1 2 2 2 2 2 9 2 2" xfId="1933" xr:uid="{00000000-0005-0000-0000-0000D2060000}"/>
    <cellStyle name="20% - Accent1 2 2 2 2 2 9 2 2 2" xfId="1934" xr:uid="{00000000-0005-0000-0000-0000D3060000}"/>
    <cellStyle name="20% - Accent1 2 2 2 2 2 9 2 3" xfId="1935" xr:uid="{00000000-0005-0000-0000-0000D4060000}"/>
    <cellStyle name="20% - Accent1 2 2 2 2 2 9 3" xfId="1936" xr:uid="{00000000-0005-0000-0000-0000D5060000}"/>
    <cellStyle name="20% - Accent1 2 2 2 2 2 9 3 2" xfId="1937" xr:uid="{00000000-0005-0000-0000-0000D6060000}"/>
    <cellStyle name="20% - Accent1 2 2 2 2 2 9 4" xfId="1938" xr:uid="{00000000-0005-0000-0000-0000D7060000}"/>
    <cellStyle name="20% - Accent1 2 2 2 2 3" xfId="1939" xr:uid="{00000000-0005-0000-0000-0000D8060000}"/>
    <cellStyle name="20% - Accent1 2 2 2 2 3 10" xfId="1940" xr:uid="{00000000-0005-0000-0000-0000D9060000}"/>
    <cellStyle name="20% - Accent1 2 2 2 2 3 10 2" xfId="1941" xr:uid="{00000000-0005-0000-0000-0000DA060000}"/>
    <cellStyle name="20% - Accent1 2 2 2 2 3 11" xfId="1942" xr:uid="{00000000-0005-0000-0000-0000DB060000}"/>
    <cellStyle name="20% - Accent1 2 2 2 2 3 2" xfId="1943" xr:uid="{00000000-0005-0000-0000-0000DC060000}"/>
    <cellStyle name="20% - Accent1 2 2 2 2 3 2 2" xfId="1944" xr:uid="{00000000-0005-0000-0000-0000DD060000}"/>
    <cellStyle name="20% - Accent1 2 2 2 2 3 2 2 2" xfId="1945" xr:uid="{00000000-0005-0000-0000-0000DE060000}"/>
    <cellStyle name="20% - Accent1 2 2 2 2 3 2 2 2 2" xfId="1946" xr:uid="{00000000-0005-0000-0000-0000DF060000}"/>
    <cellStyle name="20% - Accent1 2 2 2 2 3 2 2 2 2 2" xfId="1947" xr:uid="{00000000-0005-0000-0000-0000E0060000}"/>
    <cellStyle name="20% - Accent1 2 2 2 2 3 2 2 2 3" xfId="1948" xr:uid="{00000000-0005-0000-0000-0000E1060000}"/>
    <cellStyle name="20% - Accent1 2 2 2 2 3 2 2 3" xfId="1949" xr:uid="{00000000-0005-0000-0000-0000E2060000}"/>
    <cellStyle name="20% - Accent1 2 2 2 2 3 2 2 3 2" xfId="1950" xr:uid="{00000000-0005-0000-0000-0000E3060000}"/>
    <cellStyle name="20% - Accent1 2 2 2 2 3 2 2 4" xfId="1951" xr:uid="{00000000-0005-0000-0000-0000E4060000}"/>
    <cellStyle name="20% - Accent1 2 2 2 2 3 2 3" xfId="1952" xr:uid="{00000000-0005-0000-0000-0000E5060000}"/>
    <cellStyle name="20% - Accent1 2 2 2 2 3 2 3 2" xfId="1953" xr:uid="{00000000-0005-0000-0000-0000E6060000}"/>
    <cellStyle name="20% - Accent1 2 2 2 2 3 2 3 2 2" xfId="1954" xr:uid="{00000000-0005-0000-0000-0000E7060000}"/>
    <cellStyle name="20% - Accent1 2 2 2 2 3 2 3 2 2 2" xfId="1955" xr:uid="{00000000-0005-0000-0000-0000E8060000}"/>
    <cellStyle name="20% - Accent1 2 2 2 2 3 2 3 2 3" xfId="1956" xr:uid="{00000000-0005-0000-0000-0000E9060000}"/>
    <cellStyle name="20% - Accent1 2 2 2 2 3 2 3 3" xfId="1957" xr:uid="{00000000-0005-0000-0000-0000EA060000}"/>
    <cellStyle name="20% - Accent1 2 2 2 2 3 2 3 3 2" xfId="1958" xr:uid="{00000000-0005-0000-0000-0000EB060000}"/>
    <cellStyle name="20% - Accent1 2 2 2 2 3 2 3 4" xfId="1959" xr:uid="{00000000-0005-0000-0000-0000EC060000}"/>
    <cellStyle name="20% - Accent1 2 2 2 2 3 2 4" xfId="1960" xr:uid="{00000000-0005-0000-0000-0000ED060000}"/>
    <cellStyle name="20% - Accent1 2 2 2 2 3 2 4 2" xfId="1961" xr:uid="{00000000-0005-0000-0000-0000EE060000}"/>
    <cellStyle name="20% - Accent1 2 2 2 2 3 2 4 2 2" xfId="1962" xr:uid="{00000000-0005-0000-0000-0000EF060000}"/>
    <cellStyle name="20% - Accent1 2 2 2 2 3 2 4 2 2 2" xfId="1963" xr:uid="{00000000-0005-0000-0000-0000F0060000}"/>
    <cellStyle name="20% - Accent1 2 2 2 2 3 2 4 2 3" xfId="1964" xr:uid="{00000000-0005-0000-0000-0000F1060000}"/>
    <cellStyle name="20% - Accent1 2 2 2 2 3 2 4 3" xfId="1965" xr:uid="{00000000-0005-0000-0000-0000F2060000}"/>
    <cellStyle name="20% - Accent1 2 2 2 2 3 2 4 3 2" xfId="1966" xr:uid="{00000000-0005-0000-0000-0000F3060000}"/>
    <cellStyle name="20% - Accent1 2 2 2 2 3 2 4 4" xfId="1967" xr:uid="{00000000-0005-0000-0000-0000F4060000}"/>
    <cellStyle name="20% - Accent1 2 2 2 2 3 2 5" xfId="1968" xr:uid="{00000000-0005-0000-0000-0000F5060000}"/>
    <cellStyle name="20% - Accent1 2 2 2 2 3 2 5 2" xfId="1969" xr:uid="{00000000-0005-0000-0000-0000F6060000}"/>
    <cellStyle name="20% - Accent1 2 2 2 2 3 2 5 2 2" xfId="1970" xr:uid="{00000000-0005-0000-0000-0000F7060000}"/>
    <cellStyle name="20% - Accent1 2 2 2 2 3 2 5 3" xfId="1971" xr:uid="{00000000-0005-0000-0000-0000F8060000}"/>
    <cellStyle name="20% - Accent1 2 2 2 2 3 2 6" xfId="1972" xr:uid="{00000000-0005-0000-0000-0000F9060000}"/>
    <cellStyle name="20% - Accent1 2 2 2 2 3 2 6 2" xfId="1973" xr:uid="{00000000-0005-0000-0000-0000FA060000}"/>
    <cellStyle name="20% - Accent1 2 2 2 2 3 2 6 2 2" xfId="1974" xr:uid="{00000000-0005-0000-0000-0000FB060000}"/>
    <cellStyle name="20% - Accent1 2 2 2 2 3 2 6 3" xfId="1975" xr:uid="{00000000-0005-0000-0000-0000FC060000}"/>
    <cellStyle name="20% - Accent1 2 2 2 2 3 2 7" xfId="1976" xr:uid="{00000000-0005-0000-0000-0000FD060000}"/>
    <cellStyle name="20% - Accent1 2 2 2 2 3 2 7 2" xfId="1977" xr:uid="{00000000-0005-0000-0000-0000FE060000}"/>
    <cellStyle name="20% - Accent1 2 2 2 2 3 2 8" xfId="1978" xr:uid="{00000000-0005-0000-0000-0000FF060000}"/>
    <cellStyle name="20% - Accent1 2 2 2 2 3 2 8 2" xfId="1979" xr:uid="{00000000-0005-0000-0000-000000070000}"/>
    <cellStyle name="20% - Accent1 2 2 2 2 3 2 9" xfId="1980" xr:uid="{00000000-0005-0000-0000-000001070000}"/>
    <cellStyle name="20% - Accent1 2 2 2 2 3 3" xfId="1981" xr:uid="{00000000-0005-0000-0000-000002070000}"/>
    <cellStyle name="20% - Accent1 2 2 2 2 3 3 2" xfId="1982" xr:uid="{00000000-0005-0000-0000-000003070000}"/>
    <cellStyle name="20% - Accent1 2 2 2 2 3 3 2 2" xfId="1983" xr:uid="{00000000-0005-0000-0000-000004070000}"/>
    <cellStyle name="20% - Accent1 2 2 2 2 3 3 2 2 2" xfId="1984" xr:uid="{00000000-0005-0000-0000-000005070000}"/>
    <cellStyle name="20% - Accent1 2 2 2 2 3 3 2 2 2 2" xfId="1985" xr:uid="{00000000-0005-0000-0000-000006070000}"/>
    <cellStyle name="20% - Accent1 2 2 2 2 3 3 2 2 3" xfId="1986" xr:uid="{00000000-0005-0000-0000-000007070000}"/>
    <cellStyle name="20% - Accent1 2 2 2 2 3 3 2 3" xfId="1987" xr:uid="{00000000-0005-0000-0000-000008070000}"/>
    <cellStyle name="20% - Accent1 2 2 2 2 3 3 2 3 2" xfId="1988" xr:uid="{00000000-0005-0000-0000-000009070000}"/>
    <cellStyle name="20% - Accent1 2 2 2 2 3 3 2 4" xfId="1989" xr:uid="{00000000-0005-0000-0000-00000A070000}"/>
    <cellStyle name="20% - Accent1 2 2 2 2 3 3 3" xfId="1990" xr:uid="{00000000-0005-0000-0000-00000B070000}"/>
    <cellStyle name="20% - Accent1 2 2 2 2 3 3 3 2" xfId="1991" xr:uid="{00000000-0005-0000-0000-00000C070000}"/>
    <cellStyle name="20% - Accent1 2 2 2 2 3 3 3 2 2" xfId="1992" xr:uid="{00000000-0005-0000-0000-00000D070000}"/>
    <cellStyle name="20% - Accent1 2 2 2 2 3 3 3 2 2 2" xfId="1993" xr:uid="{00000000-0005-0000-0000-00000E070000}"/>
    <cellStyle name="20% - Accent1 2 2 2 2 3 3 3 2 3" xfId="1994" xr:uid="{00000000-0005-0000-0000-00000F070000}"/>
    <cellStyle name="20% - Accent1 2 2 2 2 3 3 3 3" xfId="1995" xr:uid="{00000000-0005-0000-0000-000010070000}"/>
    <cellStyle name="20% - Accent1 2 2 2 2 3 3 3 3 2" xfId="1996" xr:uid="{00000000-0005-0000-0000-000011070000}"/>
    <cellStyle name="20% - Accent1 2 2 2 2 3 3 3 4" xfId="1997" xr:uid="{00000000-0005-0000-0000-000012070000}"/>
    <cellStyle name="20% - Accent1 2 2 2 2 3 3 4" xfId="1998" xr:uid="{00000000-0005-0000-0000-000013070000}"/>
    <cellStyle name="20% - Accent1 2 2 2 2 3 3 4 2" xfId="1999" xr:uid="{00000000-0005-0000-0000-000014070000}"/>
    <cellStyle name="20% - Accent1 2 2 2 2 3 3 4 2 2" xfId="2000" xr:uid="{00000000-0005-0000-0000-000015070000}"/>
    <cellStyle name="20% - Accent1 2 2 2 2 3 3 4 2 2 2" xfId="2001" xr:uid="{00000000-0005-0000-0000-000016070000}"/>
    <cellStyle name="20% - Accent1 2 2 2 2 3 3 4 2 3" xfId="2002" xr:uid="{00000000-0005-0000-0000-000017070000}"/>
    <cellStyle name="20% - Accent1 2 2 2 2 3 3 4 3" xfId="2003" xr:uid="{00000000-0005-0000-0000-000018070000}"/>
    <cellStyle name="20% - Accent1 2 2 2 2 3 3 4 3 2" xfId="2004" xr:uid="{00000000-0005-0000-0000-000019070000}"/>
    <cellStyle name="20% - Accent1 2 2 2 2 3 3 4 4" xfId="2005" xr:uid="{00000000-0005-0000-0000-00001A070000}"/>
    <cellStyle name="20% - Accent1 2 2 2 2 3 3 5" xfId="2006" xr:uid="{00000000-0005-0000-0000-00001B070000}"/>
    <cellStyle name="20% - Accent1 2 2 2 2 3 3 5 2" xfId="2007" xr:uid="{00000000-0005-0000-0000-00001C070000}"/>
    <cellStyle name="20% - Accent1 2 2 2 2 3 3 5 2 2" xfId="2008" xr:uid="{00000000-0005-0000-0000-00001D070000}"/>
    <cellStyle name="20% - Accent1 2 2 2 2 3 3 5 3" xfId="2009" xr:uid="{00000000-0005-0000-0000-00001E070000}"/>
    <cellStyle name="20% - Accent1 2 2 2 2 3 3 6" xfId="2010" xr:uid="{00000000-0005-0000-0000-00001F070000}"/>
    <cellStyle name="20% - Accent1 2 2 2 2 3 3 6 2" xfId="2011" xr:uid="{00000000-0005-0000-0000-000020070000}"/>
    <cellStyle name="20% - Accent1 2 2 2 2 3 3 6 2 2" xfId="2012" xr:uid="{00000000-0005-0000-0000-000021070000}"/>
    <cellStyle name="20% - Accent1 2 2 2 2 3 3 6 3" xfId="2013" xr:uid="{00000000-0005-0000-0000-000022070000}"/>
    <cellStyle name="20% - Accent1 2 2 2 2 3 3 7" xfId="2014" xr:uid="{00000000-0005-0000-0000-000023070000}"/>
    <cellStyle name="20% - Accent1 2 2 2 2 3 3 7 2" xfId="2015" xr:uid="{00000000-0005-0000-0000-000024070000}"/>
    <cellStyle name="20% - Accent1 2 2 2 2 3 3 8" xfId="2016" xr:uid="{00000000-0005-0000-0000-000025070000}"/>
    <cellStyle name="20% - Accent1 2 2 2 2 3 3 8 2" xfId="2017" xr:uid="{00000000-0005-0000-0000-000026070000}"/>
    <cellStyle name="20% - Accent1 2 2 2 2 3 3 9" xfId="2018" xr:uid="{00000000-0005-0000-0000-000027070000}"/>
    <cellStyle name="20% - Accent1 2 2 2 2 3 4" xfId="2019" xr:uid="{00000000-0005-0000-0000-000028070000}"/>
    <cellStyle name="20% - Accent1 2 2 2 2 3 4 2" xfId="2020" xr:uid="{00000000-0005-0000-0000-000029070000}"/>
    <cellStyle name="20% - Accent1 2 2 2 2 3 4 2 2" xfId="2021" xr:uid="{00000000-0005-0000-0000-00002A070000}"/>
    <cellStyle name="20% - Accent1 2 2 2 2 3 4 2 2 2" xfId="2022" xr:uid="{00000000-0005-0000-0000-00002B070000}"/>
    <cellStyle name="20% - Accent1 2 2 2 2 3 4 2 3" xfId="2023" xr:uid="{00000000-0005-0000-0000-00002C070000}"/>
    <cellStyle name="20% - Accent1 2 2 2 2 3 4 3" xfId="2024" xr:uid="{00000000-0005-0000-0000-00002D070000}"/>
    <cellStyle name="20% - Accent1 2 2 2 2 3 4 3 2" xfId="2025" xr:uid="{00000000-0005-0000-0000-00002E070000}"/>
    <cellStyle name="20% - Accent1 2 2 2 2 3 4 4" xfId="2026" xr:uid="{00000000-0005-0000-0000-00002F070000}"/>
    <cellStyle name="20% - Accent1 2 2 2 2 3 5" xfId="2027" xr:uid="{00000000-0005-0000-0000-000030070000}"/>
    <cellStyle name="20% - Accent1 2 2 2 2 3 5 2" xfId="2028" xr:uid="{00000000-0005-0000-0000-000031070000}"/>
    <cellStyle name="20% - Accent1 2 2 2 2 3 5 2 2" xfId="2029" xr:uid="{00000000-0005-0000-0000-000032070000}"/>
    <cellStyle name="20% - Accent1 2 2 2 2 3 5 2 2 2" xfId="2030" xr:uid="{00000000-0005-0000-0000-000033070000}"/>
    <cellStyle name="20% - Accent1 2 2 2 2 3 5 2 3" xfId="2031" xr:uid="{00000000-0005-0000-0000-000034070000}"/>
    <cellStyle name="20% - Accent1 2 2 2 2 3 5 3" xfId="2032" xr:uid="{00000000-0005-0000-0000-000035070000}"/>
    <cellStyle name="20% - Accent1 2 2 2 2 3 5 3 2" xfId="2033" xr:uid="{00000000-0005-0000-0000-000036070000}"/>
    <cellStyle name="20% - Accent1 2 2 2 2 3 5 4" xfId="2034" xr:uid="{00000000-0005-0000-0000-000037070000}"/>
    <cellStyle name="20% - Accent1 2 2 2 2 3 6" xfId="2035" xr:uid="{00000000-0005-0000-0000-000038070000}"/>
    <cellStyle name="20% - Accent1 2 2 2 2 3 6 2" xfId="2036" xr:uid="{00000000-0005-0000-0000-000039070000}"/>
    <cellStyle name="20% - Accent1 2 2 2 2 3 6 2 2" xfId="2037" xr:uid="{00000000-0005-0000-0000-00003A070000}"/>
    <cellStyle name="20% - Accent1 2 2 2 2 3 6 2 2 2" xfId="2038" xr:uid="{00000000-0005-0000-0000-00003B070000}"/>
    <cellStyle name="20% - Accent1 2 2 2 2 3 6 2 3" xfId="2039" xr:uid="{00000000-0005-0000-0000-00003C070000}"/>
    <cellStyle name="20% - Accent1 2 2 2 2 3 6 3" xfId="2040" xr:uid="{00000000-0005-0000-0000-00003D070000}"/>
    <cellStyle name="20% - Accent1 2 2 2 2 3 6 3 2" xfId="2041" xr:uid="{00000000-0005-0000-0000-00003E070000}"/>
    <cellStyle name="20% - Accent1 2 2 2 2 3 6 4" xfId="2042" xr:uid="{00000000-0005-0000-0000-00003F070000}"/>
    <cellStyle name="20% - Accent1 2 2 2 2 3 7" xfId="2043" xr:uid="{00000000-0005-0000-0000-000040070000}"/>
    <cellStyle name="20% - Accent1 2 2 2 2 3 7 2" xfId="2044" xr:uid="{00000000-0005-0000-0000-000041070000}"/>
    <cellStyle name="20% - Accent1 2 2 2 2 3 7 2 2" xfId="2045" xr:uid="{00000000-0005-0000-0000-000042070000}"/>
    <cellStyle name="20% - Accent1 2 2 2 2 3 7 3" xfId="2046" xr:uid="{00000000-0005-0000-0000-000043070000}"/>
    <cellStyle name="20% - Accent1 2 2 2 2 3 8" xfId="2047" xr:uid="{00000000-0005-0000-0000-000044070000}"/>
    <cellStyle name="20% - Accent1 2 2 2 2 3 8 2" xfId="2048" xr:uid="{00000000-0005-0000-0000-000045070000}"/>
    <cellStyle name="20% - Accent1 2 2 2 2 3 8 2 2" xfId="2049" xr:uid="{00000000-0005-0000-0000-000046070000}"/>
    <cellStyle name="20% - Accent1 2 2 2 2 3 8 3" xfId="2050" xr:uid="{00000000-0005-0000-0000-000047070000}"/>
    <cellStyle name="20% - Accent1 2 2 2 2 3 9" xfId="2051" xr:uid="{00000000-0005-0000-0000-000048070000}"/>
    <cellStyle name="20% - Accent1 2 2 2 2 3 9 2" xfId="2052" xr:uid="{00000000-0005-0000-0000-000049070000}"/>
    <cellStyle name="20% - Accent1 2 2 2 2 4" xfId="2053" xr:uid="{00000000-0005-0000-0000-00004A070000}"/>
    <cellStyle name="20% - Accent1 2 2 2 2 4 10" xfId="2054" xr:uid="{00000000-0005-0000-0000-00004B070000}"/>
    <cellStyle name="20% - Accent1 2 2 2 2 4 10 2" xfId="2055" xr:uid="{00000000-0005-0000-0000-00004C070000}"/>
    <cellStyle name="20% - Accent1 2 2 2 2 4 11" xfId="2056" xr:uid="{00000000-0005-0000-0000-00004D070000}"/>
    <cellStyle name="20% - Accent1 2 2 2 2 4 2" xfId="2057" xr:uid="{00000000-0005-0000-0000-00004E070000}"/>
    <cellStyle name="20% - Accent1 2 2 2 2 4 2 2" xfId="2058" xr:uid="{00000000-0005-0000-0000-00004F070000}"/>
    <cellStyle name="20% - Accent1 2 2 2 2 4 2 2 2" xfId="2059" xr:uid="{00000000-0005-0000-0000-000050070000}"/>
    <cellStyle name="20% - Accent1 2 2 2 2 4 2 2 2 2" xfId="2060" xr:uid="{00000000-0005-0000-0000-000051070000}"/>
    <cellStyle name="20% - Accent1 2 2 2 2 4 2 2 2 2 2" xfId="2061" xr:uid="{00000000-0005-0000-0000-000052070000}"/>
    <cellStyle name="20% - Accent1 2 2 2 2 4 2 2 2 3" xfId="2062" xr:uid="{00000000-0005-0000-0000-000053070000}"/>
    <cellStyle name="20% - Accent1 2 2 2 2 4 2 2 3" xfId="2063" xr:uid="{00000000-0005-0000-0000-000054070000}"/>
    <cellStyle name="20% - Accent1 2 2 2 2 4 2 2 3 2" xfId="2064" xr:uid="{00000000-0005-0000-0000-000055070000}"/>
    <cellStyle name="20% - Accent1 2 2 2 2 4 2 2 4" xfId="2065" xr:uid="{00000000-0005-0000-0000-000056070000}"/>
    <cellStyle name="20% - Accent1 2 2 2 2 4 2 3" xfId="2066" xr:uid="{00000000-0005-0000-0000-000057070000}"/>
    <cellStyle name="20% - Accent1 2 2 2 2 4 2 3 2" xfId="2067" xr:uid="{00000000-0005-0000-0000-000058070000}"/>
    <cellStyle name="20% - Accent1 2 2 2 2 4 2 3 2 2" xfId="2068" xr:uid="{00000000-0005-0000-0000-000059070000}"/>
    <cellStyle name="20% - Accent1 2 2 2 2 4 2 3 2 2 2" xfId="2069" xr:uid="{00000000-0005-0000-0000-00005A070000}"/>
    <cellStyle name="20% - Accent1 2 2 2 2 4 2 3 2 3" xfId="2070" xr:uid="{00000000-0005-0000-0000-00005B070000}"/>
    <cellStyle name="20% - Accent1 2 2 2 2 4 2 3 3" xfId="2071" xr:uid="{00000000-0005-0000-0000-00005C070000}"/>
    <cellStyle name="20% - Accent1 2 2 2 2 4 2 3 3 2" xfId="2072" xr:uid="{00000000-0005-0000-0000-00005D070000}"/>
    <cellStyle name="20% - Accent1 2 2 2 2 4 2 3 4" xfId="2073" xr:uid="{00000000-0005-0000-0000-00005E070000}"/>
    <cellStyle name="20% - Accent1 2 2 2 2 4 2 4" xfId="2074" xr:uid="{00000000-0005-0000-0000-00005F070000}"/>
    <cellStyle name="20% - Accent1 2 2 2 2 4 2 4 2" xfId="2075" xr:uid="{00000000-0005-0000-0000-000060070000}"/>
    <cellStyle name="20% - Accent1 2 2 2 2 4 2 4 2 2" xfId="2076" xr:uid="{00000000-0005-0000-0000-000061070000}"/>
    <cellStyle name="20% - Accent1 2 2 2 2 4 2 4 2 2 2" xfId="2077" xr:uid="{00000000-0005-0000-0000-000062070000}"/>
    <cellStyle name="20% - Accent1 2 2 2 2 4 2 4 2 3" xfId="2078" xr:uid="{00000000-0005-0000-0000-000063070000}"/>
    <cellStyle name="20% - Accent1 2 2 2 2 4 2 4 3" xfId="2079" xr:uid="{00000000-0005-0000-0000-000064070000}"/>
    <cellStyle name="20% - Accent1 2 2 2 2 4 2 4 3 2" xfId="2080" xr:uid="{00000000-0005-0000-0000-000065070000}"/>
    <cellStyle name="20% - Accent1 2 2 2 2 4 2 4 4" xfId="2081" xr:uid="{00000000-0005-0000-0000-000066070000}"/>
    <cellStyle name="20% - Accent1 2 2 2 2 4 2 5" xfId="2082" xr:uid="{00000000-0005-0000-0000-000067070000}"/>
    <cellStyle name="20% - Accent1 2 2 2 2 4 2 5 2" xfId="2083" xr:uid="{00000000-0005-0000-0000-000068070000}"/>
    <cellStyle name="20% - Accent1 2 2 2 2 4 2 5 2 2" xfId="2084" xr:uid="{00000000-0005-0000-0000-000069070000}"/>
    <cellStyle name="20% - Accent1 2 2 2 2 4 2 5 3" xfId="2085" xr:uid="{00000000-0005-0000-0000-00006A070000}"/>
    <cellStyle name="20% - Accent1 2 2 2 2 4 2 6" xfId="2086" xr:uid="{00000000-0005-0000-0000-00006B070000}"/>
    <cellStyle name="20% - Accent1 2 2 2 2 4 2 6 2" xfId="2087" xr:uid="{00000000-0005-0000-0000-00006C070000}"/>
    <cellStyle name="20% - Accent1 2 2 2 2 4 2 6 2 2" xfId="2088" xr:uid="{00000000-0005-0000-0000-00006D070000}"/>
    <cellStyle name="20% - Accent1 2 2 2 2 4 2 6 3" xfId="2089" xr:uid="{00000000-0005-0000-0000-00006E070000}"/>
    <cellStyle name="20% - Accent1 2 2 2 2 4 2 7" xfId="2090" xr:uid="{00000000-0005-0000-0000-00006F070000}"/>
    <cellStyle name="20% - Accent1 2 2 2 2 4 2 7 2" xfId="2091" xr:uid="{00000000-0005-0000-0000-000070070000}"/>
    <cellStyle name="20% - Accent1 2 2 2 2 4 2 8" xfId="2092" xr:uid="{00000000-0005-0000-0000-000071070000}"/>
    <cellStyle name="20% - Accent1 2 2 2 2 4 2 8 2" xfId="2093" xr:uid="{00000000-0005-0000-0000-000072070000}"/>
    <cellStyle name="20% - Accent1 2 2 2 2 4 2 9" xfId="2094" xr:uid="{00000000-0005-0000-0000-000073070000}"/>
    <cellStyle name="20% - Accent1 2 2 2 2 4 3" xfId="2095" xr:uid="{00000000-0005-0000-0000-000074070000}"/>
    <cellStyle name="20% - Accent1 2 2 2 2 4 3 2" xfId="2096" xr:uid="{00000000-0005-0000-0000-000075070000}"/>
    <cellStyle name="20% - Accent1 2 2 2 2 4 3 2 2" xfId="2097" xr:uid="{00000000-0005-0000-0000-000076070000}"/>
    <cellStyle name="20% - Accent1 2 2 2 2 4 3 2 2 2" xfId="2098" xr:uid="{00000000-0005-0000-0000-000077070000}"/>
    <cellStyle name="20% - Accent1 2 2 2 2 4 3 2 2 2 2" xfId="2099" xr:uid="{00000000-0005-0000-0000-000078070000}"/>
    <cellStyle name="20% - Accent1 2 2 2 2 4 3 2 2 3" xfId="2100" xr:uid="{00000000-0005-0000-0000-000079070000}"/>
    <cellStyle name="20% - Accent1 2 2 2 2 4 3 2 3" xfId="2101" xr:uid="{00000000-0005-0000-0000-00007A070000}"/>
    <cellStyle name="20% - Accent1 2 2 2 2 4 3 2 3 2" xfId="2102" xr:uid="{00000000-0005-0000-0000-00007B070000}"/>
    <cellStyle name="20% - Accent1 2 2 2 2 4 3 2 4" xfId="2103" xr:uid="{00000000-0005-0000-0000-00007C070000}"/>
    <cellStyle name="20% - Accent1 2 2 2 2 4 3 3" xfId="2104" xr:uid="{00000000-0005-0000-0000-00007D070000}"/>
    <cellStyle name="20% - Accent1 2 2 2 2 4 3 3 2" xfId="2105" xr:uid="{00000000-0005-0000-0000-00007E070000}"/>
    <cellStyle name="20% - Accent1 2 2 2 2 4 3 3 2 2" xfId="2106" xr:uid="{00000000-0005-0000-0000-00007F070000}"/>
    <cellStyle name="20% - Accent1 2 2 2 2 4 3 3 2 2 2" xfId="2107" xr:uid="{00000000-0005-0000-0000-000080070000}"/>
    <cellStyle name="20% - Accent1 2 2 2 2 4 3 3 2 3" xfId="2108" xr:uid="{00000000-0005-0000-0000-000081070000}"/>
    <cellStyle name="20% - Accent1 2 2 2 2 4 3 3 3" xfId="2109" xr:uid="{00000000-0005-0000-0000-000082070000}"/>
    <cellStyle name="20% - Accent1 2 2 2 2 4 3 3 3 2" xfId="2110" xr:uid="{00000000-0005-0000-0000-000083070000}"/>
    <cellStyle name="20% - Accent1 2 2 2 2 4 3 3 4" xfId="2111" xr:uid="{00000000-0005-0000-0000-000084070000}"/>
    <cellStyle name="20% - Accent1 2 2 2 2 4 3 4" xfId="2112" xr:uid="{00000000-0005-0000-0000-000085070000}"/>
    <cellStyle name="20% - Accent1 2 2 2 2 4 3 4 2" xfId="2113" xr:uid="{00000000-0005-0000-0000-000086070000}"/>
    <cellStyle name="20% - Accent1 2 2 2 2 4 3 4 2 2" xfId="2114" xr:uid="{00000000-0005-0000-0000-000087070000}"/>
    <cellStyle name="20% - Accent1 2 2 2 2 4 3 4 2 2 2" xfId="2115" xr:uid="{00000000-0005-0000-0000-000088070000}"/>
    <cellStyle name="20% - Accent1 2 2 2 2 4 3 4 2 3" xfId="2116" xr:uid="{00000000-0005-0000-0000-000089070000}"/>
    <cellStyle name="20% - Accent1 2 2 2 2 4 3 4 3" xfId="2117" xr:uid="{00000000-0005-0000-0000-00008A070000}"/>
    <cellStyle name="20% - Accent1 2 2 2 2 4 3 4 3 2" xfId="2118" xr:uid="{00000000-0005-0000-0000-00008B070000}"/>
    <cellStyle name="20% - Accent1 2 2 2 2 4 3 4 4" xfId="2119" xr:uid="{00000000-0005-0000-0000-00008C070000}"/>
    <cellStyle name="20% - Accent1 2 2 2 2 4 3 5" xfId="2120" xr:uid="{00000000-0005-0000-0000-00008D070000}"/>
    <cellStyle name="20% - Accent1 2 2 2 2 4 3 5 2" xfId="2121" xr:uid="{00000000-0005-0000-0000-00008E070000}"/>
    <cellStyle name="20% - Accent1 2 2 2 2 4 3 5 2 2" xfId="2122" xr:uid="{00000000-0005-0000-0000-00008F070000}"/>
    <cellStyle name="20% - Accent1 2 2 2 2 4 3 5 3" xfId="2123" xr:uid="{00000000-0005-0000-0000-000090070000}"/>
    <cellStyle name="20% - Accent1 2 2 2 2 4 3 6" xfId="2124" xr:uid="{00000000-0005-0000-0000-000091070000}"/>
    <cellStyle name="20% - Accent1 2 2 2 2 4 3 6 2" xfId="2125" xr:uid="{00000000-0005-0000-0000-000092070000}"/>
    <cellStyle name="20% - Accent1 2 2 2 2 4 3 6 2 2" xfId="2126" xr:uid="{00000000-0005-0000-0000-000093070000}"/>
    <cellStyle name="20% - Accent1 2 2 2 2 4 3 6 3" xfId="2127" xr:uid="{00000000-0005-0000-0000-000094070000}"/>
    <cellStyle name="20% - Accent1 2 2 2 2 4 3 7" xfId="2128" xr:uid="{00000000-0005-0000-0000-000095070000}"/>
    <cellStyle name="20% - Accent1 2 2 2 2 4 3 7 2" xfId="2129" xr:uid="{00000000-0005-0000-0000-000096070000}"/>
    <cellStyle name="20% - Accent1 2 2 2 2 4 3 8" xfId="2130" xr:uid="{00000000-0005-0000-0000-000097070000}"/>
    <cellStyle name="20% - Accent1 2 2 2 2 4 3 8 2" xfId="2131" xr:uid="{00000000-0005-0000-0000-000098070000}"/>
    <cellStyle name="20% - Accent1 2 2 2 2 4 3 9" xfId="2132" xr:uid="{00000000-0005-0000-0000-000099070000}"/>
    <cellStyle name="20% - Accent1 2 2 2 2 4 4" xfId="2133" xr:uid="{00000000-0005-0000-0000-00009A070000}"/>
    <cellStyle name="20% - Accent1 2 2 2 2 4 4 2" xfId="2134" xr:uid="{00000000-0005-0000-0000-00009B070000}"/>
    <cellStyle name="20% - Accent1 2 2 2 2 4 4 2 2" xfId="2135" xr:uid="{00000000-0005-0000-0000-00009C070000}"/>
    <cellStyle name="20% - Accent1 2 2 2 2 4 4 2 2 2" xfId="2136" xr:uid="{00000000-0005-0000-0000-00009D070000}"/>
    <cellStyle name="20% - Accent1 2 2 2 2 4 4 2 3" xfId="2137" xr:uid="{00000000-0005-0000-0000-00009E070000}"/>
    <cellStyle name="20% - Accent1 2 2 2 2 4 4 3" xfId="2138" xr:uid="{00000000-0005-0000-0000-00009F070000}"/>
    <cellStyle name="20% - Accent1 2 2 2 2 4 4 3 2" xfId="2139" xr:uid="{00000000-0005-0000-0000-0000A0070000}"/>
    <cellStyle name="20% - Accent1 2 2 2 2 4 4 4" xfId="2140" xr:uid="{00000000-0005-0000-0000-0000A1070000}"/>
    <cellStyle name="20% - Accent1 2 2 2 2 4 5" xfId="2141" xr:uid="{00000000-0005-0000-0000-0000A2070000}"/>
    <cellStyle name="20% - Accent1 2 2 2 2 4 5 2" xfId="2142" xr:uid="{00000000-0005-0000-0000-0000A3070000}"/>
    <cellStyle name="20% - Accent1 2 2 2 2 4 5 2 2" xfId="2143" xr:uid="{00000000-0005-0000-0000-0000A4070000}"/>
    <cellStyle name="20% - Accent1 2 2 2 2 4 5 2 2 2" xfId="2144" xr:uid="{00000000-0005-0000-0000-0000A5070000}"/>
    <cellStyle name="20% - Accent1 2 2 2 2 4 5 2 3" xfId="2145" xr:uid="{00000000-0005-0000-0000-0000A6070000}"/>
    <cellStyle name="20% - Accent1 2 2 2 2 4 5 3" xfId="2146" xr:uid="{00000000-0005-0000-0000-0000A7070000}"/>
    <cellStyle name="20% - Accent1 2 2 2 2 4 5 3 2" xfId="2147" xr:uid="{00000000-0005-0000-0000-0000A8070000}"/>
    <cellStyle name="20% - Accent1 2 2 2 2 4 5 4" xfId="2148" xr:uid="{00000000-0005-0000-0000-0000A9070000}"/>
    <cellStyle name="20% - Accent1 2 2 2 2 4 6" xfId="2149" xr:uid="{00000000-0005-0000-0000-0000AA070000}"/>
    <cellStyle name="20% - Accent1 2 2 2 2 4 6 2" xfId="2150" xr:uid="{00000000-0005-0000-0000-0000AB070000}"/>
    <cellStyle name="20% - Accent1 2 2 2 2 4 6 2 2" xfId="2151" xr:uid="{00000000-0005-0000-0000-0000AC070000}"/>
    <cellStyle name="20% - Accent1 2 2 2 2 4 6 2 2 2" xfId="2152" xr:uid="{00000000-0005-0000-0000-0000AD070000}"/>
    <cellStyle name="20% - Accent1 2 2 2 2 4 6 2 3" xfId="2153" xr:uid="{00000000-0005-0000-0000-0000AE070000}"/>
    <cellStyle name="20% - Accent1 2 2 2 2 4 6 3" xfId="2154" xr:uid="{00000000-0005-0000-0000-0000AF070000}"/>
    <cellStyle name="20% - Accent1 2 2 2 2 4 6 3 2" xfId="2155" xr:uid="{00000000-0005-0000-0000-0000B0070000}"/>
    <cellStyle name="20% - Accent1 2 2 2 2 4 6 4" xfId="2156" xr:uid="{00000000-0005-0000-0000-0000B1070000}"/>
    <cellStyle name="20% - Accent1 2 2 2 2 4 7" xfId="2157" xr:uid="{00000000-0005-0000-0000-0000B2070000}"/>
    <cellStyle name="20% - Accent1 2 2 2 2 4 7 2" xfId="2158" xr:uid="{00000000-0005-0000-0000-0000B3070000}"/>
    <cellStyle name="20% - Accent1 2 2 2 2 4 7 2 2" xfId="2159" xr:uid="{00000000-0005-0000-0000-0000B4070000}"/>
    <cellStyle name="20% - Accent1 2 2 2 2 4 7 3" xfId="2160" xr:uid="{00000000-0005-0000-0000-0000B5070000}"/>
    <cellStyle name="20% - Accent1 2 2 2 2 4 8" xfId="2161" xr:uid="{00000000-0005-0000-0000-0000B6070000}"/>
    <cellStyle name="20% - Accent1 2 2 2 2 4 8 2" xfId="2162" xr:uid="{00000000-0005-0000-0000-0000B7070000}"/>
    <cellStyle name="20% - Accent1 2 2 2 2 4 8 2 2" xfId="2163" xr:uid="{00000000-0005-0000-0000-0000B8070000}"/>
    <cellStyle name="20% - Accent1 2 2 2 2 4 8 3" xfId="2164" xr:uid="{00000000-0005-0000-0000-0000B9070000}"/>
    <cellStyle name="20% - Accent1 2 2 2 2 4 9" xfId="2165" xr:uid="{00000000-0005-0000-0000-0000BA070000}"/>
    <cellStyle name="20% - Accent1 2 2 2 2 4 9 2" xfId="2166" xr:uid="{00000000-0005-0000-0000-0000BB070000}"/>
    <cellStyle name="20% - Accent1 2 2 2 2 5" xfId="2167" xr:uid="{00000000-0005-0000-0000-0000BC070000}"/>
    <cellStyle name="20% - Accent1 2 2 2 2 5 10" xfId="2168" xr:uid="{00000000-0005-0000-0000-0000BD070000}"/>
    <cellStyle name="20% - Accent1 2 2 2 2 5 10 2" xfId="2169" xr:uid="{00000000-0005-0000-0000-0000BE070000}"/>
    <cellStyle name="20% - Accent1 2 2 2 2 5 11" xfId="2170" xr:uid="{00000000-0005-0000-0000-0000BF070000}"/>
    <cellStyle name="20% - Accent1 2 2 2 2 5 2" xfId="2171" xr:uid="{00000000-0005-0000-0000-0000C0070000}"/>
    <cellStyle name="20% - Accent1 2 2 2 2 5 2 2" xfId="2172" xr:uid="{00000000-0005-0000-0000-0000C1070000}"/>
    <cellStyle name="20% - Accent1 2 2 2 2 5 2 2 2" xfId="2173" xr:uid="{00000000-0005-0000-0000-0000C2070000}"/>
    <cellStyle name="20% - Accent1 2 2 2 2 5 2 2 2 2" xfId="2174" xr:uid="{00000000-0005-0000-0000-0000C3070000}"/>
    <cellStyle name="20% - Accent1 2 2 2 2 5 2 2 2 2 2" xfId="2175" xr:uid="{00000000-0005-0000-0000-0000C4070000}"/>
    <cellStyle name="20% - Accent1 2 2 2 2 5 2 2 2 3" xfId="2176" xr:uid="{00000000-0005-0000-0000-0000C5070000}"/>
    <cellStyle name="20% - Accent1 2 2 2 2 5 2 2 3" xfId="2177" xr:uid="{00000000-0005-0000-0000-0000C6070000}"/>
    <cellStyle name="20% - Accent1 2 2 2 2 5 2 2 3 2" xfId="2178" xr:uid="{00000000-0005-0000-0000-0000C7070000}"/>
    <cellStyle name="20% - Accent1 2 2 2 2 5 2 2 4" xfId="2179" xr:uid="{00000000-0005-0000-0000-0000C8070000}"/>
    <cellStyle name="20% - Accent1 2 2 2 2 5 2 3" xfId="2180" xr:uid="{00000000-0005-0000-0000-0000C9070000}"/>
    <cellStyle name="20% - Accent1 2 2 2 2 5 2 3 2" xfId="2181" xr:uid="{00000000-0005-0000-0000-0000CA070000}"/>
    <cellStyle name="20% - Accent1 2 2 2 2 5 2 3 2 2" xfId="2182" xr:uid="{00000000-0005-0000-0000-0000CB070000}"/>
    <cellStyle name="20% - Accent1 2 2 2 2 5 2 3 2 2 2" xfId="2183" xr:uid="{00000000-0005-0000-0000-0000CC070000}"/>
    <cellStyle name="20% - Accent1 2 2 2 2 5 2 3 2 3" xfId="2184" xr:uid="{00000000-0005-0000-0000-0000CD070000}"/>
    <cellStyle name="20% - Accent1 2 2 2 2 5 2 3 3" xfId="2185" xr:uid="{00000000-0005-0000-0000-0000CE070000}"/>
    <cellStyle name="20% - Accent1 2 2 2 2 5 2 3 3 2" xfId="2186" xr:uid="{00000000-0005-0000-0000-0000CF070000}"/>
    <cellStyle name="20% - Accent1 2 2 2 2 5 2 3 4" xfId="2187" xr:uid="{00000000-0005-0000-0000-0000D0070000}"/>
    <cellStyle name="20% - Accent1 2 2 2 2 5 2 4" xfId="2188" xr:uid="{00000000-0005-0000-0000-0000D1070000}"/>
    <cellStyle name="20% - Accent1 2 2 2 2 5 2 4 2" xfId="2189" xr:uid="{00000000-0005-0000-0000-0000D2070000}"/>
    <cellStyle name="20% - Accent1 2 2 2 2 5 2 4 2 2" xfId="2190" xr:uid="{00000000-0005-0000-0000-0000D3070000}"/>
    <cellStyle name="20% - Accent1 2 2 2 2 5 2 4 2 2 2" xfId="2191" xr:uid="{00000000-0005-0000-0000-0000D4070000}"/>
    <cellStyle name="20% - Accent1 2 2 2 2 5 2 4 2 3" xfId="2192" xr:uid="{00000000-0005-0000-0000-0000D5070000}"/>
    <cellStyle name="20% - Accent1 2 2 2 2 5 2 4 3" xfId="2193" xr:uid="{00000000-0005-0000-0000-0000D6070000}"/>
    <cellStyle name="20% - Accent1 2 2 2 2 5 2 4 3 2" xfId="2194" xr:uid="{00000000-0005-0000-0000-0000D7070000}"/>
    <cellStyle name="20% - Accent1 2 2 2 2 5 2 4 4" xfId="2195" xr:uid="{00000000-0005-0000-0000-0000D8070000}"/>
    <cellStyle name="20% - Accent1 2 2 2 2 5 2 5" xfId="2196" xr:uid="{00000000-0005-0000-0000-0000D9070000}"/>
    <cellStyle name="20% - Accent1 2 2 2 2 5 2 5 2" xfId="2197" xr:uid="{00000000-0005-0000-0000-0000DA070000}"/>
    <cellStyle name="20% - Accent1 2 2 2 2 5 2 5 2 2" xfId="2198" xr:uid="{00000000-0005-0000-0000-0000DB070000}"/>
    <cellStyle name="20% - Accent1 2 2 2 2 5 2 5 3" xfId="2199" xr:uid="{00000000-0005-0000-0000-0000DC070000}"/>
    <cellStyle name="20% - Accent1 2 2 2 2 5 2 6" xfId="2200" xr:uid="{00000000-0005-0000-0000-0000DD070000}"/>
    <cellStyle name="20% - Accent1 2 2 2 2 5 2 6 2" xfId="2201" xr:uid="{00000000-0005-0000-0000-0000DE070000}"/>
    <cellStyle name="20% - Accent1 2 2 2 2 5 2 6 2 2" xfId="2202" xr:uid="{00000000-0005-0000-0000-0000DF070000}"/>
    <cellStyle name="20% - Accent1 2 2 2 2 5 2 6 3" xfId="2203" xr:uid="{00000000-0005-0000-0000-0000E0070000}"/>
    <cellStyle name="20% - Accent1 2 2 2 2 5 2 7" xfId="2204" xr:uid="{00000000-0005-0000-0000-0000E1070000}"/>
    <cellStyle name="20% - Accent1 2 2 2 2 5 2 7 2" xfId="2205" xr:uid="{00000000-0005-0000-0000-0000E2070000}"/>
    <cellStyle name="20% - Accent1 2 2 2 2 5 2 8" xfId="2206" xr:uid="{00000000-0005-0000-0000-0000E3070000}"/>
    <cellStyle name="20% - Accent1 2 2 2 2 5 2 8 2" xfId="2207" xr:uid="{00000000-0005-0000-0000-0000E4070000}"/>
    <cellStyle name="20% - Accent1 2 2 2 2 5 2 9" xfId="2208" xr:uid="{00000000-0005-0000-0000-0000E5070000}"/>
    <cellStyle name="20% - Accent1 2 2 2 2 5 3" xfId="2209" xr:uid="{00000000-0005-0000-0000-0000E6070000}"/>
    <cellStyle name="20% - Accent1 2 2 2 2 5 3 2" xfId="2210" xr:uid="{00000000-0005-0000-0000-0000E7070000}"/>
    <cellStyle name="20% - Accent1 2 2 2 2 5 3 2 2" xfId="2211" xr:uid="{00000000-0005-0000-0000-0000E8070000}"/>
    <cellStyle name="20% - Accent1 2 2 2 2 5 3 2 2 2" xfId="2212" xr:uid="{00000000-0005-0000-0000-0000E9070000}"/>
    <cellStyle name="20% - Accent1 2 2 2 2 5 3 2 2 2 2" xfId="2213" xr:uid="{00000000-0005-0000-0000-0000EA070000}"/>
    <cellStyle name="20% - Accent1 2 2 2 2 5 3 2 2 3" xfId="2214" xr:uid="{00000000-0005-0000-0000-0000EB070000}"/>
    <cellStyle name="20% - Accent1 2 2 2 2 5 3 2 3" xfId="2215" xr:uid="{00000000-0005-0000-0000-0000EC070000}"/>
    <cellStyle name="20% - Accent1 2 2 2 2 5 3 2 3 2" xfId="2216" xr:uid="{00000000-0005-0000-0000-0000ED070000}"/>
    <cellStyle name="20% - Accent1 2 2 2 2 5 3 2 4" xfId="2217" xr:uid="{00000000-0005-0000-0000-0000EE070000}"/>
    <cellStyle name="20% - Accent1 2 2 2 2 5 3 3" xfId="2218" xr:uid="{00000000-0005-0000-0000-0000EF070000}"/>
    <cellStyle name="20% - Accent1 2 2 2 2 5 3 3 2" xfId="2219" xr:uid="{00000000-0005-0000-0000-0000F0070000}"/>
    <cellStyle name="20% - Accent1 2 2 2 2 5 3 3 2 2" xfId="2220" xr:uid="{00000000-0005-0000-0000-0000F1070000}"/>
    <cellStyle name="20% - Accent1 2 2 2 2 5 3 3 2 2 2" xfId="2221" xr:uid="{00000000-0005-0000-0000-0000F2070000}"/>
    <cellStyle name="20% - Accent1 2 2 2 2 5 3 3 2 3" xfId="2222" xr:uid="{00000000-0005-0000-0000-0000F3070000}"/>
    <cellStyle name="20% - Accent1 2 2 2 2 5 3 3 3" xfId="2223" xr:uid="{00000000-0005-0000-0000-0000F4070000}"/>
    <cellStyle name="20% - Accent1 2 2 2 2 5 3 3 3 2" xfId="2224" xr:uid="{00000000-0005-0000-0000-0000F5070000}"/>
    <cellStyle name="20% - Accent1 2 2 2 2 5 3 3 4" xfId="2225" xr:uid="{00000000-0005-0000-0000-0000F6070000}"/>
    <cellStyle name="20% - Accent1 2 2 2 2 5 3 4" xfId="2226" xr:uid="{00000000-0005-0000-0000-0000F7070000}"/>
    <cellStyle name="20% - Accent1 2 2 2 2 5 3 4 2" xfId="2227" xr:uid="{00000000-0005-0000-0000-0000F8070000}"/>
    <cellStyle name="20% - Accent1 2 2 2 2 5 3 4 2 2" xfId="2228" xr:uid="{00000000-0005-0000-0000-0000F9070000}"/>
    <cellStyle name="20% - Accent1 2 2 2 2 5 3 4 2 2 2" xfId="2229" xr:uid="{00000000-0005-0000-0000-0000FA070000}"/>
    <cellStyle name="20% - Accent1 2 2 2 2 5 3 4 2 3" xfId="2230" xr:uid="{00000000-0005-0000-0000-0000FB070000}"/>
    <cellStyle name="20% - Accent1 2 2 2 2 5 3 4 3" xfId="2231" xr:uid="{00000000-0005-0000-0000-0000FC070000}"/>
    <cellStyle name="20% - Accent1 2 2 2 2 5 3 4 3 2" xfId="2232" xr:uid="{00000000-0005-0000-0000-0000FD070000}"/>
    <cellStyle name="20% - Accent1 2 2 2 2 5 3 4 4" xfId="2233" xr:uid="{00000000-0005-0000-0000-0000FE070000}"/>
    <cellStyle name="20% - Accent1 2 2 2 2 5 3 5" xfId="2234" xr:uid="{00000000-0005-0000-0000-0000FF070000}"/>
    <cellStyle name="20% - Accent1 2 2 2 2 5 3 5 2" xfId="2235" xr:uid="{00000000-0005-0000-0000-000000080000}"/>
    <cellStyle name="20% - Accent1 2 2 2 2 5 3 5 2 2" xfId="2236" xr:uid="{00000000-0005-0000-0000-000001080000}"/>
    <cellStyle name="20% - Accent1 2 2 2 2 5 3 5 3" xfId="2237" xr:uid="{00000000-0005-0000-0000-000002080000}"/>
    <cellStyle name="20% - Accent1 2 2 2 2 5 3 6" xfId="2238" xr:uid="{00000000-0005-0000-0000-000003080000}"/>
    <cellStyle name="20% - Accent1 2 2 2 2 5 3 6 2" xfId="2239" xr:uid="{00000000-0005-0000-0000-000004080000}"/>
    <cellStyle name="20% - Accent1 2 2 2 2 5 3 6 2 2" xfId="2240" xr:uid="{00000000-0005-0000-0000-000005080000}"/>
    <cellStyle name="20% - Accent1 2 2 2 2 5 3 6 3" xfId="2241" xr:uid="{00000000-0005-0000-0000-000006080000}"/>
    <cellStyle name="20% - Accent1 2 2 2 2 5 3 7" xfId="2242" xr:uid="{00000000-0005-0000-0000-000007080000}"/>
    <cellStyle name="20% - Accent1 2 2 2 2 5 3 7 2" xfId="2243" xr:uid="{00000000-0005-0000-0000-000008080000}"/>
    <cellStyle name="20% - Accent1 2 2 2 2 5 3 8" xfId="2244" xr:uid="{00000000-0005-0000-0000-000009080000}"/>
    <cellStyle name="20% - Accent1 2 2 2 2 5 3 8 2" xfId="2245" xr:uid="{00000000-0005-0000-0000-00000A080000}"/>
    <cellStyle name="20% - Accent1 2 2 2 2 5 3 9" xfId="2246" xr:uid="{00000000-0005-0000-0000-00000B080000}"/>
    <cellStyle name="20% - Accent1 2 2 2 2 5 4" xfId="2247" xr:uid="{00000000-0005-0000-0000-00000C080000}"/>
    <cellStyle name="20% - Accent1 2 2 2 2 5 4 2" xfId="2248" xr:uid="{00000000-0005-0000-0000-00000D080000}"/>
    <cellStyle name="20% - Accent1 2 2 2 2 5 4 2 2" xfId="2249" xr:uid="{00000000-0005-0000-0000-00000E080000}"/>
    <cellStyle name="20% - Accent1 2 2 2 2 5 4 2 2 2" xfId="2250" xr:uid="{00000000-0005-0000-0000-00000F080000}"/>
    <cellStyle name="20% - Accent1 2 2 2 2 5 4 2 3" xfId="2251" xr:uid="{00000000-0005-0000-0000-000010080000}"/>
    <cellStyle name="20% - Accent1 2 2 2 2 5 4 3" xfId="2252" xr:uid="{00000000-0005-0000-0000-000011080000}"/>
    <cellStyle name="20% - Accent1 2 2 2 2 5 4 3 2" xfId="2253" xr:uid="{00000000-0005-0000-0000-000012080000}"/>
    <cellStyle name="20% - Accent1 2 2 2 2 5 4 4" xfId="2254" xr:uid="{00000000-0005-0000-0000-000013080000}"/>
    <cellStyle name="20% - Accent1 2 2 2 2 5 5" xfId="2255" xr:uid="{00000000-0005-0000-0000-000014080000}"/>
    <cellStyle name="20% - Accent1 2 2 2 2 5 5 2" xfId="2256" xr:uid="{00000000-0005-0000-0000-000015080000}"/>
    <cellStyle name="20% - Accent1 2 2 2 2 5 5 2 2" xfId="2257" xr:uid="{00000000-0005-0000-0000-000016080000}"/>
    <cellStyle name="20% - Accent1 2 2 2 2 5 5 2 2 2" xfId="2258" xr:uid="{00000000-0005-0000-0000-000017080000}"/>
    <cellStyle name="20% - Accent1 2 2 2 2 5 5 2 3" xfId="2259" xr:uid="{00000000-0005-0000-0000-000018080000}"/>
    <cellStyle name="20% - Accent1 2 2 2 2 5 5 3" xfId="2260" xr:uid="{00000000-0005-0000-0000-000019080000}"/>
    <cellStyle name="20% - Accent1 2 2 2 2 5 5 3 2" xfId="2261" xr:uid="{00000000-0005-0000-0000-00001A080000}"/>
    <cellStyle name="20% - Accent1 2 2 2 2 5 5 4" xfId="2262" xr:uid="{00000000-0005-0000-0000-00001B080000}"/>
    <cellStyle name="20% - Accent1 2 2 2 2 5 6" xfId="2263" xr:uid="{00000000-0005-0000-0000-00001C080000}"/>
    <cellStyle name="20% - Accent1 2 2 2 2 5 6 2" xfId="2264" xr:uid="{00000000-0005-0000-0000-00001D080000}"/>
    <cellStyle name="20% - Accent1 2 2 2 2 5 6 2 2" xfId="2265" xr:uid="{00000000-0005-0000-0000-00001E080000}"/>
    <cellStyle name="20% - Accent1 2 2 2 2 5 6 2 2 2" xfId="2266" xr:uid="{00000000-0005-0000-0000-00001F080000}"/>
    <cellStyle name="20% - Accent1 2 2 2 2 5 6 2 3" xfId="2267" xr:uid="{00000000-0005-0000-0000-000020080000}"/>
    <cellStyle name="20% - Accent1 2 2 2 2 5 6 3" xfId="2268" xr:uid="{00000000-0005-0000-0000-000021080000}"/>
    <cellStyle name="20% - Accent1 2 2 2 2 5 6 3 2" xfId="2269" xr:uid="{00000000-0005-0000-0000-000022080000}"/>
    <cellStyle name="20% - Accent1 2 2 2 2 5 6 4" xfId="2270" xr:uid="{00000000-0005-0000-0000-000023080000}"/>
    <cellStyle name="20% - Accent1 2 2 2 2 5 7" xfId="2271" xr:uid="{00000000-0005-0000-0000-000024080000}"/>
    <cellStyle name="20% - Accent1 2 2 2 2 5 7 2" xfId="2272" xr:uid="{00000000-0005-0000-0000-000025080000}"/>
    <cellStyle name="20% - Accent1 2 2 2 2 5 7 2 2" xfId="2273" xr:uid="{00000000-0005-0000-0000-000026080000}"/>
    <cellStyle name="20% - Accent1 2 2 2 2 5 7 3" xfId="2274" xr:uid="{00000000-0005-0000-0000-000027080000}"/>
    <cellStyle name="20% - Accent1 2 2 2 2 5 8" xfId="2275" xr:uid="{00000000-0005-0000-0000-000028080000}"/>
    <cellStyle name="20% - Accent1 2 2 2 2 5 8 2" xfId="2276" xr:uid="{00000000-0005-0000-0000-000029080000}"/>
    <cellStyle name="20% - Accent1 2 2 2 2 5 8 2 2" xfId="2277" xr:uid="{00000000-0005-0000-0000-00002A080000}"/>
    <cellStyle name="20% - Accent1 2 2 2 2 5 8 3" xfId="2278" xr:uid="{00000000-0005-0000-0000-00002B080000}"/>
    <cellStyle name="20% - Accent1 2 2 2 2 5 9" xfId="2279" xr:uid="{00000000-0005-0000-0000-00002C080000}"/>
    <cellStyle name="20% - Accent1 2 2 2 2 5 9 2" xfId="2280" xr:uid="{00000000-0005-0000-0000-00002D080000}"/>
    <cellStyle name="20% - Accent1 2 2 2 2 6" xfId="2281" xr:uid="{00000000-0005-0000-0000-00002E080000}"/>
    <cellStyle name="20% - Accent1 2 2 2 2 6 2" xfId="2282" xr:uid="{00000000-0005-0000-0000-00002F080000}"/>
    <cellStyle name="20% - Accent1 2 2 2 2 6 2 2" xfId="2283" xr:uid="{00000000-0005-0000-0000-000030080000}"/>
    <cellStyle name="20% - Accent1 2 2 2 2 6 2 2 2" xfId="2284" xr:uid="{00000000-0005-0000-0000-000031080000}"/>
    <cellStyle name="20% - Accent1 2 2 2 2 6 2 2 2 2" xfId="2285" xr:uid="{00000000-0005-0000-0000-000032080000}"/>
    <cellStyle name="20% - Accent1 2 2 2 2 6 2 2 3" xfId="2286" xr:uid="{00000000-0005-0000-0000-000033080000}"/>
    <cellStyle name="20% - Accent1 2 2 2 2 6 2 3" xfId="2287" xr:uid="{00000000-0005-0000-0000-000034080000}"/>
    <cellStyle name="20% - Accent1 2 2 2 2 6 2 3 2" xfId="2288" xr:uid="{00000000-0005-0000-0000-000035080000}"/>
    <cellStyle name="20% - Accent1 2 2 2 2 6 2 4" xfId="2289" xr:uid="{00000000-0005-0000-0000-000036080000}"/>
    <cellStyle name="20% - Accent1 2 2 2 2 6 3" xfId="2290" xr:uid="{00000000-0005-0000-0000-000037080000}"/>
    <cellStyle name="20% - Accent1 2 2 2 2 6 3 2" xfId="2291" xr:uid="{00000000-0005-0000-0000-000038080000}"/>
    <cellStyle name="20% - Accent1 2 2 2 2 6 3 2 2" xfId="2292" xr:uid="{00000000-0005-0000-0000-000039080000}"/>
    <cellStyle name="20% - Accent1 2 2 2 2 6 3 2 2 2" xfId="2293" xr:uid="{00000000-0005-0000-0000-00003A080000}"/>
    <cellStyle name="20% - Accent1 2 2 2 2 6 3 2 3" xfId="2294" xr:uid="{00000000-0005-0000-0000-00003B080000}"/>
    <cellStyle name="20% - Accent1 2 2 2 2 6 3 3" xfId="2295" xr:uid="{00000000-0005-0000-0000-00003C080000}"/>
    <cellStyle name="20% - Accent1 2 2 2 2 6 3 3 2" xfId="2296" xr:uid="{00000000-0005-0000-0000-00003D080000}"/>
    <cellStyle name="20% - Accent1 2 2 2 2 6 3 4" xfId="2297" xr:uid="{00000000-0005-0000-0000-00003E080000}"/>
    <cellStyle name="20% - Accent1 2 2 2 2 6 4" xfId="2298" xr:uid="{00000000-0005-0000-0000-00003F080000}"/>
    <cellStyle name="20% - Accent1 2 2 2 2 6 4 2" xfId="2299" xr:uid="{00000000-0005-0000-0000-000040080000}"/>
    <cellStyle name="20% - Accent1 2 2 2 2 6 4 2 2" xfId="2300" xr:uid="{00000000-0005-0000-0000-000041080000}"/>
    <cellStyle name="20% - Accent1 2 2 2 2 6 4 2 2 2" xfId="2301" xr:uid="{00000000-0005-0000-0000-000042080000}"/>
    <cellStyle name="20% - Accent1 2 2 2 2 6 4 2 3" xfId="2302" xr:uid="{00000000-0005-0000-0000-000043080000}"/>
    <cellStyle name="20% - Accent1 2 2 2 2 6 4 3" xfId="2303" xr:uid="{00000000-0005-0000-0000-000044080000}"/>
    <cellStyle name="20% - Accent1 2 2 2 2 6 4 3 2" xfId="2304" xr:uid="{00000000-0005-0000-0000-000045080000}"/>
    <cellStyle name="20% - Accent1 2 2 2 2 6 4 4" xfId="2305" xr:uid="{00000000-0005-0000-0000-000046080000}"/>
    <cellStyle name="20% - Accent1 2 2 2 2 6 5" xfId="2306" xr:uid="{00000000-0005-0000-0000-000047080000}"/>
    <cellStyle name="20% - Accent1 2 2 2 2 6 5 2" xfId="2307" xr:uid="{00000000-0005-0000-0000-000048080000}"/>
    <cellStyle name="20% - Accent1 2 2 2 2 6 5 2 2" xfId="2308" xr:uid="{00000000-0005-0000-0000-000049080000}"/>
    <cellStyle name="20% - Accent1 2 2 2 2 6 5 3" xfId="2309" xr:uid="{00000000-0005-0000-0000-00004A080000}"/>
    <cellStyle name="20% - Accent1 2 2 2 2 6 6" xfId="2310" xr:uid="{00000000-0005-0000-0000-00004B080000}"/>
    <cellStyle name="20% - Accent1 2 2 2 2 6 6 2" xfId="2311" xr:uid="{00000000-0005-0000-0000-00004C080000}"/>
    <cellStyle name="20% - Accent1 2 2 2 2 6 6 2 2" xfId="2312" xr:uid="{00000000-0005-0000-0000-00004D080000}"/>
    <cellStyle name="20% - Accent1 2 2 2 2 6 6 3" xfId="2313" xr:uid="{00000000-0005-0000-0000-00004E080000}"/>
    <cellStyle name="20% - Accent1 2 2 2 2 6 7" xfId="2314" xr:uid="{00000000-0005-0000-0000-00004F080000}"/>
    <cellStyle name="20% - Accent1 2 2 2 2 6 7 2" xfId="2315" xr:uid="{00000000-0005-0000-0000-000050080000}"/>
    <cellStyle name="20% - Accent1 2 2 2 2 6 8" xfId="2316" xr:uid="{00000000-0005-0000-0000-000051080000}"/>
    <cellStyle name="20% - Accent1 2 2 2 2 6 8 2" xfId="2317" xr:uid="{00000000-0005-0000-0000-000052080000}"/>
    <cellStyle name="20% - Accent1 2 2 2 2 6 9" xfId="2318" xr:uid="{00000000-0005-0000-0000-000053080000}"/>
    <cellStyle name="20% - Accent1 2 2 2 2 7" xfId="2319" xr:uid="{00000000-0005-0000-0000-000054080000}"/>
    <cellStyle name="20% - Accent1 2 2 2 2 7 2" xfId="2320" xr:uid="{00000000-0005-0000-0000-000055080000}"/>
    <cellStyle name="20% - Accent1 2 2 2 2 7 2 2" xfId="2321" xr:uid="{00000000-0005-0000-0000-000056080000}"/>
    <cellStyle name="20% - Accent1 2 2 2 2 7 2 2 2" xfId="2322" xr:uid="{00000000-0005-0000-0000-000057080000}"/>
    <cellStyle name="20% - Accent1 2 2 2 2 7 2 2 2 2" xfId="2323" xr:uid="{00000000-0005-0000-0000-000058080000}"/>
    <cellStyle name="20% - Accent1 2 2 2 2 7 2 2 3" xfId="2324" xr:uid="{00000000-0005-0000-0000-000059080000}"/>
    <cellStyle name="20% - Accent1 2 2 2 2 7 2 3" xfId="2325" xr:uid="{00000000-0005-0000-0000-00005A080000}"/>
    <cellStyle name="20% - Accent1 2 2 2 2 7 2 3 2" xfId="2326" xr:uid="{00000000-0005-0000-0000-00005B080000}"/>
    <cellStyle name="20% - Accent1 2 2 2 2 7 2 4" xfId="2327" xr:uid="{00000000-0005-0000-0000-00005C080000}"/>
    <cellStyle name="20% - Accent1 2 2 2 2 7 3" xfId="2328" xr:uid="{00000000-0005-0000-0000-00005D080000}"/>
    <cellStyle name="20% - Accent1 2 2 2 2 7 3 2" xfId="2329" xr:uid="{00000000-0005-0000-0000-00005E080000}"/>
    <cellStyle name="20% - Accent1 2 2 2 2 7 3 2 2" xfId="2330" xr:uid="{00000000-0005-0000-0000-00005F080000}"/>
    <cellStyle name="20% - Accent1 2 2 2 2 7 3 2 2 2" xfId="2331" xr:uid="{00000000-0005-0000-0000-000060080000}"/>
    <cellStyle name="20% - Accent1 2 2 2 2 7 3 2 3" xfId="2332" xr:uid="{00000000-0005-0000-0000-000061080000}"/>
    <cellStyle name="20% - Accent1 2 2 2 2 7 3 3" xfId="2333" xr:uid="{00000000-0005-0000-0000-000062080000}"/>
    <cellStyle name="20% - Accent1 2 2 2 2 7 3 3 2" xfId="2334" xr:uid="{00000000-0005-0000-0000-000063080000}"/>
    <cellStyle name="20% - Accent1 2 2 2 2 7 3 4" xfId="2335" xr:uid="{00000000-0005-0000-0000-000064080000}"/>
    <cellStyle name="20% - Accent1 2 2 2 2 7 4" xfId="2336" xr:uid="{00000000-0005-0000-0000-000065080000}"/>
    <cellStyle name="20% - Accent1 2 2 2 2 7 4 2" xfId="2337" xr:uid="{00000000-0005-0000-0000-000066080000}"/>
    <cellStyle name="20% - Accent1 2 2 2 2 7 4 2 2" xfId="2338" xr:uid="{00000000-0005-0000-0000-000067080000}"/>
    <cellStyle name="20% - Accent1 2 2 2 2 7 4 2 2 2" xfId="2339" xr:uid="{00000000-0005-0000-0000-000068080000}"/>
    <cellStyle name="20% - Accent1 2 2 2 2 7 4 2 3" xfId="2340" xr:uid="{00000000-0005-0000-0000-000069080000}"/>
    <cellStyle name="20% - Accent1 2 2 2 2 7 4 3" xfId="2341" xr:uid="{00000000-0005-0000-0000-00006A080000}"/>
    <cellStyle name="20% - Accent1 2 2 2 2 7 4 3 2" xfId="2342" xr:uid="{00000000-0005-0000-0000-00006B080000}"/>
    <cellStyle name="20% - Accent1 2 2 2 2 7 4 4" xfId="2343" xr:uid="{00000000-0005-0000-0000-00006C080000}"/>
    <cellStyle name="20% - Accent1 2 2 2 2 7 5" xfId="2344" xr:uid="{00000000-0005-0000-0000-00006D080000}"/>
    <cellStyle name="20% - Accent1 2 2 2 2 7 5 2" xfId="2345" xr:uid="{00000000-0005-0000-0000-00006E080000}"/>
    <cellStyle name="20% - Accent1 2 2 2 2 7 5 2 2" xfId="2346" xr:uid="{00000000-0005-0000-0000-00006F080000}"/>
    <cellStyle name="20% - Accent1 2 2 2 2 7 5 3" xfId="2347" xr:uid="{00000000-0005-0000-0000-000070080000}"/>
    <cellStyle name="20% - Accent1 2 2 2 2 7 6" xfId="2348" xr:uid="{00000000-0005-0000-0000-000071080000}"/>
    <cellStyle name="20% - Accent1 2 2 2 2 7 6 2" xfId="2349" xr:uid="{00000000-0005-0000-0000-000072080000}"/>
    <cellStyle name="20% - Accent1 2 2 2 2 7 6 2 2" xfId="2350" xr:uid="{00000000-0005-0000-0000-000073080000}"/>
    <cellStyle name="20% - Accent1 2 2 2 2 7 6 3" xfId="2351" xr:uid="{00000000-0005-0000-0000-000074080000}"/>
    <cellStyle name="20% - Accent1 2 2 2 2 7 7" xfId="2352" xr:uid="{00000000-0005-0000-0000-000075080000}"/>
    <cellStyle name="20% - Accent1 2 2 2 2 7 7 2" xfId="2353" xr:uid="{00000000-0005-0000-0000-000076080000}"/>
    <cellStyle name="20% - Accent1 2 2 2 2 7 8" xfId="2354" xr:uid="{00000000-0005-0000-0000-000077080000}"/>
    <cellStyle name="20% - Accent1 2 2 2 2 7 8 2" xfId="2355" xr:uid="{00000000-0005-0000-0000-000078080000}"/>
    <cellStyle name="20% - Accent1 2 2 2 2 7 9" xfId="2356" xr:uid="{00000000-0005-0000-0000-000079080000}"/>
    <cellStyle name="20% - Accent1 2 2 2 2 8" xfId="2357" xr:uid="{00000000-0005-0000-0000-00007A080000}"/>
    <cellStyle name="20% - Accent1 2 2 2 2 8 2" xfId="2358" xr:uid="{00000000-0005-0000-0000-00007B080000}"/>
    <cellStyle name="20% - Accent1 2 2 2 2 8 2 2" xfId="2359" xr:uid="{00000000-0005-0000-0000-00007C080000}"/>
    <cellStyle name="20% - Accent1 2 2 2 2 8 2 2 2" xfId="2360" xr:uid="{00000000-0005-0000-0000-00007D080000}"/>
    <cellStyle name="20% - Accent1 2 2 2 2 8 2 3" xfId="2361" xr:uid="{00000000-0005-0000-0000-00007E080000}"/>
    <cellStyle name="20% - Accent1 2 2 2 2 8 3" xfId="2362" xr:uid="{00000000-0005-0000-0000-00007F080000}"/>
    <cellStyle name="20% - Accent1 2 2 2 2 8 3 2" xfId="2363" xr:uid="{00000000-0005-0000-0000-000080080000}"/>
    <cellStyle name="20% - Accent1 2 2 2 2 8 4" xfId="2364" xr:uid="{00000000-0005-0000-0000-000081080000}"/>
    <cellStyle name="20% - Accent1 2 2 2 2 9" xfId="2365" xr:uid="{00000000-0005-0000-0000-000082080000}"/>
    <cellStyle name="20% - Accent1 2 2 2 2 9 2" xfId="2366" xr:uid="{00000000-0005-0000-0000-000083080000}"/>
    <cellStyle name="20% - Accent1 2 2 2 2 9 2 2" xfId="2367" xr:uid="{00000000-0005-0000-0000-000084080000}"/>
    <cellStyle name="20% - Accent1 2 2 2 2 9 2 2 2" xfId="2368" xr:uid="{00000000-0005-0000-0000-000085080000}"/>
    <cellStyle name="20% - Accent1 2 2 2 2 9 2 3" xfId="2369" xr:uid="{00000000-0005-0000-0000-000086080000}"/>
    <cellStyle name="20% - Accent1 2 2 2 2 9 3" xfId="2370" xr:uid="{00000000-0005-0000-0000-000087080000}"/>
    <cellStyle name="20% - Accent1 2 2 2 2 9 3 2" xfId="2371" xr:uid="{00000000-0005-0000-0000-000088080000}"/>
    <cellStyle name="20% - Accent1 2 2 2 2 9 4" xfId="2372" xr:uid="{00000000-0005-0000-0000-000089080000}"/>
    <cellStyle name="20% - Accent1 2 2 2 3" xfId="2373" xr:uid="{00000000-0005-0000-0000-00008A080000}"/>
    <cellStyle name="20% - Accent1 2 2 2 3 10" xfId="2374" xr:uid="{00000000-0005-0000-0000-00008B080000}"/>
    <cellStyle name="20% - Accent1 2 2 2 3 10 2" xfId="2375" xr:uid="{00000000-0005-0000-0000-00008C080000}"/>
    <cellStyle name="20% - Accent1 2 2 2 3 10 2 2" xfId="2376" xr:uid="{00000000-0005-0000-0000-00008D080000}"/>
    <cellStyle name="20% - Accent1 2 2 2 3 10 3" xfId="2377" xr:uid="{00000000-0005-0000-0000-00008E080000}"/>
    <cellStyle name="20% - Accent1 2 2 2 3 11" xfId="2378" xr:uid="{00000000-0005-0000-0000-00008F080000}"/>
    <cellStyle name="20% - Accent1 2 2 2 3 11 2" xfId="2379" xr:uid="{00000000-0005-0000-0000-000090080000}"/>
    <cellStyle name="20% - Accent1 2 2 2 3 11 2 2" xfId="2380" xr:uid="{00000000-0005-0000-0000-000091080000}"/>
    <cellStyle name="20% - Accent1 2 2 2 3 11 3" xfId="2381" xr:uid="{00000000-0005-0000-0000-000092080000}"/>
    <cellStyle name="20% - Accent1 2 2 2 3 12" xfId="2382" xr:uid="{00000000-0005-0000-0000-000093080000}"/>
    <cellStyle name="20% - Accent1 2 2 2 3 12 2" xfId="2383" xr:uid="{00000000-0005-0000-0000-000094080000}"/>
    <cellStyle name="20% - Accent1 2 2 2 3 13" xfId="2384" xr:uid="{00000000-0005-0000-0000-000095080000}"/>
    <cellStyle name="20% - Accent1 2 2 2 3 13 2" xfId="2385" xr:uid="{00000000-0005-0000-0000-000096080000}"/>
    <cellStyle name="20% - Accent1 2 2 2 3 14" xfId="2386" xr:uid="{00000000-0005-0000-0000-000097080000}"/>
    <cellStyle name="20% - Accent1 2 2 2 3 2" xfId="2387" xr:uid="{00000000-0005-0000-0000-000098080000}"/>
    <cellStyle name="20% - Accent1 2 2 2 3 2 10" xfId="2388" xr:uid="{00000000-0005-0000-0000-000099080000}"/>
    <cellStyle name="20% - Accent1 2 2 2 3 2 10 2" xfId="2389" xr:uid="{00000000-0005-0000-0000-00009A080000}"/>
    <cellStyle name="20% - Accent1 2 2 2 3 2 11" xfId="2390" xr:uid="{00000000-0005-0000-0000-00009B080000}"/>
    <cellStyle name="20% - Accent1 2 2 2 3 2 2" xfId="2391" xr:uid="{00000000-0005-0000-0000-00009C080000}"/>
    <cellStyle name="20% - Accent1 2 2 2 3 2 2 2" xfId="2392" xr:uid="{00000000-0005-0000-0000-00009D080000}"/>
    <cellStyle name="20% - Accent1 2 2 2 3 2 2 2 2" xfId="2393" xr:uid="{00000000-0005-0000-0000-00009E080000}"/>
    <cellStyle name="20% - Accent1 2 2 2 3 2 2 2 2 2" xfId="2394" xr:uid="{00000000-0005-0000-0000-00009F080000}"/>
    <cellStyle name="20% - Accent1 2 2 2 3 2 2 2 2 2 2" xfId="2395" xr:uid="{00000000-0005-0000-0000-0000A0080000}"/>
    <cellStyle name="20% - Accent1 2 2 2 3 2 2 2 2 3" xfId="2396" xr:uid="{00000000-0005-0000-0000-0000A1080000}"/>
    <cellStyle name="20% - Accent1 2 2 2 3 2 2 2 3" xfId="2397" xr:uid="{00000000-0005-0000-0000-0000A2080000}"/>
    <cellStyle name="20% - Accent1 2 2 2 3 2 2 2 3 2" xfId="2398" xr:uid="{00000000-0005-0000-0000-0000A3080000}"/>
    <cellStyle name="20% - Accent1 2 2 2 3 2 2 2 4" xfId="2399" xr:uid="{00000000-0005-0000-0000-0000A4080000}"/>
    <cellStyle name="20% - Accent1 2 2 2 3 2 2 3" xfId="2400" xr:uid="{00000000-0005-0000-0000-0000A5080000}"/>
    <cellStyle name="20% - Accent1 2 2 2 3 2 2 3 2" xfId="2401" xr:uid="{00000000-0005-0000-0000-0000A6080000}"/>
    <cellStyle name="20% - Accent1 2 2 2 3 2 2 3 2 2" xfId="2402" xr:uid="{00000000-0005-0000-0000-0000A7080000}"/>
    <cellStyle name="20% - Accent1 2 2 2 3 2 2 3 2 2 2" xfId="2403" xr:uid="{00000000-0005-0000-0000-0000A8080000}"/>
    <cellStyle name="20% - Accent1 2 2 2 3 2 2 3 2 3" xfId="2404" xr:uid="{00000000-0005-0000-0000-0000A9080000}"/>
    <cellStyle name="20% - Accent1 2 2 2 3 2 2 3 3" xfId="2405" xr:uid="{00000000-0005-0000-0000-0000AA080000}"/>
    <cellStyle name="20% - Accent1 2 2 2 3 2 2 3 3 2" xfId="2406" xr:uid="{00000000-0005-0000-0000-0000AB080000}"/>
    <cellStyle name="20% - Accent1 2 2 2 3 2 2 3 4" xfId="2407" xr:uid="{00000000-0005-0000-0000-0000AC080000}"/>
    <cellStyle name="20% - Accent1 2 2 2 3 2 2 4" xfId="2408" xr:uid="{00000000-0005-0000-0000-0000AD080000}"/>
    <cellStyle name="20% - Accent1 2 2 2 3 2 2 4 2" xfId="2409" xr:uid="{00000000-0005-0000-0000-0000AE080000}"/>
    <cellStyle name="20% - Accent1 2 2 2 3 2 2 4 2 2" xfId="2410" xr:uid="{00000000-0005-0000-0000-0000AF080000}"/>
    <cellStyle name="20% - Accent1 2 2 2 3 2 2 4 2 2 2" xfId="2411" xr:uid="{00000000-0005-0000-0000-0000B0080000}"/>
    <cellStyle name="20% - Accent1 2 2 2 3 2 2 4 2 3" xfId="2412" xr:uid="{00000000-0005-0000-0000-0000B1080000}"/>
    <cellStyle name="20% - Accent1 2 2 2 3 2 2 4 3" xfId="2413" xr:uid="{00000000-0005-0000-0000-0000B2080000}"/>
    <cellStyle name="20% - Accent1 2 2 2 3 2 2 4 3 2" xfId="2414" xr:uid="{00000000-0005-0000-0000-0000B3080000}"/>
    <cellStyle name="20% - Accent1 2 2 2 3 2 2 4 4" xfId="2415" xr:uid="{00000000-0005-0000-0000-0000B4080000}"/>
    <cellStyle name="20% - Accent1 2 2 2 3 2 2 5" xfId="2416" xr:uid="{00000000-0005-0000-0000-0000B5080000}"/>
    <cellStyle name="20% - Accent1 2 2 2 3 2 2 5 2" xfId="2417" xr:uid="{00000000-0005-0000-0000-0000B6080000}"/>
    <cellStyle name="20% - Accent1 2 2 2 3 2 2 5 2 2" xfId="2418" xr:uid="{00000000-0005-0000-0000-0000B7080000}"/>
    <cellStyle name="20% - Accent1 2 2 2 3 2 2 5 3" xfId="2419" xr:uid="{00000000-0005-0000-0000-0000B8080000}"/>
    <cellStyle name="20% - Accent1 2 2 2 3 2 2 6" xfId="2420" xr:uid="{00000000-0005-0000-0000-0000B9080000}"/>
    <cellStyle name="20% - Accent1 2 2 2 3 2 2 6 2" xfId="2421" xr:uid="{00000000-0005-0000-0000-0000BA080000}"/>
    <cellStyle name="20% - Accent1 2 2 2 3 2 2 6 2 2" xfId="2422" xr:uid="{00000000-0005-0000-0000-0000BB080000}"/>
    <cellStyle name="20% - Accent1 2 2 2 3 2 2 6 3" xfId="2423" xr:uid="{00000000-0005-0000-0000-0000BC080000}"/>
    <cellStyle name="20% - Accent1 2 2 2 3 2 2 7" xfId="2424" xr:uid="{00000000-0005-0000-0000-0000BD080000}"/>
    <cellStyle name="20% - Accent1 2 2 2 3 2 2 7 2" xfId="2425" xr:uid="{00000000-0005-0000-0000-0000BE080000}"/>
    <cellStyle name="20% - Accent1 2 2 2 3 2 2 8" xfId="2426" xr:uid="{00000000-0005-0000-0000-0000BF080000}"/>
    <cellStyle name="20% - Accent1 2 2 2 3 2 2 8 2" xfId="2427" xr:uid="{00000000-0005-0000-0000-0000C0080000}"/>
    <cellStyle name="20% - Accent1 2 2 2 3 2 2 9" xfId="2428" xr:uid="{00000000-0005-0000-0000-0000C1080000}"/>
    <cellStyle name="20% - Accent1 2 2 2 3 2 3" xfId="2429" xr:uid="{00000000-0005-0000-0000-0000C2080000}"/>
    <cellStyle name="20% - Accent1 2 2 2 3 2 3 2" xfId="2430" xr:uid="{00000000-0005-0000-0000-0000C3080000}"/>
    <cellStyle name="20% - Accent1 2 2 2 3 2 3 2 2" xfId="2431" xr:uid="{00000000-0005-0000-0000-0000C4080000}"/>
    <cellStyle name="20% - Accent1 2 2 2 3 2 3 2 2 2" xfId="2432" xr:uid="{00000000-0005-0000-0000-0000C5080000}"/>
    <cellStyle name="20% - Accent1 2 2 2 3 2 3 2 2 2 2" xfId="2433" xr:uid="{00000000-0005-0000-0000-0000C6080000}"/>
    <cellStyle name="20% - Accent1 2 2 2 3 2 3 2 2 3" xfId="2434" xr:uid="{00000000-0005-0000-0000-0000C7080000}"/>
    <cellStyle name="20% - Accent1 2 2 2 3 2 3 2 3" xfId="2435" xr:uid="{00000000-0005-0000-0000-0000C8080000}"/>
    <cellStyle name="20% - Accent1 2 2 2 3 2 3 2 3 2" xfId="2436" xr:uid="{00000000-0005-0000-0000-0000C9080000}"/>
    <cellStyle name="20% - Accent1 2 2 2 3 2 3 2 4" xfId="2437" xr:uid="{00000000-0005-0000-0000-0000CA080000}"/>
    <cellStyle name="20% - Accent1 2 2 2 3 2 3 3" xfId="2438" xr:uid="{00000000-0005-0000-0000-0000CB080000}"/>
    <cellStyle name="20% - Accent1 2 2 2 3 2 3 3 2" xfId="2439" xr:uid="{00000000-0005-0000-0000-0000CC080000}"/>
    <cellStyle name="20% - Accent1 2 2 2 3 2 3 3 2 2" xfId="2440" xr:uid="{00000000-0005-0000-0000-0000CD080000}"/>
    <cellStyle name="20% - Accent1 2 2 2 3 2 3 3 2 2 2" xfId="2441" xr:uid="{00000000-0005-0000-0000-0000CE080000}"/>
    <cellStyle name="20% - Accent1 2 2 2 3 2 3 3 2 3" xfId="2442" xr:uid="{00000000-0005-0000-0000-0000CF080000}"/>
    <cellStyle name="20% - Accent1 2 2 2 3 2 3 3 3" xfId="2443" xr:uid="{00000000-0005-0000-0000-0000D0080000}"/>
    <cellStyle name="20% - Accent1 2 2 2 3 2 3 3 3 2" xfId="2444" xr:uid="{00000000-0005-0000-0000-0000D1080000}"/>
    <cellStyle name="20% - Accent1 2 2 2 3 2 3 3 4" xfId="2445" xr:uid="{00000000-0005-0000-0000-0000D2080000}"/>
    <cellStyle name="20% - Accent1 2 2 2 3 2 3 4" xfId="2446" xr:uid="{00000000-0005-0000-0000-0000D3080000}"/>
    <cellStyle name="20% - Accent1 2 2 2 3 2 3 4 2" xfId="2447" xr:uid="{00000000-0005-0000-0000-0000D4080000}"/>
    <cellStyle name="20% - Accent1 2 2 2 3 2 3 4 2 2" xfId="2448" xr:uid="{00000000-0005-0000-0000-0000D5080000}"/>
    <cellStyle name="20% - Accent1 2 2 2 3 2 3 4 2 2 2" xfId="2449" xr:uid="{00000000-0005-0000-0000-0000D6080000}"/>
    <cellStyle name="20% - Accent1 2 2 2 3 2 3 4 2 3" xfId="2450" xr:uid="{00000000-0005-0000-0000-0000D7080000}"/>
    <cellStyle name="20% - Accent1 2 2 2 3 2 3 4 3" xfId="2451" xr:uid="{00000000-0005-0000-0000-0000D8080000}"/>
    <cellStyle name="20% - Accent1 2 2 2 3 2 3 4 3 2" xfId="2452" xr:uid="{00000000-0005-0000-0000-0000D9080000}"/>
    <cellStyle name="20% - Accent1 2 2 2 3 2 3 4 4" xfId="2453" xr:uid="{00000000-0005-0000-0000-0000DA080000}"/>
    <cellStyle name="20% - Accent1 2 2 2 3 2 3 5" xfId="2454" xr:uid="{00000000-0005-0000-0000-0000DB080000}"/>
    <cellStyle name="20% - Accent1 2 2 2 3 2 3 5 2" xfId="2455" xr:uid="{00000000-0005-0000-0000-0000DC080000}"/>
    <cellStyle name="20% - Accent1 2 2 2 3 2 3 5 2 2" xfId="2456" xr:uid="{00000000-0005-0000-0000-0000DD080000}"/>
    <cellStyle name="20% - Accent1 2 2 2 3 2 3 5 3" xfId="2457" xr:uid="{00000000-0005-0000-0000-0000DE080000}"/>
    <cellStyle name="20% - Accent1 2 2 2 3 2 3 6" xfId="2458" xr:uid="{00000000-0005-0000-0000-0000DF080000}"/>
    <cellStyle name="20% - Accent1 2 2 2 3 2 3 6 2" xfId="2459" xr:uid="{00000000-0005-0000-0000-0000E0080000}"/>
    <cellStyle name="20% - Accent1 2 2 2 3 2 3 6 2 2" xfId="2460" xr:uid="{00000000-0005-0000-0000-0000E1080000}"/>
    <cellStyle name="20% - Accent1 2 2 2 3 2 3 6 3" xfId="2461" xr:uid="{00000000-0005-0000-0000-0000E2080000}"/>
    <cellStyle name="20% - Accent1 2 2 2 3 2 3 7" xfId="2462" xr:uid="{00000000-0005-0000-0000-0000E3080000}"/>
    <cellStyle name="20% - Accent1 2 2 2 3 2 3 7 2" xfId="2463" xr:uid="{00000000-0005-0000-0000-0000E4080000}"/>
    <cellStyle name="20% - Accent1 2 2 2 3 2 3 8" xfId="2464" xr:uid="{00000000-0005-0000-0000-0000E5080000}"/>
    <cellStyle name="20% - Accent1 2 2 2 3 2 3 8 2" xfId="2465" xr:uid="{00000000-0005-0000-0000-0000E6080000}"/>
    <cellStyle name="20% - Accent1 2 2 2 3 2 3 9" xfId="2466" xr:uid="{00000000-0005-0000-0000-0000E7080000}"/>
    <cellStyle name="20% - Accent1 2 2 2 3 2 4" xfId="2467" xr:uid="{00000000-0005-0000-0000-0000E8080000}"/>
    <cellStyle name="20% - Accent1 2 2 2 3 2 4 2" xfId="2468" xr:uid="{00000000-0005-0000-0000-0000E9080000}"/>
    <cellStyle name="20% - Accent1 2 2 2 3 2 4 2 2" xfId="2469" xr:uid="{00000000-0005-0000-0000-0000EA080000}"/>
    <cellStyle name="20% - Accent1 2 2 2 3 2 4 2 2 2" xfId="2470" xr:uid="{00000000-0005-0000-0000-0000EB080000}"/>
    <cellStyle name="20% - Accent1 2 2 2 3 2 4 2 3" xfId="2471" xr:uid="{00000000-0005-0000-0000-0000EC080000}"/>
    <cellStyle name="20% - Accent1 2 2 2 3 2 4 3" xfId="2472" xr:uid="{00000000-0005-0000-0000-0000ED080000}"/>
    <cellStyle name="20% - Accent1 2 2 2 3 2 4 3 2" xfId="2473" xr:uid="{00000000-0005-0000-0000-0000EE080000}"/>
    <cellStyle name="20% - Accent1 2 2 2 3 2 4 4" xfId="2474" xr:uid="{00000000-0005-0000-0000-0000EF080000}"/>
    <cellStyle name="20% - Accent1 2 2 2 3 2 5" xfId="2475" xr:uid="{00000000-0005-0000-0000-0000F0080000}"/>
    <cellStyle name="20% - Accent1 2 2 2 3 2 5 2" xfId="2476" xr:uid="{00000000-0005-0000-0000-0000F1080000}"/>
    <cellStyle name="20% - Accent1 2 2 2 3 2 5 2 2" xfId="2477" xr:uid="{00000000-0005-0000-0000-0000F2080000}"/>
    <cellStyle name="20% - Accent1 2 2 2 3 2 5 2 2 2" xfId="2478" xr:uid="{00000000-0005-0000-0000-0000F3080000}"/>
    <cellStyle name="20% - Accent1 2 2 2 3 2 5 2 3" xfId="2479" xr:uid="{00000000-0005-0000-0000-0000F4080000}"/>
    <cellStyle name="20% - Accent1 2 2 2 3 2 5 3" xfId="2480" xr:uid="{00000000-0005-0000-0000-0000F5080000}"/>
    <cellStyle name="20% - Accent1 2 2 2 3 2 5 3 2" xfId="2481" xr:uid="{00000000-0005-0000-0000-0000F6080000}"/>
    <cellStyle name="20% - Accent1 2 2 2 3 2 5 4" xfId="2482" xr:uid="{00000000-0005-0000-0000-0000F7080000}"/>
    <cellStyle name="20% - Accent1 2 2 2 3 2 6" xfId="2483" xr:uid="{00000000-0005-0000-0000-0000F8080000}"/>
    <cellStyle name="20% - Accent1 2 2 2 3 2 6 2" xfId="2484" xr:uid="{00000000-0005-0000-0000-0000F9080000}"/>
    <cellStyle name="20% - Accent1 2 2 2 3 2 6 2 2" xfId="2485" xr:uid="{00000000-0005-0000-0000-0000FA080000}"/>
    <cellStyle name="20% - Accent1 2 2 2 3 2 6 2 2 2" xfId="2486" xr:uid="{00000000-0005-0000-0000-0000FB080000}"/>
    <cellStyle name="20% - Accent1 2 2 2 3 2 6 2 3" xfId="2487" xr:uid="{00000000-0005-0000-0000-0000FC080000}"/>
    <cellStyle name="20% - Accent1 2 2 2 3 2 6 3" xfId="2488" xr:uid="{00000000-0005-0000-0000-0000FD080000}"/>
    <cellStyle name="20% - Accent1 2 2 2 3 2 6 3 2" xfId="2489" xr:uid="{00000000-0005-0000-0000-0000FE080000}"/>
    <cellStyle name="20% - Accent1 2 2 2 3 2 6 4" xfId="2490" xr:uid="{00000000-0005-0000-0000-0000FF080000}"/>
    <cellStyle name="20% - Accent1 2 2 2 3 2 7" xfId="2491" xr:uid="{00000000-0005-0000-0000-000000090000}"/>
    <cellStyle name="20% - Accent1 2 2 2 3 2 7 2" xfId="2492" xr:uid="{00000000-0005-0000-0000-000001090000}"/>
    <cellStyle name="20% - Accent1 2 2 2 3 2 7 2 2" xfId="2493" xr:uid="{00000000-0005-0000-0000-000002090000}"/>
    <cellStyle name="20% - Accent1 2 2 2 3 2 7 3" xfId="2494" xr:uid="{00000000-0005-0000-0000-000003090000}"/>
    <cellStyle name="20% - Accent1 2 2 2 3 2 8" xfId="2495" xr:uid="{00000000-0005-0000-0000-000004090000}"/>
    <cellStyle name="20% - Accent1 2 2 2 3 2 8 2" xfId="2496" xr:uid="{00000000-0005-0000-0000-000005090000}"/>
    <cellStyle name="20% - Accent1 2 2 2 3 2 8 2 2" xfId="2497" xr:uid="{00000000-0005-0000-0000-000006090000}"/>
    <cellStyle name="20% - Accent1 2 2 2 3 2 8 3" xfId="2498" xr:uid="{00000000-0005-0000-0000-000007090000}"/>
    <cellStyle name="20% - Accent1 2 2 2 3 2 9" xfId="2499" xr:uid="{00000000-0005-0000-0000-000008090000}"/>
    <cellStyle name="20% - Accent1 2 2 2 3 2 9 2" xfId="2500" xr:uid="{00000000-0005-0000-0000-000009090000}"/>
    <cellStyle name="20% - Accent1 2 2 2 3 3" xfId="2501" xr:uid="{00000000-0005-0000-0000-00000A090000}"/>
    <cellStyle name="20% - Accent1 2 2 2 3 3 10" xfId="2502" xr:uid="{00000000-0005-0000-0000-00000B090000}"/>
    <cellStyle name="20% - Accent1 2 2 2 3 3 10 2" xfId="2503" xr:uid="{00000000-0005-0000-0000-00000C090000}"/>
    <cellStyle name="20% - Accent1 2 2 2 3 3 11" xfId="2504" xr:uid="{00000000-0005-0000-0000-00000D090000}"/>
    <cellStyle name="20% - Accent1 2 2 2 3 3 2" xfId="2505" xr:uid="{00000000-0005-0000-0000-00000E090000}"/>
    <cellStyle name="20% - Accent1 2 2 2 3 3 2 2" xfId="2506" xr:uid="{00000000-0005-0000-0000-00000F090000}"/>
    <cellStyle name="20% - Accent1 2 2 2 3 3 2 2 2" xfId="2507" xr:uid="{00000000-0005-0000-0000-000010090000}"/>
    <cellStyle name="20% - Accent1 2 2 2 3 3 2 2 2 2" xfId="2508" xr:uid="{00000000-0005-0000-0000-000011090000}"/>
    <cellStyle name="20% - Accent1 2 2 2 3 3 2 2 2 2 2" xfId="2509" xr:uid="{00000000-0005-0000-0000-000012090000}"/>
    <cellStyle name="20% - Accent1 2 2 2 3 3 2 2 2 3" xfId="2510" xr:uid="{00000000-0005-0000-0000-000013090000}"/>
    <cellStyle name="20% - Accent1 2 2 2 3 3 2 2 3" xfId="2511" xr:uid="{00000000-0005-0000-0000-000014090000}"/>
    <cellStyle name="20% - Accent1 2 2 2 3 3 2 2 3 2" xfId="2512" xr:uid="{00000000-0005-0000-0000-000015090000}"/>
    <cellStyle name="20% - Accent1 2 2 2 3 3 2 2 4" xfId="2513" xr:uid="{00000000-0005-0000-0000-000016090000}"/>
    <cellStyle name="20% - Accent1 2 2 2 3 3 2 3" xfId="2514" xr:uid="{00000000-0005-0000-0000-000017090000}"/>
    <cellStyle name="20% - Accent1 2 2 2 3 3 2 3 2" xfId="2515" xr:uid="{00000000-0005-0000-0000-000018090000}"/>
    <cellStyle name="20% - Accent1 2 2 2 3 3 2 3 2 2" xfId="2516" xr:uid="{00000000-0005-0000-0000-000019090000}"/>
    <cellStyle name="20% - Accent1 2 2 2 3 3 2 3 2 2 2" xfId="2517" xr:uid="{00000000-0005-0000-0000-00001A090000}"/>
    <cellStyle name="20% - Accent1 2 2 2 3 3 2 3 2 3" xfId="2518" xr:uid="{00000000-0005-0000-0000-00001B090000}"/>
    <cellStyle name="20% - Accent1 2 2 2 3 3 2 3 3" xfId="2519" xr:uid="{00000000-0005-0000-0000-00001C090000}"/>
    <cellStyle name="20% - Accent1 2 2 2 3 3 2 3 3 2" xfId="2520" xr:uid="{00000000-0005-0000-0000-00001D090000}"/>
    <cellStyle name="20% - Accent1 2 2 2 3 3 2 3 4" xfId="2521" xr:uid="{00000000-0005-0000-0000-00001E090000}"/>
    <cellStyle name="20% - Accent1 2 2 2 3 3 2 4" xfId="2522" xr:uid="{00000000-0005-0000-0000-00001F090000}"/>
    <cellStyle name="20% - Accent1 2 2 2 3 3 2 4 2" xfId="2523" xr:uid="{00000000-0005-0000-0000-000020090000}"/>
    <cellStyle name="20% - Accent1 2 2 2 3 3 2 4 2 2" xfId="2524" xr:uid="{00000000-0005-0000-0000-000021090000}"/>
    <cellStyle name="20% - Accent1 2 2 2 3 3 2 4 2 2 2" xfId="2525" xr:uid="{00000000-0005-0000-0000-000022090000}"/>
    <cellStyle name="20% - Accent1 2 2 2 3 3 2 4 2 3" xfId="2526" xr:uid="{00000000-0005-0000-0000-000023090000}"/>
    <cellStyle name="20% - Accent1 2 2 2 3 3 2 4 3" xfId="2527" xr:uid="{00000000-0005-0000-0000-000024090000}"/>
    <cellStyle name="20% - Accent1 2 2 2 3 3 2 4 3 2" xfId="2528" xr:uid="{00000000-0005-0000-0000-000025090000}"/>
    <cellStyle name="20% - Accent1 2 2 2 3 3 2 4 4" xfId="2529" xr:uid="{00000000-0005-0000-0000-000026090000}"/>
    <cellStyle name="20% - Accent1 2 2 2 3 3 2 5" xfId="2530" xr:uid="{00000000-0005-0000-0000-000027090000}"/>
    <cellStyle name="20% - Accent1 2 2 2 3 3 2 5 2" xfId="2531" xr:uid="{00000000-0005-0000-0000-000028090000}"/>
    <cellStyle name="20% - Accent1 2 2 2 3 3 2 5 2 2" xfId="2532" xr:uid="{00000000-0005-0000-0000-000029090000}"/>
    <cellStyle name="20% - Accent1 2 2 2 3 3 2 5 3" xfId="2533" xr:uid="{00000000-0005-0000-0000-00002A090000}"/>
    <cellStyle name="20% - Accent1 2 2 2 3 3 2 6" xfId="2534" xr:uid="{00000000-0005-0000-0000-00002B090000}"/>
    <cellStyle name="20% - Accent1 2 2 2 3 3 2 6 2" xfId="2535" xr:uid="{00000000-0005-0000-0000-00002C090000}"/>
    <cellStyle name="20% - Accent1 2 2 2 3 3 2 6 2 2" xfId="2536" xr:uid="{00000000-0005-0000-0000-00002D090000}"/>
    <cellStyle name="20% - Accent1 2 2 2 3 3 2 6 3" xfId="2537" xr:uid="{00000000-0005-0000-0000-00002E090000}"/>
    <cellStyle name="20% - Accent1 2 2 2 3 3 2 7" xfId="2538" xr:uid="{00000000-0005-0000-0000-00002F090000}"/>
    <cellStyle name="20% - Accent1 2 2 2 3 3 2 7 2" xfId="2539" xr:uid="{00000000-0005-0000-0000-000030090000}"/>
    <cellStyle name="20% - Accent1 2 2 2 3 3 2 8" xfId="2540" xr:uid="{00000000-0005-0000-0000-000031090000}"/>
    <cellStyle name="20% - Accent1 2 2 2 3 3 2 8 2" xfId="2541" xr:uid="{00000000-0005-0000-0000-000032090000}"/>
    <cellStyle name="20% - Accent1 2 2 2 3 3 2 9" xfId="2542" xr:uid="{00000000-0005-0000-0000-000033090000}"/>
    <cellStyle name="20% - Accent1 2 2 2 3 3 3" xfId="2543" xr:uid="{00000000-0005-0000-0000-000034090000}"/>
    <cellStyle name="20% - Accent1 2 2 2 3 3 3 2" xfId="2544" xr:uid="{00000000-0005-0000-0000-000035090000}"/>
    <cellStyle name="20% - Accent1 2 2 2 3 3 3 2 2" xfId="2545" xr:uid="{00000000-0005-0000-0000-000036090000}"/>
    <cellStyle name="20% - Accent1 2 2 2 3 3 3 2 2 2" xfId="2546" xr:uid="{00000000-0005-0000-0000-000037090000}"/>
    <cellStyle name="20% - Accent1 2 2 2 3 3 3 2 2 2 2" xfId="2547" xr:uid="{00000000-0005-0000-0000-000038090000}"/>
    <cellStyle name="20% - Accent1 2 2 2 3 3 3 2 2 3" xfId="2548" xr:uid="{00000000-0005-0000-0000-000039090000}"/>
    <cellStyle name="20% - Accent1 2 2 2 3 3 3 2 3" xfId="2549" xr:uid="{00000000-0005-0000-0000-00003A090000}"/>
    <cellStyle name="20% - Accent1 2 2 2 3 3 3 2 3 2" xfId="2550" xr:uid="{00000000-0005-0000-0000-00003B090000}"/>
    <cellStyle name="20% - Accent1 2 2 2 3 3 3 2 4" xfId="2551" xr:uid="{00000000-0005-0000-0000-00003C090000}"/>
    <cellStyle name="20% - Accent1 2 2 2 3 3 3 3" xfId="2552" xr:uid="{00000000-0005-0000-0000-00003D090000}"/>
    <cellStyle name="20% - Accent1 2 2 2 3 3 3 3 2" xfId="2553" xr:uid="{00000000-0005-0000-0000-00003E090000}"/>
    <cellStyle name="20% - Accent1 2 2 2 3 3 3 3 2 2" xfId="2554" xr:uid="{00000000-0005-0000-0000-00003F090000}"/>
    <cellStyle name="20% - Accent1 2 2 2 3 3 3 3 2 2 2" xfId="2555" xr:uid="{00000000-0005-0000-0000-000040090000}"/>
    <cellStyle name="20% - Accent1 2 2 2 3 3 3 3 2 3" xfId="2556" xr:uid="{00000000-0005-0000-0000-000041090000}"/>
    <cellStyle name="20% - Accent1 2 2 2 3 3 3 3 3" xfId="2557" xr:uid="{00000000-0005-0000-0000-000042090000}"/>
    <cellStyle name="20% - Accent1 2 2 2 3 3 3 3 3 2" xfId="2558" xr:uid="{00000000-0005-0000-0000-000043090000}"/>
    <cellStyle name="20% - Accent1 2 2 2 3 3 3 3 4" xfId="2559" xr:uid="{00000000-0005-0000-0000-000044090000}"/>
    <cellStyle name="20% - Accent1 2 2 2 3 3 3 4" xfId="2560" xr:uid="{00000000-0005-0000-0000-000045090000}"/>
    <cellStyle name="20% - Accent1 2 2 2 3 3 3 4 2" xfId="2561" xr:uid="{00000000-0005-0000-0000-000046090000}"/>
    <cellStyle name="20% - Accent1 2 2 2 3 3 3 4 2 2" xfId="2562" xr:uid="{00000000-0005-0000-0000-000047090000}"/>
    <cellStyle name="20% - Accent1 2 2 2 3 3 3 4 2 2 2" xfId="2563" xr:uid="{00000000-0005-0000-0000-000048090000}"/>
    <cellStyle name="20% - Accent1 2 2 2 3 3 3 4 2 3" xfId="2564" xr:uid="{00000000-0005-0000-0000-000049090000}"/>
    <cellStyle name="20% - Accent1 2 2 2 3 3 3 4 3" xfId="2565" xr:uid="{00000000-0005-0000-0000-00004A090000}"/>
    <cellStyle name="20% - Accent1 2 2 2 3 3 3 4 3 2" xfId="2566" xr:uid="{00000000-0005-0000-0000-00004B090000}"/>
    <cellStyle name="20% - Accent1 2 2 2 3 3 3 4 4" xfId="2567" xr:uid="{00000000-0005-0000-0000-00004C090000}"/>
    <cellStyle name="20% - Accent1 2 2 2 3 3 3 5" xfId="2568" xr:uid="{00000000-0005-0000-0000-00004D090000}"/>
    <cellStyle name="20% - Accent1 2 2 2 3 3 3 5 2" xfId="2569" xr:uid="{00000000-0005-0000-0000-00004E090000}"/>
    <cellStyle name="20% - Accent1 2 2 2 3 3 3 5 2 2" xfId="2570" xr:uid="{00000000-0005-0000-0000-00004F090000}"/>
    <cellStyle name="20% - Accent1 2 2 2 3 3 3 5 3" xfId="2571" xr:uid="{00000000-0005-0000-0000-000050090000}"/>
    <cellStyle name="20% - Accent1 2 2 2 3 3 3 6" xfId="2572" xr:uid="{00000000-0005-0000-0000-000051090000}"/>
    <cellStyle name="20% - Accent1 2 2 2 3 3 3 6 2" xfId="2573" xr:uid="{00000000-0005-0000-0000-000052090000}"/>
    <cellStyle name="20% - Accent1 2 2 2 3 3 3 6 2 2" xfId="2574" xr:uid="{00000000-0005-0000-0000-000053090000}"/>
    <cellStyle name="20% - Accent1 2 2 2 3 3 3 6 3" xfId="2575" xr:uid="{00000000-0005-0000-0000-000054090000}"/>
    <cellStyle name="20% - Accent1 2 2 2 3 3 3 7" xfId="2576" xr:uid="{00000000-0005-0000-0000-000055090000}"/>
    <cellStyle name="20% - Accent1 2 2 2 3 3 3 7 2" xfId="2577" xr:uid="{00000000-0005-0000-0000-000056090000}"/>
    <cellStyle name="20% - Accent1 2 2 2 3 3 3 8" xfId="2578" xr:uid="{00000000-0005-0000-0000-000057090000}"/>
    <cellStyle name="20% - Accent1 2 2 2 3 3 3 8 2" xfId="2579" xr:uid="{00000000-0005-0000-0000-000058090000}"/>
    <cellStyle name="20% - Accent1 2 2 2 3 3 3 9" xfId="2580" xr:uid="{00000000-0005-0000-0000-000059090000}"/>
    <cellStyle name="20% - Accent1 2 2 2 3 3 4" xfId="2581" xr:uid="{00000000-0005-0000-0000-00005A090000}"/>
    <cellStyle name="20% - Accent1 2 2 2 3 3 4 2" xfId="2582" xr:uid="{00000000-0005-0000-0000-00005B090000}"/>
    <cellStyle name="20% - Accent1 2 2 2 3 3 4 2 2" xfId="2583" xr:uid="{00000000-0005-0000-0000-00005C090000}"/>
    <cellStyle name="20% - Accent1 2 2 2 3 3 4 2 2 2" xfId="2584" xr:uid="{00000000-0005-0000-0000-00005D090000}"/>
    <cellStyle name="20% - Accent1 2 2 2 3 3 4 2 3" xfId="2585" xr:uid="{00000000-0005-0000-0000-00005E090000}"/>
    <cellStyle name="20% - Accent1 2 2 2 3 3 4 3" xfId="2586" xr:uid="{00000000-0005-0000-0000-00005F090000}"/>
    <cellStyle name="20% - Accent1 2 2 2 3 3 4 3 2" xfId="2587" xr:uid="{00000000-0005-0000-0000-000060090000}"/>
    <cellStyle name="20% - Accent1 2 2 2 3 3 4 4" xfId="2588" xr:uid="{00000000-0005-0000-0000-000061090000}"/>
    <cellStyle name="20% - Accent1 2 2 2 3 3 5" xfId="2589" xr:uid="{00000000-0005-0000-0000-000062090000}"/>
    <cellStyle name="20% - Accent1 2 2 2 3 3 5 2" xfId="2590" xr:uid="{00000000-0005-0000-0000-000063090000}"/>
    <cellStyle name="20% - Accent1 2 2 2 3 3 5 2 2" xfId="2591" xr:uid="{00000000-0005-0000-0000-000064090000}"/>
    <cellStyle name="20% - Accent1 2 2 2 3 3 5 2 2 2" xfId="2592" xr:uid="{00000000-0005-0000-0000-000065090000}"/>
    <cellStyle name="20% - Accent1 2 2 2 3 3 5 2 3" xfId="2593" xr:uid="{00000000-0005-0000-0000-000066090000}"/>
    <cellStyle name="20% - Accent1 2 2 2 3 3 5 3" xfId="2594" xr:uid="{00000000-0005-0000-0000-000067090000}"/>
    <cellStyle name="20% - Accent1 2 2 2 3 3 5 3 2" xfId="2595" xr:uid="{00000000-0005-0000-0000-000068090000}"/>
    <cellStyle name="20% - Accent1 2 2 2 3 3 5 4" xfId="2596" xr:uid="{00000000-0005-0000-0000-000069090000}"/>
    <cellStyle name="20% - Accent1 2 2 2 3 3 6" xfId="2597" xr:uid="{00000000-0005-0000-0000-00006A090000}"/>
    <cellStyle name="20% - Accent1 2 2 2 3 3 6 2" xfId="2598" xr:uid="{00000000-0005-0000-0000-00006B090000}"/>
    <cellStyle name="20% - Accent1 2 2 2 3 3 6 2 2" xfId="2599" xr:uid="{00000000-0005-0000-0000-00006C090000}"/>
    <cellStyle name="20% - Accent1 2 2 2 3 3 6 2 2 2" xfId="2600" xr:uid="{00000000-0005-0000-0000-00006D090000}"/>
    <cellStyle name="20% - Accent1 2 2 2 3 3 6 2 3" xfId="2601" xr:uid="{00000000-0005-0000-0000-00006E090000}"/>
    <cellStyle name="20% - Accent1 2 2 2 3 3 6 3" xfId="2602" xr:uid="{00000000-0005-0000-0000-00006F090000}"/>
    <cellStyle name="20% - Accent1 2 2 2 3 3 6 3 2" xfId="2603" xr:uid="{00000000-0005-0000-0000-000070090000}"/>
    <cellStyle name="20% - Accent1 2 2 2 3 3 6 4" xfId="2604" xr:uid="{00000000-0005-0000-0000-000071090000}"/>
    <cellStyle name="20% - Accent1 2 2 2 3 3 7" xfId="2605" xr:uid="{00000000-0005-0000-0000-000072090000}"/>
    <cellStyle name="20% - Accent1 2 2 2 3 3 7 2" xfId="2606" xr:uid="{00000000-0005-0000-0000-000073090000}"/>
    <cellStyle name="20% - Accent1 2 2 2 3 3 7 2 2" xfId="2607" xr:uid="{00000000-0005-0000-0000-000074090000}"/>
    <cellStyle name="20% - Accent1 2 2 2 3 3 7 3" xfId="2608" xr:uid="{00000000-0005-0000-0000-000075090000}"/>
    <cellStyle name="20% - Accent1 2 2 2 3 3 8" xfId="2609" xr:uid="{00000000-0005-0000-0000-000076090000}"/>
    <cellStyle name="20% - Accent1 2 2 2 3 3 8 2" xfId="2610" xr:uid="{00000000-0005-0000-0000-000077090000}"/>
    <cellStyle name="20% - Accent1 2 2 2 3 3 8 2 2" xfId="2611" xr:uid="{00000000-0005-0000-0000-000078090000}"/>
    <cellStyle name="20% - Accent1 2 2 2 3 3 8 3" xfId="2612" xr:uid="{00000000-0005-0000-0000-000079090000}"/>
    <cellStyle name="20% - Accent1 2 2 2 3 3 9" xfId="2613" xr:uid="{00000000-0005-0000-0000-00007A090000}"/>
    <cellStyle name="20% - Accent1 2 2 2 3 3 9 2" xfId="2614" xr:uid="{00000000-0005-0000-0000-00007B090000}"/>
    <cellStyle name="20% - Accent1 2 2 2 3 4" xfId="2615" xr:uid="{00000000-0005-0000-0000-00007C090000}"/>
    <cellStyle name="20% - Accent1 2 2 2 3 4 10" xfId="2616" xr:uid="{00000000-0005-0000-0000-00007D090000}"/>
    <cellStyle name="20% - Accent1 2 2 2 3 4 10 2" xfId="2617" xr:uid="{00000000-0005-0000-0000-00007E090000}"/>
    <cellStyle name="20% - Accent1 2 2 2 3 4 11" xfId="2618" xr:uid="{00000000-0005-0000-0000-00007F090000}"/>
    <cellStyle name="20% - Accent1 2 2 2 3 4 2" xfId="2619" xr:uid="{00000000-0005-0000-0000-000080090000}"/>
    <cellStyle name="20% - Accent1 2 2 2 3 4 2 2" xfId="2620" xr:uid="{00000000-0005-0000-0000-000081090000}"/>
    <cellStyle name="20% - Accent1 2 2 2 3 4 2 2 2" xfId="2621" xr:uid="{00000000-0005-0000-0000-000082090000}"/>
    <cellStyle name="20% - Accent1 2 2 2 3 4 2 2 2 2" xfId="2622" xr:uid="{00000000-0005-0000-0000-000083090000}"/>
    <cellStyle name="20% - Accent1 2 2 2 3 4 2 2 2 2 2" xfId="2623" xr:uid="{00000000-0005-0000-0000-000084090000}"/>
    <cellStyle name="20% - Accent1 2 2 2 3 4 2 2 2 3" xfId="2624" xr:uid="{00000000-0005-0000-0000-000085090000}"/>
    <cellStyle name="20% - Accent1 2 2 2 3 4 2 2 3" xfId="2625" xr:uid="{00000000-0005-0000-0000-000086090000}"/>
    <cellStyle name="20% - Accent1 2 2 2 3 4 2 2 3 2" xfId="2626" xr:uid="{00000000-0005-0000-0000-000087090000}"/>
    <cellStyle name="20% - Accent1 2 2 2 3 4 2 2 4" xfId="2627" xr:uid="{00000000-0005-0000-0000-000088090000}"/>
    <cellStyle name="20% - Accent1 2 2 2 3 4 2 3" xfId="2628" xr:uid="{00000000-0005-0000-0000-000089090000}"/>
    <cellStyle name="20% - Accent1 2 2 2 3 4 2 3 2" xfId="2629" xr:uid="{00000000-0005-0000-0000-00008A090000}"/>
    <cellStyle name="20% - Accent1 2 2 2 3 4 2 3 2 2" xfId="2630" xr:uid="{00000000-0005-0000-0000-00008B090000}"/>
    <cellStyle name="20% - Accent1 2 2 2 3 4 2 3 2 2 2" xfId="2631" xr:uid="{00000000-0005-0000-0000-00008C090000}"/>
    <cellStyle name="20% - Accent1 2 2 2 3 4 2 3 2 3" xfId="2632" xr:uid="{00000000-0005-0000-0000-00008D090000}"/>
    <cellStyle name="20% - Accent1 2 2 2 3 4 2 3 3" xfId="2633" xr:uid="{00000000-0005-0000-0000-00008E090000}"/>
    <cellStyle name="20% - Accent1 2 2 2 3 4 2 3 3 2" xfId="2634" xr:uid="{00000000-0005-0000-0000-00008F090000}"/>
    <cellStyle name="20% - Accent1 2 2 2 3 4 2 3 4" xfId="2635" xr:uid="{00000000-0005-0000-0000-000090090000}"/>
    <cellStyle name="20% - Accent1 2 2 2 3 4 2 4" xfId="2636" xr:uid="{00000000-0005-0000-0000-000091090000}"/>
    <cellStyle name="20% - Accent1 2 2 2 3 4 2 4 2" xfId="2637" xr:uid="{00000000-0005-0000-0000-000092090000}"/>
    <cellStyle name="20% - Accent1 2 2 2 3 4 2 4 2 2" xfId="2638" xr:uid="{00000000-0005-0000-0000-000093090000}"/>
    <cellStyle name="20% - Accent1 2 2 2 3 4 2 4 2 2 2" xfId="2639" xr:uid="{00000000-0005-0000-0000-000094090000}"/>
    <cellStyle name="20% - Accent1 2 2 2 3 4 2 4 2 3" xfId="2640" xr:uid="{00000000-0005-0000-0000-000095090000}"/>
    <cellStyle name="20% - Accent1 2 2 2 3 4 2 4 3" xfId="2641" xr:uid="{00000000-0005-0000-0000-000096090000}"/>
    <cellStyle name="20% - Accent1 2 2 2 3 4 2 4 3 2" xfId="2642" xr:uid="{00000000-0005-0000-0000-000097090000}"/>
    <cellStyle name="20% - Accent1 2 2 2 3 4 2 4 4" xfId="2643" xr:uid="{00000000-0005-0000-0000-000098090000}"/>
    <cellStyle name="20% - Accent1 2 2 2 3 4 2 5" xfId="2644" xr:uid="{00000000-0005-0000-0000-000099090000}"/>
    <cellStyle name="20% - Accent1 2 2 2 3 4 2 5 2" xfId="2645" xr:uid="{00000000-0005-0000-0000-00009A090000}"/>
    <cellStyle name="20% - Accent1 2 2 2 3 4 2 5 2 2" xfId="2646" xr:uid="{00000000-0005-0000-0000-00009B090000}"/>
    <cellStyle name="20% - Accent1 2 2 2 3 4 2 5 3" xfId="2647" xr:uid="{00000000-0005-0000-0000-00009C090000}"/>
    <cellStyle name="20% - Accent1 2 2 2 3 4 2 6" xfId="2648" xr:uid="{00000000-0005-0000-0000-00009D090000}"/>
    <cellStyle name="20% - Accent1 2 2 2 3 4 2 6 2" xfId="2649" xr:uid="{00000000-0005-0000-0000-00009E090000}"/>
    <cellStyle name="20% - Accent1 2 2 2 3 4 2 6 2 2" xfId="2650" xr:uid="{00000000-0005-0000-0000-00009F090000}"/>
    <cellStyle name="20% - Accent1 2 2 2 3 4 2 6 3" xfId="2651" xr:uid="{00000000-0005-0000-0000-0000A0090000}"/>
    <cellStyle name="20% - Accent1 2 2 2 3 4 2 7" xfId="2652" xr:uid="{00000000-0005-0000-0000-0000A1090000}"/>
    <cellStyle name="20% - Accent1 2 2 2 3 4 2 7 2" xfId="2653" xr:uid="{00000000-0005-0000-0000-0000A2090000}"/>
    <cellStyle name="20% - Accent1 2 2 2 3 4 2 8" xfId="2654" xr:uid="{00000000-0005-0000-0000-0000A3090000}"/>
    <cellStyle name="20% - Accent1 2 2 2 3 4 2 8 2" xfId="2655" xr:uid="{00000000-0005-0000-0000-0000A4090000}"/>
    <cellStyle name="20% - Accent1 2 2 2 3 4 2 9" xfId="2656" xr:uid="{00000000-0005-0000-0000-0000A5090000}"/>
    <cellStyle name="20% - Accent1 2 2 2 3 4 3" xfId="2657" xr:uid="{00000000-0005-0000-0000-0000A6090000}"/>
    <cellStyle name="20% - Accent1 2 2 2 3 4 3 2" xfId="2658" xr:uid="{00000000-0005-0000-0000-0000A7090000}"/>
    <cellStyle name="20% - Accent1 2 2 2 3 4 3 2 2" xfId="2659" xr:uid="{00000000-0005-0000-0000-0000A8090000}"/>
    <cellStyle name="20% - Accent1 2 2 2 3 4 3 2 2 2" xfId="2660" xr:uid="{00000000-0005-0000-0000-0000A9090000}"/>
    <cellStyle name="20% - Accent1 2 2 2 3 4 3 2 2 2 2" xfId="2661" xr:uid="{00000000-0005-0000-0000-0000AA090000}"/>
    <cellStyle name="20% - Accent1 2 2 2 3 4 3 2 2 3" xfId="2662" xr:uid="{00000000-0005-0000-0000-0000AB090000}"/>
    <cellStyle name="20% - Accent1 2 2 2 3 4 3 2 3" xfId="2663" xr:uid="{00000000-0005-0000-0000-0000AC090000}"/>
    <cellStyle name="20% - Accent1 2 2 2 3 4 3 2 3 2" xfId="2664" xr:uid="{00000000-0005-0000-0000-0000AD090000}"/>
    <cellStyle name="20% - Accent1 2 2 2 3 4 3 2 4" xfId="2665" xr:uid="{00000000-0005-0000-0000-0000AE090000}"/>
    <cellStyle name="20% - Accent1 2 2 2 3 4 3 3" xfId="2666" xr:uid="{00000000-0005-0000-0000-0000AF090000}"/>
    <cellStyle name="20% - Accent1 2 2 2 3 4 3 3 2" xfId="2667" xr:uid="{00000000-0005-0000-0000-0000B0090000}"/>
    <cellStyle name="20% - Accent1 2 2 2 3 4 3 3 2 2" xfId="2668" xr:uid="{00000000-0005-0000-0000-0000B1090000}"/>
    <cellStyle name="20% - Accent1 2 2 2 3 4 3 3 2 2 2" xfId="2669" xr:uid="{00000000-0005-0000-0000-0000B2090000}"/>
    <cellStyle name="20% - Accent1 2 2 2 3 4 3 3 2 3" xfId="2670" xr:uid="{00000000-0005-0000-0000-0000B3090000}"/>
    <cellStyle name="20% - Accent1 2 2 2 3 4 3 3 3" xfId="2671" xr:uid="{00000000-0005-0000-0000-0000B4090000}"/>
    <cellStyle name="20% - Accent1 2 2 2 3 4 3 3 3 2" xfId="2672" xr:uid="{00000000-0005-0000-0000-0000B5090000}"/>
    <cellStyle name="20% - Accent1 2 2 2 3 4 3 3 4" xfId="2673" xr:uid="{00000000-0005-0000-0000-0000B6090000}"/>
    <cellStyle name="20% - Accent1 2 2 2 3 4 3 4" xfId="2674" xr:uid="{00000000-0005-0000-0000-0000B7090000}"/>
    <cellStyle name="20% - Accent1 2 2 2 3 4 3 4 2" xfId="2675" xr:uid="{00000000-0005-0000-0000-0000B8090000}"/>
    <cellStyle name="20% - Accent1 2 2 2 3 4 3 4 2 2" xfId="2676" xr:uid="{00000000-0005-0000-0000-0000B9090000}"/>
    <cellStyle name="20% - Accent1 2 2 2 3 4 3 4 2 2 2" xfId="2677" xr:uid="{00000000-0005-0000-0000-0000BA090000}"/>
    <cellStyle name="20% - Accent1 2 2 2 3 4 3 4 2 3" xfId="2678" xr:uid="{00000000-0005-0000-0000-0000BB090000}"/>
    <cellStyle name="20% - Accent1 2 2 2 3 4 3 4 3" xfId="2679" xr:uid="{00000000-0005-0000-0000-0000BC090000}"/>
    <cellStyle name="20% - Accent1 2 2 2 3 4 3 4 3 2" xfId="2680" xr:uid="{00000000-0005-0000-0000-0000BD090000}"/>
    <cellStyle name="20% - Accent1 2 2 2 3 4 3 4 4" xfId="2681" xr:uid="{00000000-0005-0000-0000-0000BE090000}"/>
    <cellStyle name="20% - Accent1 2 2 2 3 4 3 5" xfId="2682" xr:uid="{00000000-0005-0000-0000-0000BF090000}"/>
    <cellStyle name="20% - Accent1 2 2 2 3 4 3 5 2" xfId="2683" xr:uid="{00000000-0005-0000-0000-0000C0090000}"/>
    <cellStyle name="20% - Accent1 2 2 2 3 4 3 5 2 2" xfId="2684" xr:uid="{00000000-0005-0000-0000-0000C1090000}"/>
    <cellStyle name="20% - Accent1 2 2 2 3 4 3 5 3" xfId="2685" xr:uid="{00000000-0005-0000-0000-0000C2090000}"/>
    <cellStyle name="20% - Accent1 2 2 2 3 4 3 6" xfId="2686" xr:uid="{00000000-0005-0000-0000-0000C3090000}"/>
    <cellStyle name="20% - Accent1 2 2 2 3 4 3 6 2" xfId="2687" xr:uid="{00000000-0005-0000-0000-0000C4090000}"/>
    <cellStyle name="20% - Accent1 2 2 2 3 4 3 6 2 2" xfId="2688" xr:uid="{00000000-0005-0000-0000-0000C5090000}"/>
    <cellStyle name="20% - Accent1 2 2 2 3 4 3 6 3" xfId="2689" xr:uid="{00000000-0005-0000-0000-0000C6090000}"/>
    <cellStyle name="20% - Accent1 2 2 2 3 4 3 7" xfId="2690" xr:uid="{00000000-0005-0000-0000-0000C7090000}"/>
    <cellStyle name="20% - Accent1 2 2 2 3 4 3 7 2" xfId="2691" xr:uid="{00000000-0005-0000-0000-0000C8090000}"/>
    <cellStyle name="20% - Accent1 2 2 2 3 4 3 8" xfId="2692" xr:uid="{00000000-0005-0000-0000-0000C9090000}"/>
    <cellStyle name="20% - Accent1 2 2 2 3 4 3 8 2" xfId="2693" xr:uid="{00000000-0005-0000-0000-0000CA090000}"/>
    <cellStyle name="20% - Accent1 2 2 2 3 4 3 9" xfId="2694" xr:uid="{00000000-0005-0000-0000-0000CB090000}"/>
    <cellStyle name="20% - Accent1 2 2 2 3 4 4" xfId="2695" xr:uid="{00000000-0005-0000-0000-0000CC090000}"/>
    <cellStyle name="20% - Accent1 2 2 2 3 4 4 2" xfId="2696" xr:uid="{00000000-0005-0000-0000-0000CD090000}"/>
    <cellStyle name="20% - Accent1 2 2 2 3 4 4 2 2" xfId="2697" xr:uid="{00000000-0005-0000-0000-0000CE090000}"/>
    <cellStyle name="20% - Accent1 2 2 2 3 4 4 2 2 2" xfId="2698" xr:uid="{00000000-0005-0000-0000-0000CF090000}"/>
    <cellStyle name="20% - Accent1 2 2 2 3 4 4 2 3" xfId="2699" xr:uid="{00000000-0005-0000-0000-0000D0090000}"/>
    <cellStyle name="20% - Accent1 2 2 2 3 4 4 3" xfId="2700" xr:uid="{00000000-0005-0000-0000-0000D1090000}"/>
    <cellStyle name="20% - Accent1 2 2 2 3 4 4 3 2" xfId="2701" xr:uid="{00000000-0005-0000-0000-0000D2090000}"/>
    <cellStyle name="20% - Accent1 2 2 2 3 4 4 4" xfId="2702" xr:uid="{00000000-0005-0000-0000-0000D3090000}"/>
    <cellStyle name="20% - Accent1 2 2 2 3 4 5" xfId="2703" xr:uid="{00000000-0005-0000-0000-0000D4090000}"/>
    <cellStyle name="20% - Accent1 2 2 2 3 4 5 2" xfId="2704" xr:uid="{00000000-0005-0000-0000-0000D5090000}"/>
    <cellStyle name="20% - Accent1 2 2 2 3 4 5 2 2" xfId="2705" xr:uid="{00000000-0005-0000-0000-0000D6090000}"/>
    <cellStyle name="20% - Accent1 2 2 2 3 4 5 2 2 2" xfId="2706" xr:uid="{00000000-0005-0000-0000-0000D7090000}"/>
    <cellStyle name="20% - Accent1 2 2 2 3 4 5 2 3" xfId="2707" xr:uid="{00000000-0005-0000-0000-0000D8090000}"/>
    <cellStyle name="20% - Accent1 2 2 2 3 4 5 3" xfId="2708" xr:uid="{00000000-0005-0000-0000-0000D9090000}"/>
    <cellStyle name="20% - Accent1 2 2 2 3 4 5 3 2" xfId="2709" xr:uid="{00000000-0005-0000-0000-0000DA090000}"/>
    <cellStyle name="20% - Accent1 2 2 2 3 4 5 4" xfId="2710" xr:uid="{00000000-0005-0000-0000-0000DB090000}"/>
    <cellStyle name="20% - Accent1 2 2 2 3 4 6" xfId="2711" xr:uid="{00000000-0005-0000-0000-0000DC090000}"/>
    <cellStyle name="20% - Accent1 2 2 2 3 4 6 2" xfId="2712" xr:uid="{00000000-0005-0000-0000-0000DD090000}"/>
    <cellStyle name="20% - Accent1 2 2 2 3 4 6 2 2" xfId="2713" xr:uid="{00000000-0005-0000-0000-0000DE090000}"/>
    <cellStyle name="20% - Accent1 2 2 2 3 4 6 2 2 2" xfId="2714" xr:uid="{00000000-0005-0000-0000-0000DF090000}"/>
    <cellStyle name="20% - Accent1 2 2 2 3 4 6 2 3" xfId="2715" xr:uid="{00000000-0005-0000-0000-0000E0090000}"/>
    <cellStyle name="20% - Accent1 2 2 2 3 4 6 3" xfId="2716" xr:uid="{00000000-0005-0000-0000-0000E1090000}"/>
    <cellStyle name="20% - Accent1 2 2 2 3 4 6 3 2" xfId="2717" xr:uid="{00000000-0005-0000-0000-0000E2090000}"/>
    <cellStyle name="20% - Accent1 2 2 2 3 4 6 4" xfId="2718" xr:uid="{00000000-0005-0000-0000-0000E3090000}"/>
    <cellStyle name="20% - Accent1 2 2 2 3 4 7" xfId="2719" xr:uid="{00000000-0005-0000-0000-0000E4090000}"/>
    <cellStyle name="20% - Accent1 2 2 2 3 4 7 2" xfId="2720" xr:uid="{00000000-0005-0000-0000-0000E5090000}"/>
    <cellStyle name="20% - Accent1 2 2 2 3 4 7 2 2" xfId="2721" xr:uid="{00000000-0005-0000-0000-0000E6090000}"/>
    <cellStyle name="20% - Accent1 2 2 2 3 4 7 3" xfId="2722" xr:uid="{00000000-0005-0000-0000-0000E7090000}"/>
    <cellStyle name="20% - Accent1 2 2 2 3 4 8" xfId="2723" xr:uid="{00000000-0005-0000-0000-0000E8090000}"/>
    <cellStyle name="20% - Accent1 2 2 2 3 4 8 2" xfId="2724" xr:uid="{00000000-0005-0000-0000-0000E9090000}"/>
    <cellStyle name="20% - Accent1 2 2 2 3 4 8 2 2" xfId="2725" xr:uid="{00000000-0005-0000-0000-0000EA090000}"/>
    <cellStyle name="20% - Accent1 2 2 2 3 4 8 3" xfId="2726" xr:uid="{00000000-0005-0000-0000-0000EB090000}"/>
    <cellStyle name="20% - Accent1 2 2 2 3 4 9" xfId="2727" xr:uid="{00000000-0005-0000-0000-0000EC090000}"/>
    <cellStyle name="20% - Accent1 2 2 2 3 4 9 2" xfId="2728" xr:uid="{00000000-0005-0000-0000-0000ED090000}"/>
    <cellStyle name="20% - Accent1 2 2 2 3 5" xfId="2729" xr:uid="{00000000-0005-0000-0000-0000EE090000}"/>
    <cellStyle name="20% - Accent1 2 2 2 3 5 2" xfId="2730" xr:uid="{00000000-0005-0000-0000-0000EF090000}"/>
    <cellStyle name="20% - Accent1 2 2 2 3 5 2 2" xfId="2731" xr:uid="{00000000-0005-0000-0000-0000F0090000}"/>
    <cellStyle name="20% - Accent1 2 2 2 3 5 2 2 2" xfId="2732" xr:uid="{00000000-0005-0000-0000-0000F1090000}"/>
    <cellStyle name="20% - Accent1 2 2 2 3 5 2 2 2 2" xfId="2733" xr:uid="{00000000-0005-0000-0000-0000F2090000}"/>
    <cellStyle name="20% - Accent1 2 2 2 3 5 2 2 3" xfId="2734" xr:uid="{00000000-0005-0000-0000-0000F3090000}"/>
    <cellStyle name="20% - Accent1 2 2 2 3 5 2 3" xfId="2735" xr:uid="{00000000-0005-0000-0000-0000F4090000}"/>
    <cellStyle name="20% - Accent1 2 2 2 3 5 2 3 2" xfId="2736" xr:uid="{00000000-0005-0000-0000-0000F5090000}"/>
    <cellStyle name="20% - Accent1 2 2 2 3 5 2 4" xfId="2737" xr:uid="{00000000-0005-0000-0000-0000F6090000}"/>
    <cellStyle name="20% - Accent1 2 2 2 3 5 3" xfId="2738" xr:uid="{00000000-0005-0000-0000-0000F7090000}"/>
    <cellStyle name="20% - Accent1 2 2 2 3 5 3 2" xfId="2739" xr:uid="{00000000-0005-0000-0000-0000F8090000}"/>
    <cellStyle name="20% - Accent1 2 2 2 3 5 3 2 2" xfId="2740" xr:uid="{00000000-0005-0000-0000-0000F9090000}"/>
    <cellStyle name="20% - Accent1 2 2 2 3 5 3 2 2 2" xfId="2741" xr:uid="{00000000-0005-0000-0000-0000FA090000}"/>
    <cellStyle name="20% - Accent1 2 2 2 3 5 3 2 3" xfId="2742" xr:uid="{00000000-0005-0000-0000-0000FB090000}"/>
    <cellStyle name="20% - Accent1 2 2 2 3 5 3 3" xfId="2743" xr:uid="{00000000-0005-0000-0000-0000FC090000}"/>
    <cellStyle name="20% - Accent1 2 2 2 3 5 3 3 2" xfId="2744" xr:uid="{00000000-0005-0000-0000-0000FD090000}"/>
    <cellStyle name="20% - Accent1 2 2 2 3 5 3 4" xfId="2745" xr:uid="{00000000-0005-0000-0000-0000FE090000}"/>
    <cellStyle name="20% - Accent1 2 2 2 3 5 4" xfId="2746" xr:uid="{00000000-0005-0000-0000-0000FF090000}"/>
    <cellStyle name="20% - Accent1 2 2 2 3 5 4 2" xfId="2747" xr:uid="{00000000-0005-0000-0000-0000000A0000}"/>
    <cellStyle name="20% - Accent1 2 2 2 3 5 4 2 2" xfId="2748" xr:uid="{00000000-0005-0000-0000-0000010A0000}"/>
    <cellStyle name="20% - Accent1 2 2 2 3 5 4 2 2 2" xfId="2749" xr:uid="{00000000-0005-0000-0000-0000020A0000}"/>
    <cellStyle name="20% - Accent1 2 2 2 3 5 4 2 3" xfId="2750" xr:uid="{00000000-0005-0000-0000-0000030A0000}"/>
    <cellStyle name="20% - Accent1 2 2 2 3 5 4 3" xfId="2751" xr:uid="{00000000-0005-0000-0000-0000040A0000}"/>
    <cellStyle name="20% - Accent1 2 2 2 3 5 4 3 2" xfId="2752" xr:uid="{00000000-0005-0000-0000-0000050A0000}"/>
    <cellStyle name="20% - Accent1 2 2 2 3 5 4 4" xfId="2753" xr:uid="{00000000-0005-0000-0000-0000060A0000}"/>
    <cellStyle name="20% - Accent1 2 2 2 3 5 5" xfId="2754" xr:uid="{00000000-0005-0000-0000-0000070A0000}"/>
    <cellStyle name="20% - Accent1 2 2 2 3 5 5 2" xfId="2755" xr:uid="{00000000-0005-0000-0000-0000080A0000}"/>
    <cellStyle name="20% - Accent1 2 2 2 3 5 5 2 2" xfId="2756" xr:uid="{00000000-0005-0000-0000-0000090A0000}"/>
    <cellStyle name="20% - Accent1 2 2 2 3 5 5 3" xfId="2757" xr:uid="{00000000-0005-0000-0000-00000A0A0000}"/>
    <cellStyle name="20% - Accent1 2 2 2 3 5 6" xfId="2758" xr:uid="{00000000-0005-0000-0000-00000B0A0000}"/>
    <cellStyle name="20% - Accent1 2 2 2 3 5 6 2" xfId="2759" xr:uid="{00000000-0005-0000-0000-00000C0A0000}"/>
    <cellStyle name="20% - Accent1 2 2 2 3 5 6 2 2" xfId="2760" xr:uid="{00000000-0005-0000-0000-00000D0A0000}"/>
    <cellStyle name="20% - Accent1 2 2 2 3 5 6 3" xfId="2761" xr:uid="{00000000-0005-0000-0000-00000E0A0000}"/>
    <cellStyle name="20% - Accent1 2 2 2 3 5 7" xfId="2762" xr:uid="{00000000-0005-0000-0000-00000F0A0000}"/>
    <cellStyle name="20% - Accent1 2 2 2 3 5 7 2" xfId="2763" xr:uid="{00000000-0005-0000-0000-0000100A0000}"/>
    <cellStyle name="20% - Accent1 2 2 2 3 5 8" xfId="2764" xr:uid="{00000000-0005-0000-0000-0000110A0000}"/>
    <cellStyle name="20% - Accent1 2 2 2 3 5 8 2" xfId="2765" xr:uid="{00000000-0005-0000-0000-0000120A0000}"/>
    <cellStyle name="20% - Accent1 2 2 2 3 5 9" xfId="2766" xr:uid="{00000000-0005-0000-0000-0000130A0000}"/>
    <cellStyle name="20% - Accent1 2 2 2 3 6" xfId="2767" xr:uid="{00000000-0005-0000-0000-0000140A0000}"/>
    <cellStyle name="20% - Accent1 2 2 2 3 6 2" xfId="2768" xr:uid="{00000000-0005-0000-0000-0000150A0000}"/>
    <cellStyle name="20% - Accent1 2 2 2 3 6 2 2" xfId="2769" xr:uid="{00000000-0005-0000-0000-0000160A0000}"/>
    <cellStyle name="20% - Accent1 2 2 2 3 6 2 2 2" xfId="2770" xr:uid="{00000000-0005-0000-0000-0000170A0000}"/>
    <cellStyle name="20% - Accent1 2 2 2 3 6 2 2 2 2" xfId="2771" xr:uid="{00000000-0005-0000-0000-0000180A0000}"/>
    <cellStyle name="20% - Accent1 2 2 2 3 6 2 2 3" xfId="2772" xr:uid="{00000000-0005-0000-0000-0000190A0000}"/>
    <cellStyle name="20% - Accent1 2 2 2 3 6 2 3" xfId="2773" xr:uid="{00000000-0005-0000-0000-00001A0A0000}"/>
    <cellStyle name="20% - Accent1 2 2 2 3 6 2 3 2" xfId="2774" xr:uid="{00000000-0005-0000-0000-00001B0A0000}"/>
    <cellStyle name="20% - Accent1 2 2 2 3 6 2 4" xfId="2775" xr:uid="{00000000-0005-0000-0000-00001C0A0000}"/>
    <cellStyle name="20% - Accent1 2 2 2 3 6 3" xfId="2776" xr:uid="{00000000-0005-0000-0000-00001D0A0000}"/>
    <cellStyle name="20% - Accent1 2 2 2 3 6 3 2" xfId="2777" xr:uid="{00000000-0005-0000-0000-00001E0A0000}"/>
    <cellStyle name="20% - Accent1 2 2 2 3 6 3 2 2" xfId="2778" xr:uid="{00000000-0005-0000-0000-00001F0A0000}"/>
    <cellStyle name="20% - Accent1 2 2 2 3 6 3 2 2 2" xfId="2779" xr:uid="{00000000-0005-0000-0000-0000200A0000}"/>
    <cellStyle name="20% - Accent1 2 2 2 3 6 3 2 3" xfId="2780" xr:uid="{00000000-0005-0000-0000-0000210A0000}"/>
    <cellStyle name="20% - Accent1 2 2 2 3 6 3 3" xfId="2781" xr:uid="{00000000-0005-0000-0000-0000220A0000}"/>
    <cellStyle name="20% - Accent1 2 2 2 3 6 3 3 2" xfId="2782" xr:uid="{00000000-0005-0000-0000-0000230A0000}"/>
    <cellStyle name="20% - Accent1 2 2 2 3 6 3 4" xfId="2783" xr:uid="{00000000-0005-0000-0000-0000240A0000}"/>
    <cellStyle name="20% - Accent1 2 2 2 3 6 4" xfId="2784" xr:uid="{00000000-0005-0000-0000-0000250A0000}"/>
    <cellStyle name="20% - Accent1 2 2 2 3 6 4 2" xfId="2785" xr:uid="{00000000-0005-0000-0000-0000260A0000}"/>
    <cellStyle name="20% - Accent1 2 2 2 3 6 4 2 2" xfId="2786" xr:uid="{00000000-0005-0000-0000-0000270A0000}"/>
    <cellStyle name="20% - Accent1 2 2 2 3 6 4 2 2 2" xfId="2787" xr:uid="{00000000-0005-0000-0000-0000280A0000}"/>
    <cellStyle name="20% - Accent1 2 2 2 3 6 4 2 3" xfId="2788" xr:uid="{00000000-0005-0000-0000-0000290A0000}"/>
    <cellStyle name="20% - Accent1 2 2 2 3 6 4 3" xfId="2789" xr:uid="{00000000-0005-0000-0000-00002A0A0000}"/>
    <cellStyle name="20% - Accent1 2 2 2 3 6 4 3 2" xfId="2790" xr:uid="{00000000-0005-0000-0000-00002B0A0000}"/>
    <cellStyle name="20% - Accent1 2 2 2 3 6 4 4" xfId="2791" xr:uid="{00000000-0005-0000-0000-00002C0A0000}"/>
    <cellStyle name="20% - Accent1 2 2 2 3 6 5" xfId="2792" xr:uid="{00000000-0005-0000-0000-00002D0A0000}"/>
    <cellStyle name="20% - Accent1 2 2 2 3 6 5 2" xfId="2793" xr:uid="{00000000-0005-0000-0000-00002E0A0000}"/>
    <cellStyle name="20% - Accent1 2 2 2 3 6 5 2 2" xfId="2794" xr:uid="{00000000-0005-0000-0000-00002F0A0000}"/>
    <cellStyle name="20% - Accent1 2 2 2 3 6 5 3" xfId="2795" xr:uid="{00000000-0005-0000-0000-0000300A0000}"/>
    <cellStyle name="20% - Accent1 2 2 2 3 6 6" xfId="2796" xr:uid="{00000000-0005-0000-0000-0000310A0000}"/>
    <cellStyle name="20% - Accent1 2 2 2 3 6 6 2" xfId="2797" xr:uid="{00000000-0005-0000-0000-0000320A0000}"/>
    <cellStyle name="20% - Accent1 2 2 2 3 6 6 2 2" xfId="2798" xr:uid="{00000000-0005-0000-0000-0000330A0000}"/>
    <cellStyle name="20% - Accent1 2 2 2 3 6 6 3" xfId="2799" xr:uid="{00000000-0005-0000-0000-0000340A0000}"/>
    <cellStyle name="20% - Accent1 2 2 2 3 6 7" xfId="2800" xr:uid="{00000000-0005-0000-0000-0000350A0000}"/>
    <cellStyle name="20% - Accent1 2 2 2 3 6 7 2" xfId="2801" xr:uid="{00000000-0005-0000-0000-0000360A0000}"/>
    <cellStyle name="20% - Accent1 2 2 2 3 6 8" xfId="2802" xr:uid="{00000000-0005-0000-0000-0000370A0000}"/>
    <cellStyle name="20% - Accent1 2 2 2 3 6 8 2" xfId="2803" xr:uid="{00000000-0005-0000-0000-0000380A0000}"/>
    <cellStyle name="20% - Accent1 2 2 2 3 6 9" xfId="2804" xr:uid="{00000000-0005-0000-0000-0000390A0000}"/>
    <cellStyle name="20% - Accent1 2 2 2 3 7" xfId="2805" xr:uid="{00000000-0005-0000-0000-00003A0A0000}"/>
    <cellStyle name="20% - Accent1 2 2 2 3 7 2" xfId="2806" xr:uid="{00000000-0005-0000-0000-00003B0A0000}"/>
    <cellStyle name="20% - Accent1 2 2 2 3 7 2 2" xfId="2807" xr:uid="{00000000-0005-0000-0000-00003C0A0000}"/>
    <cellStyle name="20% - Accent1 2 2 2 3 7 2 2 2" xfId="2808" xr:uid="{00000000-0005-0000-0000-00003D0A0000}"/>
    <cellStyle name="20% - Accent1 2 2 2 3 7 2 3" xfId="2809" xr:uid="{00000000-0005-0000-0000-00003E0A0000}"/>
    <cellStyle name="20% - Accent1 2 2 2 3 7 3" xfId="2810" xr:uid="{00000000-0005-0000-0000-00003F0A0000}"/>
    <cellStyle name="20% - Accent1 2 2 2 3 7 3 2" xfId="2811" xr:uid="{00000000-0005-0000-0000-0000400A0000}"/>
    <cellStyle name="20% - Accent1 2 2 2 3 7 4" xfId="2812" xr:uid="{00000000-0005-0000-0000-0000410A0000}"/>
    <cellStyle name="20% - Accent1 2 2 2 3 8" xfId="2813" xr:uid="{00000000-0005-0000-0000-0000420A0000}"/>
    <cellStyle name="20% - Accent1 2 2 2 3 8 2" xfId="2814" xr:uid="{00000000-0005-0000-0000-0000430A0000}"/>
    <cellStyle name="20% - Accent1 2 2 2 3 8 2 2" xfId="2815" xr:uid="{00000000-0005-0000-0000-0000440A0000}"/>
    <cellStyle name="20% - Accent1 2 2 2 3 8 2 2 2" xfId="2816" xr:uid="{00000000-0005-0000-0000-0000450A0000}"/>
    <cellStyle name="20% - Accent1 2 2 2 3 8 2 3" xfId="2817" xr:uid="{00000000-0005-0000-0000-0000460A0000}"/>
    <cellStyle name="20% - Accent1 2 2 2 3 8 3" xfId="2818" xr:uid="{00000000-0005-0000-0000-0000470A0000}"/>
    <cellStyle name="20% - Accent1 2 2 2 3 8 3 2" xfId="2819" xr:uid="{00000000-0005-0000-0000-0000480A0000}"/>
    <cellStyle name="20% - Accent1 2 2 2 3 8 4" xfId="2820" xr:uid="{00000000-0005-0000-0000-0000490A0000}"/>
    <cellStyle name="20% - Accent1 2 2 2 3 9" xfId="2821" xr:uid="{00000000-0005-0000-0000-00004A0A0000}"/>
    <cellStyle name="20% - Accent1 2 2 2 3 9 2" xfId="2822" xr:uid="{00000000-0005-0000-0000-00004B0A0000}"/>
    <cellStyle name="20% - Accent1 2 2 2 3 9 2 2" xfId="2823" xr:uid="{00000000-0005-0000-0000-00004C0A0000}"/>
    <cellStyle name="20% - Accent1 2 2 2 3 9 2 2 2" xfId="2824" xr:uid="{00000000-0005-0000-0000-00004D0A0000}"/>
    <cellStyle name="20% - Accent1 2 2 2 3 9 2 3" xfId="2825" xr:uid="{00000000-0005-0000-0000-00004E0A0000}"/>
    <cellStyle name="20% - Accent1 2 2 2 3 9 3" xfId="2826" xr:uid="{00000000-0005-0000-0000-00004F0A0000}"/>
    <cellStyle name="20% - Accent1 2 2 2 3 9 3 2" xfId="2827" xr:uid="{00000000-0005-0000-0000-0000500A0000}"/>
    <cellStyle name="20% - Accent1 2 2 2 3 9 4" xfId="2828" xr:uid="{00000000-0005-0000-0000-0000510A0000}"/>
    <cellStyle name="20% - Accent1 2 2 2 4" xfId="2829" xr:uid="{00000000-0005-0000-0000-0000520A0000}"/>
    <cellStyle name="20% - Accent1 2 2 2 4 10" xfId="2830" xr:uid="{00000000-0005-0000-0000-0000530A0000}"/>
    <cellStyle name="20% - Accent1 2 2 2 4 10 2" xfId="2831" xr:uid="{00000000-0005-0000-0000-0000540A0000}"/>
    <cellStyle name="20% - Accent1 2 2 2 4 11" xfId="2832" xr:uid="{00000000-0005-0000-0000-0000550A0000}"/>
    <cellStyle name="20% - Accent1 2 2 2 4 2" xfId="2833" xr:uid="{00000000-0005-0000-0000-0000560A0000}"/>
    <cellStyle name="20% - Accent1 2 2 2 4 2 2" xfId="2834" xr:uid="{00000000-0005-0000-0000-0000570A0000}"/>
    <cellStyle name="20% - Accent1 2 2 2 4 2 2 2" xfId="2835" xr:uid="{00000000-0005-0000-0000-0000580A0000}"/>
    <cellStyle name="20% - Accent1 2 2 2 4 2 2 2 2" xfId="2836" xr:uid="{00000000-0005-0000-0000-0000590A0000}"/>
    <cellStyle name="20% - Accent1 2 2 2 4 2 2 2 2 2" xfId="2837" xr:uid="{00000000-0005-0000-0000-00005A0A0000}"/>
    <cellStyle name="20% - Accent1 2 2 2 4 2 2 2 3" xfId="2838" xr:uid="{00000000-0005-0000-0000-00005B0A0000}"/>
    <cellStyle name="20% - Accent1 2 2 2 4 2 2 3" xfId="2839" xr:uid="{00000000-0005-0000-0000-00005C0A0000}"/>
    <cellStyle name="20% - Accent1 2 2 2 4 2 2 3 2" xfId="2840" xr:uid="{00000000-0005-0000-0000-00005D0A0000}"/>
    <cellStyle name="20% - Accent1 2 2 2 4 2 2 4" xfId="2841" xr:uid="{00000000-0005-0000-0000-00005E0A0000}"/>
    <cellStyle name="20% - Accent1 2 2 2 4 2 3" xfId="2842" xr:uid="{00000000-0005-0000-0000-00005F0A0000}"/>
    <cellStyle name="20% - Accent1 2 2 2 4 2 3 2" xfId="2843" xr:uid="{00000000-0005-0000-0000-0000600A0000}"/>
    <cellStyle name="20% - Accent1 2 2 2 4 2 3 2 2" xfId="2844" xr:uid="{00000000-0005-0000-0000-0000610A0000}"/>
    <cellStyle name="20% - Accent1 2 2 2 4 2 3 2 2 2" xfId="2845" xr:uid="{00000000-0005-0000-0000-0000620A0000}"/>
    <cellStyle name="20% - Accent1 2 2 2 4 2 3 2 3" xfId="2846" xr:uid="{00000000-0005-0000-0000-0000630A0000}"/>
    <cellStyle name="20% - Accent1 2 2 2 4 2 3 3" xfId="2847" xr:uid="{00000000-0005-0000-0000-0000640A0000}"/>
    <cellStyle name="20% - Accent1 2 2 2 4 2 3 3 2" xfId="2848" xr:uid="{00000000-0005-0000-0000-0000650A0000}"/>
    <cellStyle name="20% - Accent1 2 2 2 4 2 3 4" xfId="2849" xr:uid="{00000000-0005-0000-0000-0000660A0000}"/>
    <cellStyle name="20% - Accent1 2 2 2 4 2 4" xfId="2850" xr:uid="{00000000-0005-0000-0000-0000670A0000}"/>
    <cellStyle name="20% - Accent1 2 2 2 4 2 4 2" xfId="2851" xr:uid="{00000000-0005-0000-0000-0000680A0000}"/>
    <cellStyle name="20% - Accent1 2 2 2 4 2 4 2 2" xfId="2852" xr:uid="{00000000-0005-0000-0000-0000690A0000}"/>
    <cellStyle name="20% - Accent1 2 2 2 4 2 4 2 2 2" xfId="2853" xr:uid="{00000000-0005-0000-0000-00006A0A0000}"/>
    <cellStyle name="20% - Accent1 2 2 2 4 2 4 2 3" xfId="2854" xr:uid="{00000000-0005-0000-0000-00006B0A0000}"/>
    <cellStyle name="20% - Accent1 2 2 2 4 2 4 3" xfId="2855" xr:uid="{00000000-0005-0000-0000-00006C0A0000}"/>
    <cellStyle name="20% - Accent1 2 2 2 4 2 4 3 2" xfId="2856" xr:uid="{00000000-0005-0000-0000-00006D0A0000}"/>
    <cellStyle name="20% - Accent1 2 2 2 4 2 4 4" xfId="2857" xr:uid="{00000000-0005-0000-0000-00006E0A0000}"/>
    <cellStyle name="20% - Accent1 2 2 2 4 2 5" xfId="2858" xr:uid="{00000000-0005-0000-0000-00006F0A0000}"/>
    <cellStyle name="20% - Accent1 2 2 2 4 2 5 2" xfId="2859" xr:uid="{00000000-0005-0000-0000-0000700A0000}"/>
    <cellStyle name="20% - Accent1 2 2 2 4 2 5 2 2" xfId="2860" xr:uid="{00000000-0005-0000-0000-0000710A0000}"/>
    <cellStyle name="20% - Accent1 2 2 2 4 2 5 3" xfId="2861" xr:uid="{00000000-0005-0000-0000-0000720A0000}"/>
    <cellStyle name="20% - Accent1 2 2 2 4 2 6" xfId="2862" xr:uid="{00000000-0005-0000-0000-0000730A0000}"/>
    <cellStyle name="20% - Accent1 2 2 2 4 2 6 2" xfId="2863" xr:uid="{00000000-0005-0000-0000-0000740A0000}"/>
    <cellStyle name="20% - Accent1 2 2 2 4 2 6 2 2" xfId="2864" xr:uid="{00000000-0005-0000-0000-0000750A0000}"/>
    <cellStyle name="20% - Accent1 2 2 2 4 2 6 3" xfId="2865" xr:uid="{00000000-0005-0000-0000-0000760A0000}"/>
    <cellStyle name="20% - Accent1 2 2 2 4 2 7" xfId="2866" xr:uid="{00000000-0005-0000-0000-0000770A0000}"/>
    <cellStyle name="20% - Accent1 2 2 2 4 2 7 2" xfId="2867" xr:uid="{00000000-0005-0000-0000-0000780A0000}"/>
    <cellStyle name="20% - Accent1 2 2 2 4 2 8" xfId="2868" xr:uid="{00000000-0005-0000-0000-0000790A0000}"/>
    <cellStyle name="20% - Accent1 2 2 2 4 2 8 2" xfId="2869" xr:uid="{00000000-0005-0000-0000-00007A0A0000}"/>
    <cellStyle name="20% - Accent1 2 2 2 4 2 9" xfId="2870" xr:uid="{00000000-0005-0000-0000-00007B0A0000}"/>
    <cellStyle name="20% - Accent1 2 2 2 4 3" xfId="2871" xr:uid="{00000000-0005-0000-0000-00007C0A0000}"/>
    <cellStyle name="20% - Accent1 2 2 2 4 3 2" xfId="2872" xr:uid="{00000000-0005-0000-0000-00007D0A0000}"/>
    <cellStyle name="20% - Accent1 2 2 2 4 3 2 2" xfId="2873" xr:uid="{00000000-0005-0000-0000-00007E0A0000}"/>
    <cellStyle name="20% - Accent1 2 2 2 4 3 2 2 2" xfId="2874" xr:uid="{00000000-0005-0000-0000-00007F0A0000}"/>
    <cellStyle name="20% - Accent1 2 2 2 4 3 2 2 2 2" xfId="2875" xr:uid="{00000000-0005-0000-0000-0000800A0000}"/>
    <cellStyle name="20% - Accent1 2 2 2 4 3 2 2 3" xfId="2876" xr:uid="{00000000-0005-0000-0000-0000810A0000}"/>
    <cellStyle name="20% - Accent1 2 2 2 4 3 2 3" xfId="2877" xr:uid="{00000000-0005-0000-0000-0000820A0000}"/>
    <cellStyle name="20% - Accent1 2 2 2 4 3 2 3 2" xfId="2878" xr:uid="{00000000-0005-0000-0000-0000830A0000}"/>
    <cellStyle name="20% - Accent1 2 2 2 4 3 2 4" xfId="2879" xr:uid="{00000000-0005-0000-0000-0000840A0000}"/>
    <cellStyle name="20% - Accent1 2 2 2 4 3 3" xfId="2880" xr:uid="{00000000-0005-0000-0000-0000850A0000}"/>
    <cellStyle name="20% - Accent1 2 2 2 4 3 3 2" xfId="2881" xr:uid="{00000000-0005-0000-0000-0000860A0000}"/>
    <cellStyle name="20% - Accent1 2 2 2 4 3 3 2 2" xfId="2882" xr:uid="{00000000-0005-0000-0000-0000870A0000}"/>
    <cellStyle name="20% - Accent1 2 2 2 4 3 3 2 2 2" xfId="2883" xr:uid="{00000000-0005-0000-0000-0000880A0000}"/>
    <cellStyle name="20% - Accent1 2 2 2 4 3 3 2 3" xfId="2884" xr:uid="{00000000-0005-0000-0000-0000890A0000}"/>
    <cellStyle name="20% - Accent1 2 2 2 4 3 3 3" xfId="2885" xr:uid="{00000000-0005-0000-0000-00008A0A0000}"/>
    <cellStyle name="20% - Accent1 2 2 2 4 3 3 3 2" xfId="2886" xr:uid="{00000000-0005-0000-0000-00008B0A0000}"/>
    <cellStyle name="20% - Accent1 2 2 2 4 3 3 4" xfId="2887" xr:uid="{00000000-0005-0000-0000-00008C0A0000}"/>
    <cellStyle name="20% - Accent1 2 2 2 4 3 4" xfId="2888" xr:uid="{00000000-0005-0000-0000-00008D0A0000}"/>
    <cellStyle name="20% - Accent1 2 2 2 4 3 4 2" xfId="2889" xr:uid="{00000000-0005-0000-0000-00008E0A0000}"/>
    <cellStyle name="20% - Accent1 2 2 2 4 3 4 2 2" xfId="2890" xr:uid="{00000000-0005-0000-0000-00008F0A0000}"/>
    <cellStyle name="20% - Accent1 2 2 2 4 3 4 2 2 2" xfId="2891" xr:uid="{00000000-0005-0000-0000-0000900A0000}"/>
    <cellStyle name="20% - Accent1 2 2 2 4 3 4 2 3" xfId="2892" xr:uid="{00000000-0005-0000-0000-0000910A0000}"/>
    <cellStyle name="20% - Accent1 2 2 2 4 3 4 3" xfId="2893" xr:uid="{00000000-0005-0000-0000-0000920A0000}"/>
    <cellStyle name="20% - Accent1 2 2 2 4 3 4 3 2" xfId="2894" xr:uid="{00000000-0005-0000-0000-0000930A0000}"/>
    <cellStyle name="20% - Accent1 2 2 2 4 3 4 4" xfId="2895" xr:uid="{00000000-0005-0000-0000-0000940A0000}"/>
    <cellStyle name="20% - Accent1 2 2 2 4 3 5" xfId="2896" xr:uid="{00000000-0005-0000-0000-0000950A0000}"/>
    <cellStyle name="20% - Accent1 2 2 2 4 3 5 2" xfId="2897" xr:uid="{00000000-0005-0000-0000-0000960A0000}"/>
    <cellStyle name="20% - Accent1 2 2 2 4 3 5 2 2" xfId="2898" xr:uid="{00000000-0005-0000-0000-0000970A0000}"/>
    <cellStyle name="20% - Accent1 2 2 2 4 3 5 3" xfId="2899" xr:uid="{00000000-0005-0000-0000-0000980A0000}"/>
    <cellStyle name="20% - Accent1 2 2 2 4 3 6" xfId="2900" xr:uid="{00000000-0005-0000-0000-0000990A0000}"/>
    <cellStyle name="20% - Accent1 2 2 2 4 3 6 2" xfId="2901" xr:uid="{00000000-0005-0000-0000-00009A0A0000}"/>
    <cellStyle name="20% - Accent1 2 2 2 4 3 6 2 2" xfId="2902" xr:uid="{00000000-0005-0000-0000-00009B0A0000}"/>
    <cellStyle name="20% - Accent1 2 2 2 4 3 6 3" xfId="2903" xr:uid="{00000000-0005-0000-0000-00009C0A0000}"/>
    <cellStyle name="20% - Accent1 2 2 2 4 3 7" xfId="2904" xr:uid="{00000000-0005-0000-0000-00009D0A0000}"/>
    <cellStyle name="20% - Accent1 2 2 2 4 3 7 2" xfId="2905" xr:uid="{00000000-0005-0000-0000-00009E0A0000}"/>
    <cellStyle name="20% - Accent1 2 2 2 4 3 8" xfId="2906" xr:uid="{00000000-0005-0000-0000-00009F0A0000}"/>
    <cellStyle name="20% - Accent1 2 2 2 4 3 8 2" xfId="2907" xr:uid="{00000000-0005-0000-0000-0000A00A0000}"/>
    <cellStyle name="20% - Accent1 2 2 2 4 3 9" xfId="2908" xr:uid="{00000000-0005-0000-0000-0000A10A0000}"/>
    <cellStyle name="20% - Accent1 2 2 2 4 4" xfId="2909" xr:uid="{00000000-0005-0000-0000-0000A20A0000}"/>
    <cellStyle name="20% - Accent1 2 2 2 4 4 2" xfId="2910" xr:uid="{00000000-0005-0000-0000-0000A30A0000}"/>
    <cellStyle name="20% - Accent1 2 2 2 4 4 2 2" xfId="2911" xr:uid="{00000000-0005-0000-0000-0000A40A0000}"/>
    <cellStyle name="20% - Accent1 2 2 2 4 4 2 2 2" xfId="2912" xr:uid="{00000000-0005-0000-0000-0000A50A0000}"/>
    <cellStyle name="20% - Accent1 2 2 2 4 4 2 3" xfId="2913" xr:uid="{00000000-0005-0000-0000-0000A60A0000}"/>
    <cellStyle name="20% - Accent1 2 2 2 4 4 3" xfId="2914" xr:uid="{00000000-0005-0000-0000-0000A70A0000}"/>
    <cellStyle name="20% - Accent1 2 2 2 4 4 3 2" xfId="2915" xr:uid="{00000000-0005-0000-0000-0000A80A0000}"/>
    <cellStyle name="20% - Accent1 2 2 2 4 4 4" xfId="2916" xr:uid="{00000000-0005-0000-0000-0000A90A0000}"/>
    <cellStyle name="20% - Accent1 2 2 2 4 5" xfId="2917" xr:uid="{00000000-0005-0000-0000-0000AA0A0000}"/>
    <cellStyle name="20% - Accent1 2 2 2 4 5 2" xfId="2918" xr:uid="{00000000-0005-0000-0000-0000AB0A0000}"/>
    <cellStyle name="20% - Accent1 2 2 2 4 5 2 2" xfId="2919" xr:uid="{00000000-0005-0000-0000-0000AC0A0000}"/>
    <cellStyle name="20% - Accent1 2 2 2 4 5 2 2 2" xfId="2920" xr:uid="{00000000-0005-0000-0000-0000AD0A0000}"/>
    <cellStyle name="20% - Accent1 2 2 2 4 5 2 3" xfId="2921" xr:uid="{00000000-0005-0000-0000-0000AE0A0000}"/>
    <cellStyle name="20% - Accent1 2 2 2 4 5 3" xfId="2922" xr:uid="{00000000-0005-0000-0000-0000AF0A0000}"/>
    <cellStyle name="20% - Accent1 2 2 2 4 5 3 2" xfId="2923" xr:uid="{00000000-0005-0000-0000-0000B00A0000}"/>
    <cellStyle name="20% - Accent1 2 2 2 4 5 4" xfId="2924" xr:uid="{00000000-0005-0000-0000-0000B10A0000}"/>
    <cellStyle name="20% - Accent1 2 2 2 4 6" xfId="2925" xr:uid="{00000000-0005-0000-0000-0000B20A0000}"/>
    <cellStyle name="20% - Accent1 2 2 2 4 6 2" xfId="2926" xr:uid="{00000000-0005-0000-0000-0000B30A0000}"/>
    <cellStyle name="20% - Accent1 2 2 2 4 6 2 2" xfId="2927" xr:uid="{00000000-0005-0000-0000-0000B40A0000}"/>
    <cellStyle name="20% - Accent1 2 2 2 4 6 2 2 2" xfId="2928" xr:uid="{00000000-0005-0000-0000-0000B50A0000}"/>
    <cellStyle name="20% - Accent1 2 2 2 4 6 2 3" xfId="2929" xr:uid="{00000000-0005-0000-0000-0000B60A0000}"/>
    <cellStyle name="20% - Accent1 2 2 2 4 6 3" xfId="2930" xr:uid="{00000000-0005-0000-0000-0000B70A0000}"/>
    <cellStyle name="20% - Accent1 2 2 2 4 6 3 2" xfId="2931" xr:uid="{00000000-0005-0000-0000-0000B80A0000}"/>
    <cellStyle name="20% - Accent1 2 2 2 4 6 4" xfId="2932" xr:uid="{00000000-0005-0000-0000-0000B90A0000}"/>
    <cellStyle name="20% - Accent1 2 2 2 4 7" xfId="2933" xr:uid="{00000000-0005-0000-0000-0000BA0A0000}"/>
    <cellStyle name="20% - Accent1 2 2 2 4 7 2" xfId="2934" xr:uid="{00000000-0005-0000-0000-0000BB0A0000}"/>
    <cellStyle name="20% - Accent1 2 2 2 4 7 2 2" xfId="2935" xr:uid="{00000000-0005-0000-0000-0000BC0A0000}"/>
    <cellStyle name="20% - Accent1 2 2 2 4 7 3" xfId="2936" xr:uid="{00000000-0005-0000-0000-0000BD0A0000}"/>
    <cellStyle name="20% - Accent1 2 2 2 4 8" xfId="2937" xr:uid="{00000000-0005-0000-0000-0000BE0A0000}"/>
    <cellStyle name="20% - Accent1 2 2 2 4 8 2" xfId="2938" xr:uid="{00000000-0005-0000-0000-0000BF0A0000}"/>
    <cellStyle name="20% - Accent1 2 2 2 4 8 2 2" xfId="2939" xr:uid="{00000000-0005-0000-0000-0000C00A0000}"/>
    <cellStyle name="20% - Accent1 2 2 2 4 8 3" xfId="2940" xr:uid="{00000000-0005-0000-0000-0000C10A0000}"/>
    <cellStyle name="20% - Accent1 2 2 2 4 9" xfId="2941" xr:uid="{00000000-0005-0000-0000-0000C20A0000}"/>
    <cellStyle name="20% - Accent1 2 2 2 4 9 2" xfId="2942" xr:uid="{00000000-0005-0000-0000-0000C30A0000}"/>
    <cellStyle name="20% - Accent1 2 2 2 5" xfId="2943" xr:uid="{00000000-0005-0000-0000-0000C40A0000}"/>
    <cellStyle name="20% - Accent1 2 2 2 5 10" xfId="2944" xr:uid="{00000000-0005-0000-0000-0000C50A0000}"/>
    <cellStyle name="20% - Accent1 2 2 2 5 10 2" xfId="2945" xr:uid="{00000000-0005-0000-0000-0000C60A0000}"/>
    <cellStyle name="20% - Accent1 2 2 2 5 11" xfId="2946" xr:uid="{00000000-0005-0000-0000-0000C70A0000}"/>
    <cellStyle name="20% - Accent1 2 2 2 5 2" xfId="2947" xr:uid="{00000000-0005-0000-0000-0000C80A0000}"/>
    <cellStyle name="20% - Accent1 2 2 2 5 2 2" xfId="2948" xr:uid="{00000000-0005-0000-0000-0000C90A0000}"/>
    <cellStyle name="20% - Accent1 2 2 2 5 2 2 2" xfId="2949" xr:uid="{00000000-0005-0000-0000-0000CA0A0000}"/>
    <cellStyle name="20% - Accent1 2 2 2 5 2 2 2 2" xfId="2950" xr:uid="{00000000-0005-0000-0000-0000CB0A0000}"/>
    <cellStyle name="20% - Accent1 2 2 2 5 2 2 2 2 2" xfId="2951" xr:uid="{00000000-0005-0000-0000-0000CC0A0000}"/>
    <cellStyle name="20% - Accent1 2 2 2 5 2 2 2 3" xfId="2952" xr:uid="{00000000-0005-0000-0000-0000CD0A0000}"/>
    <cellStyle name="20% - Accent1 2 2 2 5 2 2 3" xfId="2953" xr:uid="{00000000-0005-0000-0000-0000CE0A0000}"/>
    <cellStyle name="20% - Accent1 2 2 2 5 2 2 3 2" xfId="2954" xr:uid="{00000000-0005-0000-0000-0000CF0A0000}"/>
    <cellStyle name="20% - Accent1 2 2 2 5 2 2 4" xfId="2955" xr:uid="{00000000-0005-0000-0000-0000D00A0000}"/>
    <cellStyle name="20% - Accent1 2 2 2 5 2 3" xfId="2956" xr:uid="{00000000-0005-0000-0000-0000D10A0000}"/>
    <cellStyle name="20% - Accent1 2 2 2 5 2 3 2" xfId="2957" xr:uid="{00000000-0005-0000-0000-0000D20A0000}"/>
    <cellStyle name="20% - Accent1 2 2 2 5 2 3 2 2" xfId="2958" xr:uid="{00000000-0005-0000-0000-0000D30A0000}"/>
    <cellStyle name="20% - Accent1 2 2 2 5 2 3 2 2 2" xfId="2959" xr:uid="{00000000-0005-0000-0000-0000D40A0000}"/>
    <cellStyle name="20% - Accent1 2 2 2 5 2 3 2 3" xfId="2960" xr:uid="{00000000-0005-0000-0000-0000D50A0000}"/>
    <cellStyle name="20% - Accent1 2 2 2 5 2 3 3" xfId="2961" xr:uid="{00000000-0005-0000-0000-0000D60A0000}"/>
    <cellStyle name="20% - Accent1 2 2 2 5 2 3 3 2" xfId="2962" xr:uid="{00000000-0005-0000-0000-0000D70A0000}"/>
    <cellStyle name="20% - Accent1 2 2 2 5 2 3 4" xfId="2963" xr:uid="{00000000-0005-0000-0000-0000D80A0000}"/>
    <cellStyle name="20% - Accent1 2 2 2 5 2 4" xfId="2964" xr:uid="{00000000-0005-0000-0000-0000D90A0000}"/>
    <cellStyle name="20% - Accent1 2 2 2 5 2 4 2" xfId="2965" xr:uid="{00000000-0005-0000-0000-0000DA0A0000}"/>
    <cellStyle name="20% - Accent1 2 2 2 5 2 4 2 2" xfId="2966" xr:uid="{00000000-0005-0000-0000-0000DB0A0000}"/>
    <cellStyle name="20% - Accent1 2 2 2 5 2 4 2 2 2" xfId="2967" xr:uid="{00000000-0005-0000-0000-0000DC0A0000}"/>
    <cellStyle name="20% - Accent1 2 2 2 5 2 4 2 3" xfId="2968" xr:uid="{00000000-0005-0000-0000-0000DD0A0000}"/>
    <cellStyle name="20% - Accent1 2 2 2 5 2 4 3" xfId="2969" xr:uid="{00000000-0005-0000-0000-0000DE0A0000}"/>
    <cellStyle name="20% - Accent1 2 2 2 5 2 4 3 2" xfId="2970" xr:uid="{00000000-0005-0000-0000-0000DF0A0000}"/>
    <cellStyle name="20% - Accent1 2 2 2 5 2 4 4" xfId="2971" xr:uid="{00000000-0005-0000-0000-0000E00A0000}"/>
    <cellStyle name="20% - Accent1 2 2 2 5 2 5" xfId="2972" xr:uid="{00000000-0005-0000-0000-0000E10A0000}"/>
    <cellStyle name="20% - Accent1 2 2 2 5 2 5 2" xfId="2973" xr:uid="{00000000-0005-0000-0000-0000E20A0000}"/>
    <cellStyle name="20% - Accent1 2 2 2 5 2 5 2 2" xfId="2974" xr:uid="{00000000-0005-0000-0000-0000E30A0000}"/>
    <cellStyle name="20% - Accent1 2 2 2 5 2 5 3" xfId="2975" xr:uid="{00000000-0005-0000-0000-0000E40A0000}"/>
    <cellStyle name="20% - Accent1 2 2 2 5 2 6" xfId="2976" xr:uid="{00000000-0005-0000-0000-0000E50A0000}"/>
    <cellStyle name="20% - Accent1 2 2 2 5 2 6 2" xfId="2977" xr:uid="{00000000-0005-0000-0000-0000E60A0000}"/>
    <cellStyle name="20% - Accent1 2 2 2 5 2 6 2 2" xfId="2978" xr:uid="{00000000-0005-0000-0000-0000E70A0000}"/>
    <cellStyle name="20% - Accent1 2 2 2 5 2 6 3" xfId="2979" xr:uid="{00000000-0005-0000-0000-0000E80A0000}"/>
    <cellStyle name="20% - Accent1 2 2 2 5 2 7" xfId="2980" xr:uid="{00000000-0005-0000-0000-0000E90A0000}"/>
    <cellStyle name="20% - Accent1 2 2 2 5 2 7 2" xfId="2981" xr:uid="{00000000-0005-0000-0000-0000EA0A0000}"/>
    <cellStyle name="20% - Accent1 2 2 2 5 2 8" xfId="2982" xr:uid="{00000000-0005-0000-0000-0000EB0A0000}"/>
    <cellStyle name="20% - Accent1 2 2 2 5 2 8 2" xfId="2983" xr:uid="{00000000-0005-0000-0000-0000EC0A0000}"/>
    <cellStyle name="20% - Accent1 2 2 2 5 2 9" xfId="2984" xr:uid="{00000000-0005-0000-0000-0000ED0A0000}"/>
    <cellStyle name="20% - Accent1 2 2 2 5 3" xfId="2985" xr:uid="{00000000-0005-0000-0000-0000EE0A0000}"/>
    <cellStyle name="20% - Accent1 2 2 2 5 3 2" xfId="2986" xr:uid="{00000000-0005-0000-0000-0000EF0A0000}"/>
    <cellStyle name="20% - Accent1 2 2 2 5 3 2 2" xfId="2987" xr:uid="{00000000-0005-0000-0000-0000F00A0000}"/>
    <cellStyle name="20% - Accent1 2 2 2 5 3 2 2 2" xfId="2988" xr:uid="{00000000-0005-0000-0000-0000F10A0000}"/>
    <cellStyle name="20% - Accent1 2 2 2 5 3 2 2 2 2" xfId="2989" xr:uid="{00000000-0005-0000-0000-0000F20A0000}"/>
    <cellStyle name="20% - Accent1 2 2 2 5 3 2 2 3" xfId="2990" xr:uid="{00000000-0005-0000-0000-0000F30A0000}"/>
    <cellStyle name="20% - Accent1 2 2 2 5 3 2 3" xfId="2991" xr:uid="{00000000-0005-0000-0000-0000F40A0000}"/>
    <cellStyle name="20% - Accent1 2 2 2 5 3 2 3 2" xfId="2992" xr:uid="{00000000-0005-0000-0000-0000F50A0000}"/>
    <cellStyle name="20% - Accent1 2 2 2 5 3 2 4" xfId="2993" xr:uid="{00000000-0005-0000-0000-0000F60A0000}"/>
    <cellStyle name="20% - Accent1 2 2 2 5 3 3" xfId="2994" xr:uid="{00000000-0005-0000-0000-0000F70A0000}"/>
    <cellStyle name="20% - Accent1 2 2 2 5 3 3 2" xfId="2995" xr:uid="{00000000-0005-0000-0000-0000F80A0000}"/>
    <cellStyle name="20% - Accent1 2 2 2 5 3 3 2 2" xfId="2996" xr:uid="{00000000-0005-0000-0000-0000F90A0000}"/>
    <cellStyle name="20% - Accent1 2 2 2 5 3 3 2 2 2" xfId="2997" xr:uid="{00000000-0005-0000-0000-0000FA0A0000}"/>
    <cellStyle name="20% - Accent1 2 2 2 5 3 3 2 3" xfId="2998" xr:uid="{00000000-0005-0000-0000-0000FB0A0000}"/>
    <cellStyle name="20% - Accent1 2 2 2 5 3 3 3" xfId="2999" xr:uid="{00000000-0005-0000-0000-0000FC0A0000}"/>
    <cellStyle name="20% - Accent1 2 2 2 5 3 3 3 2" xfId="3000" xr:uid="{00000000-0005-0000-0000-0000FD0A0000}"/>
    <cellStyle name="20% - Accent1 2 2 2 5 3 3 4" xfId="3001" xr:uid="{00000000-0005-0000-0000-0000FE0A0000}"/>
    <cellStyle name="20% - Accent1 2 2 2 5 3 4" xfId="3002" xr:uid="{00000000-0005-0000-0000-0000FF0A0000}"/>
    <cellStyle name="20% - Accent1 2 2 2 5 3 4 2" xfId="3003" xr:uid="{00000000-0005-0000-0000-0000000B0000}"/>
    <cellStyle name="20% - Accent1 2 2 2 5 3 4 2 2" xfId="3004" xr:uid="{00000000-0005-0000-0000-0000010B0000}"/>
    <cellStyle name="20% - Accent1 2 2 2 5 3 4 2 2 2" xfId="3005" xr:uid="{00000000-0005-0000-0000-0000020B0000}"/>
    <cellStyle name="20% - Accent1 2 2 2 5 3 4 2 3" xfId="3006" xr:uid="{00000000-0005-0000-0000-0000030B0000}"/>
    <cellStyle name="20% - Accent1 2 2 2 5 3 4 3" xfId="3007" xr:uid="{00000000-0005-0000-0000-0000040B0000}"/>
    <cellStyle name="20% - Accent1 2 2 2 5 3 4 3 2" xfId="3008" xr:uid="{00000000-0005-0000-0000-0000050B0000}"/>
    <cellStyle name="20% - Accent1 2 2 2 5 3 4 4" xfId="3009" xr:uid="{00000000-0005-0000-0000-0000060B0000}"/>
    <cellStyle name="20% - Accent1 2 2 2 5 3 5" xfId="3010" xr:uid="{00000000-0005-0000-0000-0000070B0000}"/>
    <cellStyle name="20% - Accent1 2 2 2 5 3 5 2" xfId="3011" xr:uid="{00000000-0005-0000-0000-0000080B0000}"/>
    <cellStyle name="20% - Accent1 2 2 2 5 3 5 2 2" xfId="3012" xr:uid="{00000000-0005-0000-0000-0000090B0000}"/>
    <cellStyle name="20% - Accent1 2 2 2 5 3 5 3" xfId="3013" xr:uid="{00000000-0005-0000-0000-00000A0B0000}"/>
    <cellStyle name="20% - Accent1 2 2 2 5 3 6" xfId="3014" xr:uid="{00000000-0005-0000-0000-00000B0B0000}"/>
    <cellStyle name="20% - Accent1 2 2 2 5 3 6 2" xfId="3015" xr:uid="{00000000-0005-0000-0000-00000C0B0000}"/>
    <cellStyle name="20% - Accent1 2 2 2 5 3 6 2 2" xfId="3016" xr:uid="{00000000-0005-0000-0000-00000D0B0000}"/>
    <cellStyle name="20% - Accent1 2 2 2 5 3 6 3" xfId="3017" xr:uid="{00000000-0005-0000-0000-00000E0B0000}"/>
    <cellStyle name="20% - Accent1 2 2 2 5 3 7" xfId="3018" xr:uid="{00000000-0005-0000-0000-00000F0B0000}"/>
    <cellStyle name="20% - Accent1 2 2 2 5 3 7 2" xfId="3019" xr:uid="{00000000-0005-0000-0000-0000100B0000}"/>
    <cellStyle name="20% - Accent1 2 2 2 5 3 8" xfId="3020" xr:uid="{00000000-0005-0000-0000-0000110B0000}"/>
    <cellStyle name="20% - Accent1 2 2 2 5 3 8 2" xfId="3021" xr:uid="{00000000-0005-0000-0000-0000120B0000}"/>
    <cellStyle name="20% - Accent1 2 2 2 5 3 9" xfId="3022" xr:uid="{00000000-0005-0000-0000-0000130B0000}"/>
    <cellStyle name="20% - Accent1 2 2 2 5 4" xfId="3023" xr:uid="{00000000-0005-0000-0000-0000140B0000}"/>
    <cellStyle name="20% - Accent1 2 2 2 5 4 2" xfId="3024" xr:uid="{00000000-0005-0000-0000-0000150B0000}"/>
    <cellStyle name="20% - Accent1 2 2 2 5 4 2 2" xfId="3025" xr:uid="{00000000-0005-0000-0000-0000160B0000}"/>
    <cellStyle name="20% - Accent1 2 2 2 5 4 2 2 2" xfId="3026" xr:uid="{00000000-0005-0000-0000-0000170B0000}"/>
    <cellStyle name="20% - Accent1 2 2 2 5 4 2 3" xfId="3027" xr:uid="{00000000-0005-0000-0000-0000180B0000}"/>
    <cellStyle name="20% - Accent1 2 2 2 5 4 3" xfId="3028" xr:uid="{00000000-0005-0000-0000-0000190B0000}"/>
    <cellStyle name="20% - Accent1 2 2 2 5 4 3 2" xfId="3029" xr:uid="{00000000-0005-0000-0000-00001A0B0000}"/>
    <cellStyle name="20% - Accent1 2 2 2 5 4 4" xfId="3030" xr:uid="{00000000-0005-0000-0000-00001B0B0000}"/>
    <cellStyle name="20% - Accent1 2 2 2 5 5" xfId="3031" xr:uid="{00000000-0005-0000-0000-00001C0B0000}"/>
    <cellStyle name="20% - Accent1 2 2 2 5 5 2" xfId="3032" xr:uid="{00000000-0005-0000-0000-00001D0B0000}"/>
    <cellStyle name="20% - Accent1 2 2 2 5 5 2 2" xfId="3033" xr:uid="{00000000-0005-0000-0000-00001E0B0000}"/>
    <cellStyle name="20% - Accent1 2 2 2 5 5 2 2 2" xfId="3034" xr:uid="{00000000-0005-0000-0000-00001F0B0000}"/>
    <cellStyle name="20% - Accent1 2 2 2 5 5 2 3" xfId="3035" xr:uid="{00000000-0005-0000-0000-0000200B0000}"/>
    <cellStyle name="20% - Accent1 2 2 2 5 5 3" xfId="3036" xr:uid="{00000000-0005-0000-0000-0000210B0000}"/>
    <cellStyle name="20% - Accent1 2 2 2 5 5 3 2" xfId="3037" xr:uid="{00000000-0005-0000-0000-0000220B0000}"/>
    <cellStyle name="20% - Accent1 2 2 2 5 5 4" xfId="3038" xr:uid="{00000000-0005-0000-0000-0000230B0000}"/>
    <cellStyle name="20% - Accent1 2 2 2 5 6" xfId="3039" xr:uid="{00000000-0005-0000-0000-0000240B0000}"/>
    <cellStyle name="20% - Accent1 2 2 2 5 6 2" xfId="3040" xr:uid="{00000000-0005-0000-0000-0000250B0000}"/>
    <cellStyle name="20% - Accent1 2 2 2 5 6 2 2" xfId="3041" xr:uid="{00000000-0005-0000-0000-0000260B0000}"/>
    <cellStyle name="20% - Accent1 2 2 2 5 6 2 2 2" xfId="3042" xr:uid="{00000000-0005-0000-0000-0000270B0000}"/>
    <cellStyle name="20% - Accent1 2 2 2 5 6 2 3" xfId="3043" xr:uid="{00000000-0005-0000-0000-0000280B0000}"/>
    <cellStyle name="20% - Accent1 2 2 2 5 6 3" xfId="3044" xr:uid="{00000000-0005-0000-0000-0000290B0000}"/>
    <cellStyle name="20% - Accent1 2 2 2 5 6 3 2" xfId="3045" xr:uid="{00000000-0005-0000-0000-00002A0B0000}"/>
    <cellStyle name="20% - Accent1 2 2 2 5 6 4" xfId="3046" xr:uid="{00000000-0005-0000-0000-00002B0B0000}"/>
    <cellStyle name="20% - Accent1 2 2 2 5 7" xfId="3047" xr:uid="{00000000-0005-0000-0000-00002C0B0000}"/>
    <cellStyle name="20% - Accent1 2 2 2 5 7 2" xfId="3048" xr:uid="{00000000-0005-0000-0000-00002D0B0000}"/>
    <cellStyle name="20% - Accent1 2 2 2 5 7 2 2" xfId="3049" xr:uid="{00000000-0005-0000-0000-00002E0B0000}"/>
    <cellStyle name="20% - Accent1 2 2 2 5 7 3" xfId="3050" xr:uid="{00000000-0005-0000-0000-00002F0B0000}"/>
    <cellStyle name="20% - Accent1 2 2 2 5 8" xfId="3051" xr:uid="{00000000-0005-0000-0000-0000300B0000}"/>
    <cellStyle name="20% - Accent1 2 2 2 5 8 2" xfId="3052" xr:uid="{00000000-0005-0000-0000-0000310B0000}"/>
    <cellStyle name="20% - Accent1 2 2 2 5 8 2 2" xfId="3053" xr:uid="{00000000-0005-0000-0000-0000320B0000}"/>
    <cellStyle name="20% - Accent1 2 2 2 5 8 3" xfId="3054" xr:uid="{00000000-0005-0000-0000-0000330B0000}"/>
    <cellStyle name="20% - Accent1 2 2 2 5 9" xfId="3055" xr:uid="{00000000-0005-0000-0000-0000340B0000}"/>
    <cellStyle name="20% - Accent1 2 2 2 5 9 2" xfId="3056" xr:uid="{00000000-0005-0000-0000-0000350B0000}"/>
    <cellStyle name="20% - Accent1 2 2 2 6" xfId="3057" xr:uid="{00000000-0005-0000-0000-0000360B0000}"/>
    <cellStyle name="20% - Accent1 2 2 2 6 10" xfId="3058" xr:uid="{00000000-0005-0000-0000-0000370B0000}"/>
    <cellStyle name="20% - Accent1 2 2 2 6 10 2" xfId="3059" xr:uid="{00000000-0005-0000-0000-0000380B0000}"/>
    <cellStyle name="20% - Accent1 2 2 2 6 11" xfId="3060" xr:uid="{00000000-0005-0000-0000-0000390B0000}"/>
    <cellStyle name="20% - Accent1 2 2 2 6 2" xfId="3061" xr:uid="{00000000-0005-0000-0000-00003A0B0000}"/>
    <cellStyle name="20% - Accent1 2 2 2 6 2 2" xfId="3062" xr:uid="{00000000-0005-0000-0000-00003B0B0000}"/>
    <cellStyle name="20% - Accent1 2 2 2 6 2 2 2" xfId="3063" xr:uid="{00000000-0005-0000-0000-00003C0B0000}"/>
    <cellStyle name="20% - Accent1 2 2 2 6 2 2 2 2" xfId="3064" xr:uid="{00000000-0005-0000-0000-00003D0B0000}"/>
    <cellStyle name="20% - Accent1 2 2 2 6 2 2 2 2 2" xfId="3065" xr:uid="{00000000-0005-0000-0000-00003E0B0000}"/>
    <cellStyle name="20% - Accent1 2 2 2 6 2 2 2 3" xfId="3066" xr:uid="{00000000-0005-0000-0000-00003F0B0000}"/>
    <cellStyle name="20% - Accent1 2 2 2 6 2 2 3" xfId="3067" xr:uid="{00000000-0005-0000-0000-0000400B0000}"/>
    <cellStyle name="20% - Accent1 2 2 2 6 2 2 3 2" xfId="3068" xr:uid="{00000000-0005-0000-0000-0000410B0000}"/>
    <cellStyle name="20% - Accent1 2 2 2 6 2 2 4" xfId="3069" xr:uid="{00000000-0005-0000-0000-0000420B0000}"/>
    <cellStyle name="20% - Accent1 2 2 2 6 2 3" xfId="3070" xr:uid="{00000000-0005-0000-0000-0000430B0000}"/>
    <cellStyle name="20% - Accent1 2 2 2 6 2 3 2" xfId="3071" xr:uid="{00000000-0005-0000-0000-0000440B0000}"/>
    <cellStyle name="20% - Accent1 2 2 2 6 2 3 2 2" xfId="3072" xr:uid="{00000000-0005-0000-0000-0000450B0000}"/>
    <cellStyle name="20% - Accent1 2 2 2 6 2 3 2 2 2" xfId="3073" xr:uid="{00000000-0005-0000-0000-0000460B0000}"/>
    <cellStyle name="20% - Accent1 2 2 2 6 2 3 2 3" xfId="3074" xr:uid="{00000000-0005-0000-0000-0000470B0000}"/>
    <cellStyle name="20% - Accent1 2 2 2 6 2 3 3" xfId="3075" xr:uid="{00000000-0005-0000-0000-0000480B0000}"/>
    <cellStyle name="20% - Accent1 2 2 2 6 2 3 3 2" xfId="3076" xr:uid="{00000000-0005-0000-0000-0000490B0000}"/>
    <cellStyle name="20% - Accent1 2 2 2 6 2 3 4" xfId="3077" xr:uid="{00000000-0005-0000-0000-00004A0B0000}"/>
    <cellStyle name="20% - Accent1 2 2 2 6 2 4" xfId="3078" xr:uid="{00000000-0005-0000-0000-00004B0B0000}"/>
    <cellStyle name="20% - Accent1 2 2 2 6 2 4 2" xfId="3079" xr:uid="{00000000-0005-0000-0000-00004C0B0000}"/>
    <cellStyle name="20% - Accent1 2 2 2 6 2 4 2 2" xfId="3080" xr:uid="{00000000-0005-0000-0000-00004D0B0000}"/>
    <cellStyle name="20% - Accent1 2 2 2 6 2 4 2 2 2" xfId="3081" xr:uid="{00000000-0005-0000-0000-00004E0B0000}"/>
    <cellStyle name="20% - Accent1 2 2 2 6 2 4 2 3" xfId="3082" xr:uid="{00000000-0005-0000-0000-00004F0B0000}"/>
    <cellStyle name="20% - Accent1 2 2 2 6 2 4 3" xfId="3083" xr:uid="{00000000-0005-0000-0000-0000500B0000}"/>
    <cellStyle name="20% - Accent1 2 2 2 6 2 4 3 2" xfId="3084" xr:uid="{00000000-0005-0000-0000-0000510B0000}"/>
    <cellStyle name="20% - Accent1 2 2 2 6 2 4 4" xfId="3085" xr:uid="{00000000-0005-0000-0000-0000520B0000}"/>
    <cellStyle name="20% - Accent1 2 2 2 6 2 5" xfId="3086" xr:uid="{00000000-0005-0000-0000-0000530B0000}"/>
    <cellStyle name="20% - Accent1 2 2 2 6 2 5 2" xfId="3087" xr:uid="{00000000-0005-0000-0000-0000540B0000}"/>
    <cellStyle name="20% - Accent1 2 2 2 6 2 5 2 2" xfId="3088" xr:uid="{00000000-0005-0000-0000-0000550B0000}"/>
    <cellStyle name="20% - Accent1 2 2 2 6 2 5 3" xfId="3089" xr:uid="{00000000-0005-0000-0000-0000560B0000}"/>
    <cellStyle name="20% - Accent1 2 2 2 6 2 6" xfId="3090" xr:uid="{00000000-0005-0000-0000-0000570B0000}"/>
    <cellStyle name="20% - Accent1 2 2 2 6 2 6 2" xfId="3091" xr:uid="{00000000-0005-0000-0000-0000580B0000}"/>
    <cellStyle name="20% - Accent1 2 2 2 6 2 6 2 2" xfId="3092" xr:uid="{00000000-0005-0000-0000-0000590B0000}"/>
    <cellStyle name="20% - Accent1 2 2 2 6 2 6 3" xfId="3093" xr:uid="{00000000-0005-0000-0000-00005A0B0000}"/>
    <cellStyle name="20% - Accent1 2 2 2 6 2 7" xfId="3094" xr:uid="{00000000-0005-0000-0000-00005B0B0000}"/>
    <cellStyle name="20% - Accent1 2 2 2 6 2 7 2" xfId="3095" xr:uid="{00000000-0005-0000-0000-00005C0B0000}"/>
    <cellStyle name="20% - Accent1 2 2 2 6 2 8" xfId="3096" xr:uid="{00000000-0005-0000-0000-00005D0B0000}"/>
    <cellStyle name="20% - Accent1 2 2 2 6 2 8 2" xfId="3097" xr:uid="{00000000-0005-0000-0000-00005E0B0000}"/>
    <cellStyle name="20% - Accent1 2 2 2 6 2 9" xfId="3098" xr:uid="{00000000-0005-0000-0000-00005F0B0000}"/>
    <cellStyle name="20% - Accent1 2 2 2 6 3" xfId="3099" xr:uid="{00000000-0005-0000-0000-0000600B0000}"/>
    <cellStyle name="20% - Accent1 2 2 2 6 3 2" xfId="3100" xr:uid="{00000000-0005-0000-0000-0000610B0000}"/>
    <cellStyle name="20% - Accent1 2 2 2 6 3 2 2" xfId="3101" xr:uid="{00000000-0005-0000-0000-0000620B0000}"/>
    <cellStyle name="20% - Accent1 2 2 2 6 3 2 2 2" xfId="3102" xr:uid="{00000000-0005-0000-0000-0000630B0000}"/>
    <cellStyle name="20% - Accent1 2 2 2 6 3 2 2 2 2" xfId="3103" xr:uid="{00000000-0005-0000-0000-0000640B0000}"/>
    <cellStyle name="20% - Accent1 2 2 2 6 3 2 2 3" xfId="3104" xr:uid="{00000000-0005-0000-0000-0000650B0000}"/>
    <cellStyle name="20% - Accent1 2 2 2 6 3 2 3" xfId="3105" xr:uid="{00000000-0005-0000-0000-0000660B0000}"/>
    <cellStyle name="20% - Accent1 2 2 2 6 3 2 3 2" xfId="3106" xr:uid="{00000000-0005-0000-0000-0000670B0000}"/>
    <cellStyle name="20% - Accent1 2 2 2 6 3 2 4" xfId="3107" xr:uid="{00000000-0005-0000-0000-0000680B0000}"/>
    <cellStyle name="20% - Accent1 2 2 2 6 3 3" xfId="3108" xr:uid="{00000000-0005-0000-0000-0000690B0000}"/>
    <cellStyle name="20% - Accent1 2 2 2 6 3 3 2" xfId="3109" xr:uid="{00000000-0005-0000-0000-00006A0B0000}"/>
    <cellStyle name="20% - Accent1 2 2 2 6 3 3 2 2" xfId="3110" xr:uid="{00000000-0005-0000-0000-00006B0B0000}"/>
    <cellStyle name="20% - Accent1 2 2 2 6 3 3 2 2 2" xfId="3111" xr:uid="{00000000-0005-0000-0000-00006C0B0000}"/>
    <cellStyle name="20% - Accent1 2 2 2 6 3 3 2 3" xfId="3112" xr:uid="{00000000-0005-0000-0000-00006D0B0000}"/>
    <cellStyle name="20% - Accent1 2 2 2 6 3 3 3" xfId="3113" xr:uid="{00000000-0005-0000-0000-00006E0B0000}"/>
    <cellStyle name="20% - Accent1 2 2 2 6 3 3 3 2" xfId="3114" xr:uid="{00000000-0005-0000-0000-00006F0B0000}"/>
    <cellStyle name="20% - Accent1 2 2 2 6 3 3 4" xfId="3115" xr:uid="{00000000-0005-0000-0000-0000700B0000}"/>
    <cellStyle name="20% - Accent1 2 2 2 6 3 4" xfId="3116" xr:uid="{00000000-0005-0000-0000-0000710B0000}"/>
    <cellStyle name="20% - Accent1 2 2 2 6 3 4 2" xfId="3117" xr:uid="{00000000-0005-0000-0000-0000720B0000}"/>
    <cellStyle name="20% - Accent1 2 2 2 6 3 4 2 2" xfId="3118" xr:uid="{00000000-0005-0000-0000-0000730B0000}"/>
    <cellStyle name="20% - Accent1 2 2 2 6 3 4 2 2 2" xfId="3119" xr:uid="{00000000-0005-0000-0000-0000740B0000}"/>
    <cellStyle name="20% - Accent1 2 2 2 6 3 4 2 3" xfId="3120" xr:uid="{00000000-0005-0000-0000-0000750B0000}"/>
    <cellStyle name="20% - Accent1 2 2 2 6 3 4 3" xfId="3121" xr:uid="{00000000-0005-0000-0000-0000760B0000}"/>
    <cellStyle name="20% - Accent1 2 2 2 6 3 4 3 2" xfId="3122" xr:uid="{00000000-0005-0000-0000-0000770B0000}"/>
    <cellStyle name="20% - Accent1 2 2 2 6 3 4 4" xfId="3123" xr:uid="{00000000-0005-0000-0000-0000780B0000}"/>
    <cellStyle name="20% - Accent1 2 2 2 6 3 5" xfId="3124" xr:uid="{00000000-0005-0000-0000-0000790B0000}"/>
    <cellStyle name="20% - Accent1 2 2 2 6 3 5 2" xfId="3125" xr:uid="{00000000-0005-0000-0000-00007A0B0000}"/>
    <cellStyle name="20% - Accent1 2 2 2 6 3 5 2 2" xfId="3126" xr:uid="{00000000-0005-0000-0000-00007B0B0000}"/>
    <cellStyle name="20% - Accent1 2 2 2 6 3 5 3" xfId="3127" xr:uid="{00000000-0005-0000-0000-00007C0B0000}"/>
    <cellStyle name="20% - Accent1 2 2 2 6 3 6" xfId="3128" xr:uid="{00000000-0005-0000-0000-00007D0B0000}"/>
    <cellStyle name="20% - Accent1 2 2 2 6 3 6 2" xfId="3129" xr:uid="{00000000-0005-0000-0000-00007E0B0000}"/>
    <cellStyle name="20% - Accent1 2 2 2 6 3 6 2 2" xfId="3130" xr:uid="{00000000-0005-0000-0000-00007F0B0000}"/>
    <cellStyle name="20% - Accent1 2 2 2 6 3 6 3" xfId="3131" xr:uid="{00000000-0005-0000-0000-0000800B0000}"/>
    <cellStyle name="20% - Accent1 2 2 2 6 3 7" xfId="3132" xr:uid="{00000000-0005-0000-0000-0000810B0000}"/>
    <cellStyle name="20% - Accent1 2 2 2 6 3 7 2" xfId="3133" xr:uid="{00000000-0005-0000-0000-0000820B0000}"/>
    <cellStyle name="20% - Accent1 2 2 2 6 3 8" xfId="3134" xr:uid="{00000000-0005-0000-0000-0000830B0000}"/>
    <cellStyle name="20% - Accent1 2 2 2 6 3 8 2" xfId="3135" xr:uid="{00000000-0005-0000-0000-0000840B0000}"/>
    <cellStyle name="20% - Accent1 2 2 2 6 3 9" xfId="3136" xr:uid="{00000000-0005-0000-0000-0000850B0000}"/>
    <cellStyle name="20% - Accent1 2 2 2 6 4" xfId="3137" xr:uid="{00000000-0005-0000-0000-0000860B0000}"/>
    <cellStyle name="20% - Accent1 2 2 2 6 4 2" xfId="3138" xr:uid="{00000000-0005-0000-0000-0000870B0000}"/>
    <cellStyle name="20% - Accent1 2 2 2 6 4 2 2" xfId="3139" xr:uid="{00000000-0005-0000-0000-0000880B0000}"/>
    <cellStyle name="20% - Accent1 2 2 2 6 4 2 2 2" xfId="3140" xr:uid="{00000000-0005-0000-0000-0000890B0000}"/>
    <cellStyle name="20% - Accent1 2 2 2 6 4 2 3" xfId="3141" xr:uid="{00000000-0005-0000-0000-00008A0B0000}"/>
    <cellStyle name="20% - Accent1 2 2 2 6 4 3" xfId="3142" xr:uid="{00000000-0005-0000-0000-00008B0B0000}"/>
    <cellStyle name="20% - Accent1 2 2 2 6 4 3 2" xfId="3143" xr:uid="{00000000-0005-0000-0000-00008C0B0000}"/>
    <cellStyle name="20% - Accent1 2 2 2 6 4 4" xfId="3144" xr:uid="{00000000-0005-0000-0000-00008D0B0000}"/>
    <cellStyle name="20% - Accent1 2 2 2 6 5" xfId="3145" xr:uid="{00000000-0005-0000-0000-00008E0B0000}"/>
    <cellStyle name="20% - Accent1 2 2 2 6 5 2" xfId="3146" xr:uid="{00000000-0005-0000-0000-00008F0B0000}"/>
    <cellStyle name="20% - Accent1 2 2 2 6 5 2 2" xfId="3147" xr:uid="{00000000-0005-0000-0000-0000900B0000}"/>
    <cellStyle name="20% - Accent1 2 2 2 6 5 2 2 2" xfId="3148" xr:uid="{00000000-0005-0000-0000-0000910B0000}"/>
    <cellStyle name="20% - Accent1 2 2 2 6 5 2 3" xfId="3149" xr:uid="{00000000-0005-0000-0000-0000920B0000}"/>
    <cellStyle name="20% - Accent1 2 2 2 6 5 3" xfId="3150" xr:uid="{00000000-0005-0000-0000-0000930B0000}"/>
    <cellStyle name="20% - Accent1 2 2 2 6 5 3 2" xfId="3151" xr:uid="{00000000-0005-0000-0000-0000940B0000}"/>
    <cellStyle name="20% - Accent1 2 2 2 6 5 4" xfId="3152" xr:uid="{00000000-0005-0000-0000-0000950B0000}"/>
    <cellStyle name="20% - Accent1 2 2 2 6 6" xfId="3153" xr:uid="{00000000-0005-0000-0000-0000960B0000}"/>
    <cellStyle name="20% - Accent1 2 2 2 6 6 2" xfId="3154" xr:uid="{00000000-0005-0000-0000-0000970B0000}"/>
    <cellStyle name="20% - Accent1 2 2 2 6 6 2 2" xfId="3155" xr:uid="{00000000-0005-0000-0000-0000980B0000}"/>
    <cellStyle name="20% - Accent1 2 2 2 6 6 2 2 2" xfId="3156" xr:uid="{00000000-0005-0000-0000-0000990B0000}"/>
    <cellStyle name="20% - Accent1 2 2 2 6 6 2 3" xfId="3157" xr:uid="{00000000-0005-0000-0000-00009A0B0000}"/>
    <cellStyle name="20% - Accent1 2 2 2 6 6 3" xfId="3158" xr:uid="{00000000-0005-0000-0000-00009B0B0000}"/>
    <cellStyle name="20% - Accent1 2 2 2 6 6 3 2" xfId="3159" xr:uid="{00000000-0005-0000-0000-00009C0B0000}"/>
    <cellStyle name="20% - Accent1 2 2 2 6 6 4" xfId="3160" xr:uid="{00000000-0005-0000-0000-00009D0B0000}"/>
    <cellStyle name="20% - Accent1 2 2 2 6 7" xfId="3161" xr:uid="{00000000-0005-0000-0000-00009E0B0000}"/>
    <cellStyle name="20% - Accent1 2 2 2 6 7 2" xfId="3162" xr:uid="{00000000-0005-0000-0000-00009F0B0000}"/>
    <cellStyle name="20% - Accent1 2 2 2 6 7 2 2" xfId="3163" xr:uid="{00000000-0005-0000-0000-0000A00B0000}"/>
    <cellStyle name="20% - Accent1 2 2 2 6 7 3" xfId="3164" xr:uid="{00000000-0005-0000-0000-0000A10B0000}"/>
    <cellStyle name="20% - Accent1 2 2 2 6 8" xfId="3165" xr:uid="{00000000-0005-0000-0000-0000A20B0000}"/>
    <cellStyle name="20% - Accent1 2 2 2 6 8 2" xfId="3166" xr:uid="{00000000-0005-0000-0000-0000A30B0000}"/>
    <cellStyle name="20% - Accent1 2 2 2 6 8 2 2" xfId="3167" xr:uid="{00000000-0005-0000-0000-0000A40B0000}"/>
    <cellStyle name="20% - Accent1 2 2 2 6 8 3" xfId="3168" xr:uid="{00000000-0005-0000-0000-0000A50B0000}"/>
    <cellStyle name="20% - Accent1 2 2 2 6 9" xfId="3169" xr:uid="{00000000-0005-0000-0000-0000A60B0000}"/>
    <cellStyle name="20% - Accent1 2 2 2 6 9 2" xfId="3170" xr:uid="{00000000-0005-0000-0000-0000A70B0000}"/>
    <cellStyle name="20% - Accent1 2 2 2 7" xfId="3171" xr:uid="{00000000-0005-0000-0000-0000A80B0000}"/>
    <cellStyle name="20% - Accent1 2 2 2 7 2" xfId="3172" xr:uid="{00000000-0005-0000-0000-0000A90B0000}"/>
    <cellStyle name="20% - Accent1 2 2 2 7 2 2" xfId="3173" xr:uid="{00000000-0005-0000-0000-0000AA0B0000}"/>
    <cellStyle name="20% - Accent1 2 2 2 7 2 2 2" xfId="3174" xr:uid="{00000000-0005-0000-0000-0000AB0B0000}"/>
    <cellStyle name="20% - Accent1 2 2 2 7 2 2 2 2" xfId="3175" xr:uid="{00000000-0005-0000-0000-0000AC0B0000}"/>
    <cellStyle name="20% - Accent1 2 2 2 7 2 2 3" xfId="3176" xr:uid="{00000000-0005-0000-0000-0000AD0B0000}"/>
    <cellStyle name="20% - Accent1 2 2 2 7 2 3" xfId="3177" xr:uid="{00000000-0005-0000-0000-0000AE0B0000}"/>
    <cellStyle name="20% - Accent1 2 2 2 7 2 3 2" xfId="3178" xr:uid="{00000000-0005-0000-0000-0000AF0B0000}"/>
    <cellStyle name="20% - Accent1 2 2 2 7 2 4" xfId="3179" xr:uid="{00000000-0005-0000-0000-0000B00B0000}"/>
    <cellStyle name="20% - Accent1 2 2 2 7 3" xfId="3180" xr:uid="{00000000-0005-0000-0000-0000B10B0000}"/>
    <cellStyle name="20% - Accent1 2 2 2 7 3 2" xfId="3181" xr:uid="{00000000-0005-0000-0000-0000B20B0000}"/>
    <cellStyle name="20% - Accent1 2 2 2 7 3 2 2" xfId="3182" xr:uid="{00000000-0005-0000-0000-0000B30B0000}"/>
    <cellStyle name="20% - Accent1 2 2 2 7 3 2 2 2" xfId="3183" xr:uid="{00000000-0005-0000-0000-0000B40B0000}"/>
    <cellStyle name="20% - Accent1 2 2 2 7 3 2 3" xfId="3184" xr:uid="{00000000-0005-0000-0000-0000B50B0000}"/>
    <cellStyle name="20% - Accent1 2 2 2 7 3 3" xfId="3185" xr:uid="{00000000-0005-0000-0000-0000B60B0000}"/>
    <cellStyle name="20% - Accent1 2 2 2 7 3 3 2" xfId="3186" xr:uid="{00000000-0005-0000-0000-0000B70B0000}"/>
    <cellStyle name="20% - Accent1 2 2 2 7 3 4" xfId="3187" xr:uid="{00000000-0005-0000-0000-0000B80B0000}"/>
    <cellStyle name="20% - Accent1 2 2 2 7 4" xfId="3188" xr:uid="{00000000-0005-0000-0000-0000B90B0000}"/>
    <cellStyle name="20% - Accent1 2 2 2 7 4 2" xfId="3189" xr:uid="{00000000-0005-0000-0000-0000BA0B0000}"/>
    <cellStyle name="20% - Accent1 2 2 2 7 4 2 2" xfId="3190" xr:uid="{00000000-0005-0000-0000-0000BB0B0000}"/>
    <cellStyle name="20% - Accent1 2 2 2 7 4 2 2 2" xfId="3191" xr:uid="{00000000-0005-0000-0000-0000BC0B0000}"/>
    <cellStyle name="20% - Accent1 2 2 2 7 4 2 3" xfId="3192" xr:uid="{00000000-0005-0000-0000-0000BD0B0000}"/>
    <cellStyle name="20% - Accent1 2 2 2 7 4 3" xfId="3193" xr:uid="{00000000-0005-0000-0000-0000BE0B0000}"/>
    <cellStyle name="20% - Accent1 2 2 2 7 4 3 2" xfId="3194" xr:uid="{00000000-0005-0000-0000-0000BF0B0000}"/>
    <cellStyle name="20% - Accent1 2 2 2 7 4 4" xfId="3195" xr:uid="{00000000-0005-0000-0000-0000C00B0000}"/>
    <cellStyle name="20% - Accent1 2 2 2 7 5" xfId="3196" xr:uid="{00000000-0005-0000-0000-0000C10B0000}"/>
    <cellStyle name="20% - Accent1 2 2 2 7 5 2" xfId="3197" xr:uid="{00000000-0005-0000-0000-0000C20B0000}"/>
    <cellStyle name="20% - Accent1 2 2 2 7 5 2 2" xfId="3198" xr:uid="{00000000-0005-0000-0000-0000C30B0000}"/>
    <cellStyle name="20% - Accent1 2 2 2 7 5 3" xfId="3199" xr:uid="{00000000-0005-0000-0000-0000C40B0000}"/>
    <cellStyle name="20% - Accent1 2 2 2 7 6" xfId="3200" xr:uid="{00000000-0005-0000-0000-0000C50B0000}"/>
    <cellStyle name="20% - Accent1 2 2 2 7 6 2" xfId="3201" xr:uid="{00000000-0005-0000-0000-0000C60B0000}"/>
    <cellStyle name="20% - Accent1 2 2 2 7 6 2 2" xfId="3202" xr:uid="{00000000-0005-0000-0000-0000C70B0000}"/>
    <cellStyle name="20% - Accent1 2 2 2 7 6 3" xfId="3203" xr:uid="{00000000-0005-0000-0000-0000C80B0000}"/>
    <cellStyle name="20% - Accent1 2 2 2 7 7" xfId="3204" xr:uid="{00000000-0005-0000-0000-0000C90B0000}"/>
    <cellStyle name="20% - Accent1 2 2 2 7 7 2" xfId="3205" xr:uid="{00000000-0005-0000-0000-0000CA0B0000}"/>
    <cellStyle name="20% - Accent1 2 2 2 7 8" xfId="3206" xr:uid="{00000000-0005-0000-0000-0000CB0B0000}"/>
    <cellStyle name="20% - Accent1 2 2 2 7 8 2" xfId="3207" xr:uid="{00000000-0005-0000-0000-0000CC0B0000}"/>
    <cellStyle name="20% - Accent1 2 2 2 7 9" xfId="3208" xr:uid="{00000000-0005-0000-0000-0000CD0B0000}"/>
    <cellStyle name="20% - Accent1 2 2 2 8" xfId="3209" xr:uid="{00000000-0005-0000-0000-0000CE0B0000}"/>
    <cellStyle name="20% - Accent1 2 2 2 8 2" xfId="3210" xr:uid="{00000000-0005-0000-0000-0000CF0B0000}"/>
    <cellStyle name="20% - Accent1 2 2 2 8 2 2" xfId="3211" xr:uid="{00000000-0005-0000-0000-0000D00B0000}"/>
    <cellStyle name="20% - Accent1 2 2 2 8 2 2 2" xfId="3212" xr:uid="{00000000-0005-0000-0000-0000D10B0000}"/>
    <cellStyle name="20% - Accent1 2 2 2 8 2 2 2 2" xfId="3213" xr:uid="{00000000-0005-0000-0000-0000D20B0000}"/>
    <cellStyle name="20% - Accent1 2 2 2 8 2 2 3" xfId="3214" xr:uid="{00000000-0005-0000-0000-0000D30B0000}"/>
    <cellStyle name="20% - Accent1 2 2 2 8 2 3" xfId="3215" xr:uid="{00000000-0005-0000-0000-0000D40B0000}"/>
    <cellStyle name="20% - Accent1 2 2 2 8 2 3 2" xfId="3216" xr:uid="{00000000-0005-0000-0000-0000D50B0000}"/>
    <cellStyle name="20% - Accent1 2 2 2 8 2 4" xfId="3217" xr:uid="{00000000-0005-0000-0000-0000D60B0000}"/>
    <cellStyle name="20% - Accent1 2 2 2 8 3" xfId="3218" xr:uid="{00000000-0005-0000-0000-0000D70B0000}"/>
    <cellStyle name="20% - Accent1 2 2 2 8 3 2" xfId="3219" xr:uid="{00000000-0005-0000-0000-0000D80B0000}"/>
    <cellStyle name="20% - Accent1 2 2 2 8 3 2 2" xfId="3220" xr:uid="{00000000-0005-0000-0000-0000D90B0000}"/>
    <cellStyle name="20% - Accent1 2 2 2 8 3 2 2 2" xfId="3221" xr:uid="{00000000-0005-0000-0000-0000DA0B0000}"/>
    <cellStyle name="20% - Accent1 2 2 2 8 3 2 3" xfId="3222" xr:uid="{00000000-0005-0000-0000-0000DB0B0000}"/>
    <cellStyle name="20% - Accent1 2 2 2 8 3 3" xfId="3223" xr:uid="{00000000-0005-0000-0000-0000DC0B0000}"/>
    <cellStyle name="20% - Accent1 2 2 2 8 3 3 2" xfId="3224" xr:uid="{00000000-0005-0000-0000-0000DD0B0000}"/>
    <cellStyle name="20% - Accent1 2 2 2 8 3 4" xfId="3225" xr:uid="{00000000-0005-0000-0000-0000DE0B0000}"/>
    <cellStyle name="20% - Accent1 2 2 2 8 4" xfId="3226" xr:uid="{00000000-0005-0000-0000-0000DF0B0000}"/>
    <cellStyle name="20% - Accent1 2 2 2 8 4 2" xfId="3227" xr:uid="{00000000-0005-0000-0000-0000E00B0000}"/>
    <cellStyle name="20% - Accent1 2 2 2 8 4 2 2" xfId="3228" xr:uid="{00000000-0005-0000-0000-0000E10B0000}"/>
    <cellStyle name="20% - Accent1 2 2 2 8 4 2 2 2" xfId="3229" xr:uid="{00000000-0005-0000-0000-0000E20B0000}"/>
    <cellStyle name="20% - Accent1 2 2 2 8 4 2 3" xfId="3230" xr:uid="{00000000-0005-0000-0000-0000E30B0000}"/>
    <cellStyle name="20% - Accent1 2 2 2 8 4 3" xfId="3231" xr:uid="{00000000-0005-0000-0000-0000E40B0000}"/>
    <cellStyle name="20% - Accent1 2 2 2 8 4 3 2" xfId="3232" xr:uid="{00000000-0005-0000-0000-0000E50B0000}"/>
    <cellStyle name="20% - Accent1 2 2 2 8 4 4" xfId="3233" xr:uid="{00000000-0005-0000-0000-0000E60B0000}"/>
    <cellStyle name="20% - Accent1 2 2 2 8 5" xfId="3234" xr:uid="{00000000-0005-0000-0000-0000E70B0000}"/>
    <cellStyle name="20% - Accent1 2 2 2 8 5 2" xfId="3235" xr:uid="{00000000-0005-0000-0000-0000E80B0000}"/>
    <cellStyle name="20% - Accent1 2 2 2 8 5 2 2" xfId="3236" xr:uid="{00000000-0005-0000-0000-0000E90B0000}"/>
    <cellStyle name="20% - Accent1 2 2 2 8 5 3" xfId="3237" xr:uid="{00000000-0005-0000-0000-0000EA0B0000}"/>
    <cellStyle name="20% - Accent1 2 2 2 8 6" xfId="3238" xr:uid="{00000000-0005-0000-0000-0000EB0B0000}"/>
    <cellStyle name="20% - Accent1 2 2 2 8 6 2" xfId="3239" xr:uid="{00000000-0005-0000-0000-0000EC0B0000}"/>
    <cellStyle name="20% - Accent1 2 2 2 8 6 2 2" xfId="3240" xr:uid="{00000000-0005-0000-0000-0000ED0B0000}"/>
    <cellStyle name="20% - Accent1 2 2 2 8 6 3" xfId="3241" xr:uid="{00000000-0005-0000-0000-0000EE0B0000}"/>
    <cellStyle name="20% - Accent1 2 2 2 8 7" xfId="3242" xr:uid="{00000000-0005-0000-0000-0000EF0B0000}"/>
    <cellStyle name="20% - Accent1 2 2 2 8 7 2" xfId="3243" xr:uid="{00000000-0005-0000-0000-0000F00B0000}"/>
    <cellStyle name="20% - Accent1 2 2 2 8 8" xfId="3244" xr:uid="{00000000-0005-0000-0000-0000F10B0000}"/>
    <cellStyle name="20% - Accent1 2 2 2 8 8 2" xfId="3245" xr:uid="{00000000-0005-0000-0000-0000F20B0000}"/>
    <cellStyle name="20% - Accent1 2 2 2 8 9" xfId="3246" xr:uid="{00000000-0005-0000-0000-0000F30B0000}"/>
    <cellStyle name="20% - Accent1 2 2 2 9" xfId="3247" xr:uid="{00000000-0005-0000-0000-0000F40B0000}"/>
    <cellStyle name="20% - Accent1 2 2 2 9 2" xfId="3248" xr:uid="{00000000-0005-0000-0000-0000F50B0000}"/>
    <cellStyle name="20% - Accent1 2 2 2 9 2 2" xfId="3249" xr:uid="{00000000-0005-0000-0000-0000F60B0000}"/>
    <cellStyle name="20% - Accent1 2 2 2 9 2 2 2" xfId="3250" xr:uid="{00000000-0005-0000-0000-0000F70B0000}"/>
    <cellStyle name="20% - Accent1 2 2 2 9 2 3" xfId="3251" xr:uid="{00000000-0005-0000-0000-0000F80B0000}"/>
    <cellStyle name="20% - Accent1 2 2 2 9 3" xfId="3252" xr:uid="{00000000-0005-0000-0000-0000F90B0000}"/>
    <cellStyle name="20% - Accent1 2 2 2 9 3 2" xfId="3253" xr:uid="{00000000-0005-0000-0000-0000FA0B0000}"/>
    <cellStyle name="20% - Accent1 2 2 2 9 4" xfId="3254" xr:uid="{00000000-0005-0000-0000-0000FB0B0000}"/>
    <cellStyle name="20% - Accent1 2 2 20" xfId="3255" xr:uid="{00000000-0005-0000-0000-0000FC0B0000}"/>
    <cellStyle name="20% - Accent1 2 2 3" xfId="3256" xr:uid="{00000000-0005-0000-0000-0000FD0B0000}"/>
    <cellStyle name="20% - Accent1 2 2 3 10" xfId="3257" xr:uid="{00000000-0005-0000-0000-0000FE0B0000}"/>
    <cellStyle name="20% - Accent1 2 2 3 10 2" xfId="3258" xr:uid="{00000000-0005-0000-0000-0000FF0B0000}"/>
    <cellStyle name="20% - Accent1 2 2 3 10 2 2" xfId="3259" xr:uid="{00000000-0005-0000-0000-0000000C0000}"/>
    <cellStyle name="20% - Accent1 2 2 3 10 2 2 2" xfId="3260" xr:uid="{00000000-0005-0000-0000-0000010C0000}"/>
    <cellStyle name="20% - Accent1 2 2 3 10 2 3" xfId="3261" xr:uid="{00000000-0005-0000-0000-0000020C0000}"/>
    <cellStyle name="20% - Accent1 2 2 3 10 3" xfId="3262" xr:uid="{00000000-0005-0000-0000-0000030C0000}"/>
    <cellStyle name="20% - Accent1 2 2 3 10 3 2" xfId="3263" xr:uid="{00000000-0005-0000-0000-0000040C0000}"/>
    <cellStyle name="20% - Accent1 2 2 3 10 4" xfId="3264" xr:uid="{00000000-0005-0000-0000-0000050C0000}"/>
    <cellStyle name="20% - Accent1 2 2 3 11" xfId="3265" xr:uid="{00000000-0005-0000-0000-0000060C0000}"/>
    <cellStyle name="20% - Accent1 2 2 3 11 2" xfId="3266" xr:uid="{00000000-0005-0000-0000-0000070C0000}"/>
    <cellStyle name="20% - Accent1 2 2 3 11 2 2" xfId="3267" xr:uid="{00000000-0005-0000-0000-0000080C0000}"/>
    <cellStyle name="20% - Accent1 2 2 3 11 2 2 2" xfId="3268" xr:uid="{00000000-0005-0000-0000-0000090C0000}"/>
    <cellStyle name="20% - Accent1 2 2 3 11 2 3" xfId="3269" xr:uid="{00000000-0005-0000-0000-00000A0C0000}"/>
    <cellStyle name="20% - Accent1 2 2 3 11 3" xfId="3270" xr:uid="{00000000-0005-0000-0000-00000B0C0000}"/>
    <cellStyle name="20% - Accent1 2 2 3 11 3 2" xfId="3271" xr:uid="{00000000-0005-0000-0000-00000C0C0000}"/>
    <cellStyle name="20% - Accent1 2 2 3 11 4" xfId="3272" xr:uid="{00000000-0005-0000-0000-00000D0C0000}"/>
    <cellStyle name="20% - Accent1 2 2 3 12" xfId="3273" xr:uid="{00000000-0005-0000-0000-00000E0C0000}"/>
    <cellStyle name="20% - Accent1 2 2 3 12 2" xfId="3274" xr:uid="{00000000-0005-0000-0000-00000F0C0000}"/>
    <cellStyle name="20% - Accent1 2 2 3 12 2 2" xfId="3275" xr:uid="{00000000-0005-0000-0000-0000100C0000}"/>
    <cellStyle name="20% - Accent1 2 2 3 12 3" xfId="3276" xr:uid="{00000000-0005-0000-0000-0000110C0000}"/>
    <cellStyle name="20% - Accent1 2 2 3 13" xfId="3277" xr:uid="{00000000-0005-0000-0000-0000120C0000}"/>
    <cellStyle name="20% - Accent1 2 2 3 13 2" xfId="3278" xr:uid="{00000000-0005-0000-0000-0000130C0000}"/>
    <cellStyle name="20% - Accent1 2 2 3 13 2 2" xfId="3279" xr:uid="{00000000-0005-0000-0000-0000140C0000}"/>
    <cellStyle name="20% - Accent1 2 2 3 13 3" xfId="3280" xr:uid="{00000000-0005-0000-0000-0000150C0000}"/>
    <cellStyle name="20% - Accent1 2 2 3 14" xfId="3281" xr:uid="{00000000-0005-0000-0000-0000160C0000}"/>
    <cellStyle name="20% - Accent1 2 2 3 14 2" xfId="3282" xr:uid="{00000000-0005-0000-0000-0000170C0000}"/>
    <cellStyle name="20% - Accent1 2 2 3 15" xfId="3283" xr:uid="{00000000-0005-0000-0000-0000180C0000}"/>
    <cellStyle name="20% - Accent1 2 2 3 15 2" xfId="3284" xr:uid="{00000000-0005-0000-0000-0000190C0000}"/>
    <cellStyle name="20% - Accent1 2 2 3 16" xfId="3285" xr:uid="{00000000-0005-0000-0000-00001A0C0000}"/>
    <cellStyle name="20% - Accent1 2 2 3 2" xfId="3286" xr:uid="{00000000-0005-0000-0000-00001B0C0000}"/>
    <cellStyle name="20% - Accent1 2 2 3 2 10" xfId="3287" xr:uid="{00000000-0005-0000-0000-00001C0C0000}"/>
    <cellStyle name="20% - Accent1 2 2 3 2 10 2" xfId="3288" xr:uid="{00000000-0005-0000-0000-00001D0C0000}"/>
    <cellStyle name="20% - Accent1 2 2 3 2 10 2 2" xfId="3289" xr:uid="{00000000-0005-0000-0000-00001E0C0000}"/>
    <cellStyle name="20% - Accent1 2 2 3 2 10 2 2 2" xfId="3290" xr:uid="{00000000-0005-0000-0000-00001F0C0000}"/>
    <cellStyle name="20% - Accent1 2 2 3 2 10 2 3" xfId="3291" xr:uid="{00000000-0005-0000-0000-0000200C0000}"/>
    <cellStyle name="20% - Accent1 2 2 3 2 10 3" xfId="3292" xr:uid="{00000000-0005-0000-0000-0000210C0000}"/>
    <cellStyle name="20% - Accent1 2 2 3 2 10 3 2" xfId="3293" xr:uid="{00000000-0005-0000-0000-0000220C0000}"/>
    <cellStyle name="20% - Accent1 2 2 3 2 10 4" xfId="3294" xr:uid="{00000000-0005-0000-0000-0000230C0000}"/>
    <cellStyle name="20% - Accent1 2 2 3 2 11" xfId="3295" xr:uid="{00000000-0005-0000-0000-0000240C0000}"/>
    <cellStyle name="20% - Accent1 2 2 3 2 11 2" xfId="3296" xr:uid="{00000000-0005-0000-0000-0000250C0000}"/>
    <cellStyle name="20% - Accent1 2 2 3 2 11 2 2" xfId="3297" xr:uid="{00000000-0005-0000-0000-0000260C0000}"/>
    <cellStyle name="20% - Accent1 2 2 3 2 11 3" xfId="3298" xr:uid="{00000000-0005-0000-0000-0000270C0000}"/>
    <cellStyle name="20% - Accent1 2 2 3 2 12" xfId="3299" xr:uid="{00000000-0005-0000-0000-0000280C0000}"/>
    <cellStyle name="20% - Accent1 2 2 3 2 12 2" xfId="3300" xr:uid="{00000000-0005-0000-0000-0000290C0000}"/>
    <cellStyle name="20% - Accent1 2 2 3 2 12 2 2" xfId="3301" xr:uid="{00000000-0005-0000-0000-00002A0C0000}"/>
    <cellStyle name="20% - Accent1 2 2 3 2 12 3" xfId="3302" xr:uid="{00000000-0005-0000-0000-00002B0C0000}"/>
    <cellStyle name="20% - Accent1 2 2 3 2 13" xfId="3303" xr:uid="{00000000-0005-0000-0000-00002C0C0000}"/>
    <cellStyle name="20% - Accent1 2 2 3 2 13 2" xfId="3304" xr:uid="{00000000-0005-0000-0000-00002D0C0000}"/>
    <cellStyle name="20% - Accent1 2 2 3 2 14" xfId="3305" xr:uid="{00000000-0005-0000-0000-00002E0C0000}"/>
    <cellStyle name="20% - Accent1 2 2 3 2 14 2" xfId="3306" xr:uid="{00000000-0005-0000-0000-00002F0C0000}"/>
    <cellStyle name="20% - Accent1 2 2 3 2 15" xfId="3307" xr:uid="{00000000-0005-0000-0000-0000300C0000}"/>
    <cellStyle name="20% - Accent1 2 2 3 2 2" xfId="3308" xr:uid="{00000000-0005-0000-0000-0000310C0000}"/>
    <cellStyle name="20% - Accent1 2 2 3 2 2 10" xfId="3309" xr:uid="{00000000-0005-0000-0000-0000320C0000}"/>
    <cellStyle name="20% - Accent1 2 2 3 2 2 10 2" xfId="3310" xr:uid="{00000000-0005-0000-0000-0000330C0000}"/>
    <cellStyle name="20% - Accent1 2 2 3 2 2 10 2 2" xfId="3311" xr:uid="{00000000-0005-0000-0000-0000340C0000}"/>
    <cellStyle name="20% - Accent1 2 2 3 2 2 10 3" xfId="3312" xr:uid="{00000000-0005-0000-0000-0000350C0000}"/>
    <cellStyle name="20% - Accent1 2 2 3 2 2 11" xfId="3313" xr:uid="{00000000-0005-0000-0000-0000360C0000}"/>
    <cellStyle name="20% - Accent1 2 2 3 2 2 11 2" xfId="3314" xr:uid="{00000000-0005-0000-0000-0000370C0000}"/>
    <cellStyle name="20% - Accent1 2 2 3 2 2 11 2 2" xfId="3315" xr:uid="{00000000-0005-0000-0000-0000380C0000}"/>
    <cellStyle name="20% - Accent1 2 2 3 2 2 11 3" xfId="3316" xr:uid="{00000000-0005-0000-0000-0000390C0000}"/>
    <cellStyle name="20% - Accent1 2 2 3 2 2 12" xfId="3317" xr:uid="{00000000-0005-0000-0000-00003A0C0000}"/>
    <cellStyle name="20% - Accent1 2 2 3 2 2 12 2" xfId="3318" xr:uid="{00000000-0005-0000-0000-00003B0C0000}"/>
    <cellStyle name="20% - Accent1 2 2 3 2 2 13" xfId="3319" xr:uid="{00000000-0005-0000-0000-00003C0C0000}"/>
    <cellStyle name="20% - Accent1 2 2 3 2 2 13 2" xfId="3320" xr:uid="{00000000-0005-0000-0000-00003D0C0000}"/>
    <cellStyle name="20% - Accent1 2 2 3 2 2 14" xfId="3321" xr:uid="{00000000-0005-0000-0000-00003E0C0000}"/>
    <cellStyle name="20% - Accent1 2 2 3 2 2 2" xfId="3322" xr:uid="{00000000-0005-0000-0000-00003F0C0000}"/>
    <cellStyle name="20% - Accent1 2 2 3 2 2 2 10" xfId="3323" xr:uid="{00000000-0005-0000-0000-0000400C0000}"/>
    <cellStyle name="20% - Accent1 2 2 3 2 2 2 10 2" xfId="3324" xr:uid="{00000000-0005-0000-0000-0000410C0000}"/>
    <cellStyle name="20% - Accent1 2 2 3 2 2 2 11" xfId="3325" xr:uid="{00000000-0005-0000-0000-0000420C0000}"/>
    <cellStyle name="20% - Accent1 2 2 3 2 2 2 2" xfId="3326" xr:uid="{00000000-0005-0000-0000-0000430C0000}"/>
    <cellStyle name="20% - Accent1 2 2 3 2 2 2 2 2" xfId="3327" xr:uid="{00000000-0005-0000-0000-0000440C0000}"/>
    <cellStyle name="20% - Accent1 2 2 3 2 2 2 2 2 2" xfId="3328" xr:uid="{00000000-0005-0000-0000-0000450C0000}"/>
    <cellStyle name="20% - Accent1 2 2 3 2 2 2 2 2 2 2" xfId="3329" xr:uid="{00000000-0005-0000-0000-0000460C0000}"/>
    <cellStyle name="20% - Accent1 2 2 3 2 2 2 2 2 2 2 2" xfId="3330" xr:uid="{00000000-0005-0000-0000-0000470C0000}"/>
    <cellStyle name="20% - Accent1 2 2 3 2 2 2 2 2 2 3" xfId="3331" xr:uid="{00000000-0005-0000-0000-0000480C0000}"/>
    <cellStyle name="20% - Accent1 2 2 3 2 2 2 2 2 3" xfId="3332" xr:uid="{00000000-0005-0000-0000-0000490C0000}"/>
    <cellStyle name="20% - Accent1 2 2 3 2 2 2 2 2 3 2" xfId="3333" xr:uid="{00000000-0005-0000-0000-00004A0C0000}"/>
    <cellStyle name="20% - Accent1 2 2 3 2 2 2 2 2 4" xfId="3334" xr:uid="{00000000-0005-0000-0000-00004B0C0000}"/>
    <cellStyle name="20% - Accent1 2 2 3 2 2 2 2 3" xfId="3335" xr:uid="{00000000-0005-0000-0000-00004C0C0000}"/>
    <cellStyle name="20% - Accent1 2 2 3 2 2 2 2 3 2" xfId="3336" xr:uid="{00000000-0005-0000-0000-00004D0C0000}"/>
    <cellStyle name="20% - Accent1 2 2 3 2 2 2 2 3 2 2" xfId="3337" xr:uid="{00000000-0005-0000-0000-00004E0C0000}"/>
    <cellStyle name="20% - Accent1 2 2 3 2 2 2 2 3 2 2 2" xfId="3338" xr:uid="{00000000-0005-0000-0000-00004F0C0000}"/>
    <cellStyle name="20% - Accent1 2 2 3 2 2 2 2 3 2 3" xfId="3339" xr:uid="{00000000-0005-0000-0000-0000500C0000}"/>
    <cellStyle name="20% - Accent1 2 2 3 2 2 2 2 3 3" xfId="3340" xr:uid="{00000000-0005-0000-0000-0000510C0000}"/>
    <cellStyle name="20% - Accent1 2 2 3 2 2 2 2 3 3 2" xfId="3341" xr:uid="{00000000-0005-0000-0000-0000520C0000}"/>
    <cellStyle name="20% - Accent1 2 2 3 2 2 2 2 3 4" xfId="3342" xr:uid="{00000000-0005-0000-0000-0000530C0000}"/>
    <cellStyle name="20% - Accent1 2 2 3 2 2 2 2 4" xfId="3343" xr:uid="{00000000-0005-0000-0000-0000540C0000}"/>
    <cellStyle name="20% - Accent1 2 2 3 2 2 2 2 4 2" xfId="3344" xr:uid="{00000000-0005-0000-0000-0000550C0000}"/>
    <cellStyle name="20% - Accent1 2 2 3 2 2 2 2 4 2 2" xfId="3345" xr:uid="{00000000-0005-0000-0000-0000560C0000}"/>
    <cellStyle name="20% - Accent1 2 2 3 2 2 2 2 4 2 2 2" xfId="3346" xr:uid="{00000000-0005-0000-0000-0000570C0000}"/>
    <cellStyle name="20% - Accent1 2 2 3 2 2 2 2 4 2 3" xfId="3347" xr:uid="{00000000-0005-0000-0000-0000580C0000}"/>
    <cellStyle name="20% - Accent1 2 2 3 2 2 2 2 4 3" xfId="3348" xr:uid="{00000000-0005-0000-0000-0000590C0000}"/>
    <cellStyle name="20% - Accent1 2 2 3 2 2 2 2 4 3 2" xfId="3349" xr:uid="{00000000-0005-0000-0000-00005A0C0000}"/>
    <cellStyle name="20% - Accent1 2 2 3 2 2 2 2 4 4" xfId="3350" xr:uid="{00000000-0005-0000-0000-00005B0C0000}"/>
    <cellStyle name="20% - Accent1 2 2 3 2 2 2 2 5" xfId="3351" xr:uid="{00000000-0005-0000-0000-00005C0C0000}"/>
    <cellStyle name="20% - Accent1 2 2 3 2 2 2 2 5 2" xfId="3352" xr:uid="{00000000-0005-0000-0000-00005D0C0000}"/>
    <cellStyle name="20% - Accent1 2 2 3 2 2 2 2 5 2 2" xfId="3353" xr:uid="{00000000-0005-0000-0000-00005E0C0000}"/>
    <cellStyle name="20% - Accent1 2 2 3 2 2 2 2 5 3" xfId="3354" xr:uid="{00000000-0005-0000-0000-00005F0C0000}"/>
    <cellStyle name="20% - Accent1 2 2 3 2 2 2 2 6" xfId="3355" xr:uid="{00000000-0005-0000-0000-0000600C0000}"/>
    <cellStyle name="20% - Accent1 2 2 3 2 2 2 2 6 2" xfId="3356" xr:uid="{00000000-0005-0000-0000-0000610C0000}"/>
    <cellStyle name="20% - Accent1 2 2 3 2 2 2 2 6 2 2" xfId="3357" xr:uid="{00000000-0005-0000-0000-0000620C0000}"/>
    <cellStyle name="20% - Accent1 2 2 3 2 2 2 2 6 3" xfId="3358" xr:uid="{00000000-0005-0000-0000-0000630C0000}"/>
    <cellStyle name="20% - Accent1 2 2 3 2 2 2 2 7" xfId="3359" xr:uid="{00000000-0005-0000-0000-0000640C0000}"/>
    <cellStyle name="20% - Accent1 2 2 3 2 2 2 2 7 2" xfId="3360" xr:uid="{00000000-0005-0000-0000-0000650C0000}"/>
    <cellStyle name="20% - Accent1 2 2 3 2 2 2 2 8" xfId="3361" xr:uid="{00000000-0005-0000-0000-0000660C0000}"/>
    <cellStyle name="20% - Accent1 2 2 3 2 2 2 2 8 2" xfId="3362" xr:uid="{00000000-0005-0000-0000-0000670C0000}"/>
    <cellStyle name="20% - Accent1 2 2 3 2 2 2 2 9" xfId="3363" xr:uid="{00000000-0005-0000-0000-0000680C0000}"/>
    <cellStyle name="20% - Accent1 2 2 3 2 2 2 3" xfId="3364" xr:uid="{00000000-0005-0000-0000-0000690C0000}"/>
    <cellStyle name="20% - Accent1 2 2 3 2 2 2 3 2" xfId="3365" xr:uid="{00000000-0005-0000-0000-00006A0C0000}"/>
    <cellStyle name="20% - Accent1 2 2 3 2 2 2 3 2 2" xfId="3366" xr:uid="{00000000-0005-0000-0000-00006B0C0000}"/>
    <cellStyle name="20% - Accent1 2 2 3 2 2 2 3 2 2 2" xfId="3367" xr:uid="{00000000-0005-0000-0000-00006C0C0000}"/>
    <cellStyle name="20% - Accent1 2 2 3 2 2 2 3 2 2 2 2" xfId="3368" xr:uid="{00000000-0005-0000-0000-00006D0C0000}"/>
    <cellStyle name="20% - Accent1 2 2 3 2 2 2 3 2 2 3" xfId="3369" xr:uid="{00000000-0005-0000-0000-00006E0C0000}"/>
    <cellStyle name="20% - Accent1 2 2 3 2 2 2 3 2 3" xfId="3370" xr:uid="{00000000-0005-0000-0000-00006F0C0000}"/>
    <cellStyle name="20% - Accent1 2 2 3 2 2 2 3 2 3 2" xfId="3371" xr:uid="{00000000-0005-0000-0000-0000700C0000}"/>
    <cellStyle name="20% - Accent1 2 2 3 2 2 2 3 2 4" xfId="3372" xr:uid="{00000000-0005-0000-0000-0000710C0000}"/>
    <cellStyle name="20% - Accent1 2 2 3 2 2 2 3 3" xfId="3373" xr:uid="{00000000-0005-0000-0000-0000720C0000}"/>
    <cellStyle name="20% - Accent1 2 2 3 2 2 2 3 3 2" xfId="3374" xr:uid="{00000000-0005-0000-0000-0000730C0000}"/>
    <cellStyle name="20% - Accent1 2 2 3 2 2 2 3 3 2 2" xfId="3375" xr:uid="{00000000-0005-0000-0000-0000740C0000}"/>
    <cellStyle name="20% - Accent1 2 2 3 2 2 2 3 3 2 2 2" xfId="3376" xr:uid="{00000000-0005-0000-0000-0000750C0000}"/>
    <cellStyle name="20% - Accent1 2 2 3 2 2 2 3 3 2 3" xfId="3377" xr:uid="{00000000-0005-0000-0000-0000760C0000}"/>
    <cellStyle name="20% - Accent1 2 2 3 2 2 2 3 3 3" xfId="3378" xr:uid="{00000000-0005-0000-0000-0000770C0000}"/>
    <cellStyle name="20% - Accent1 2 2 3 2 2 2 3 3 3 2" xfId="3379" xr:uid="{00000000-0005-0000-0000-0000780C0000}"/>
    <cellStyle name="20% - Accent1 2 2 3 2 2 2 3 3 4" xfId="3380" xr:uid="{00000000-0005-0000-0000-0000790C0000}"/>
    <cellStyle name="20% - Accent1 2 2 3 2 2 2 3 4" xfId="3381" xr:uid="{00000000-0005-0000-0000-00007A0C0000}"/>
    <cellStyle name="20% - Accent1 2 2 3 2 2 2 3 4 2" xfId="3382" xr:uid="{00000000-0005-0000-0000-00007B0C0000}"/>
    <cellStyle name="20% - Accent1 2 2 3 2 2 2 3 4 2 2" xfId="3383" xr:uid="{00000000-0005-0000-0000-00007C0C0000}"/>
    <cellStyle name="20% - Accent1 2 2 3 2 2 2 3 4 2 2 2" xfId="3384" xr:uid="{00000000-0005-0000-0000-00007D0C0000}"/>
    <cellStyle name="20% - Accent1 2 2 3 2 2 2 3 4 2 3" xfId="3385" xr:uid="{00000000-0005-0000-0000-00007E0C0000}"/>
    <cellStyle name="20% - Accent1 2 2 3 2 2 2 3 4 3" xfId="3386" xr:uid="{00000000-0005-0000-0000-00007F0C0000}"/>
    <cellStyle name="20% - Accent1 2 2 3 2 2 2 3 4 3 2" xfId="3387" xr:uid="{00000000-0005-0000-0000-0000800C0000}"/>
    <cellStyle name="20% - Accent1 2 2 3 2 2 2 3 4 4" xfId="3388" xr:uid="{00000000-0005-0000-0000-0000810C0000}"/>
    <cellStyle name="20% - Accent1 2 2 3 2 2 2 3 5" xfId="3389" xr:uid="{00000000-0005-0000-0000-0000820C0000}"/>
    <cellStyle name="20% - Accent1 2 2 3 2 2 2 3 5 2" xfId="3390" xr:uid="{00000000-0005-0000-0000-0000830C0000}"/>
    <cellStyle name="20% - Accent1 2 2 3 2 2 2 3 5 2 2" xfId="3391" xr:uid="{00000000-0005-0000-0000-0000840C0000}"/>
    <cellStyle name="20% - Accent1 2 2 3 2 2 2 3 5 3" xfId="3392" xr:uid="{00000000-0005-0000-0000-0000850C0000}"/>
    <cellStyle name="20% - Accent1 2 2 3 2 2 2 3 6" xfId="3393" xr:uid="{00000000-0005-0000-0000-0000860C0000}"/>
    <cellStyle name="20% - Accent1 2 2 3 2 2 2 3 6 2" xfId="3394" xr:uid="{00000000-0005-0000-0000-0000870C0000}"/>
    <cellStyle name="20% - Accent1 2 2 3 2 2 2 3 6 2 2" xfId="3395" xr:uid="{00000000-0005-0000-0000-0000880C0000}"/>
    <cellStyle name="20% - Accent1 2 2 3 2 2 2 3 6 3" xfId="3396" xr:uid="{00000000-0005-0000-0000-0000890C0000}"/>
    <cellStyle name="20% - Accent1 2 2 3 2 2 2 3 7" xfId="3397" xr:uid="{00000000-0005-0000-0000-00008A0C0000}"/>
    <cellStyle name="20% - Accent1 2 2 3 2 2 2 3 7 2" xfId="3398" xr:uid="{00000000-0005-0000-0000-00008B0C0000}"/>
    <cellStyle name="20% - Accent1 2 2 3 2 2 2 3 8" xfId="3399" xr:uid="{00000000-0005-0000-0000-00008C0C0000}"/>
    <cellStyle name="20% - Accent1 2 2 3 2 2 2 3 8 2" xfId="3400" xr:uid="{00000000-0005-0000-0000-00008D0C0000}"/>
    <cellStyle name="20% - Accent1 2 2 3 2 2 2 3 9" xfId="3401" xr:uid="{00000000-0005-0000-0000-00008E0C0000}"/>
    <cellStyle name="20% - Accent1 2 2 3 2 2 2 4" xfId="3402" xr:uid="{00000000-0005-0000-0000-00008F0C0000}"/>
    <cellStyle name="20% - Accent1 2 2 3 2 2 2 4 2" xfId="3403" xr:uid="{00000000-0005-0000-0000-0000900C0000}"/>
    <cellStyle name="20% - Accent1 2 2 3 2 2 2 4 2 2" xfId="3404" xr:uid="{00000000-0005-0000-0000-0000910C0000}"/>
    <cellStyle name="20% - Accent1 2 2 3 2 2 2 4 2 2 2" xfId="3405" xr:uid="{00000000-0005-0000-0000-0000920C0000}"/>
    <cellStyle name="20% - Accent1 2 2 3 2 2 2 4 2 3" xfId="3406" xr:uid="{00000000-0005-0000-0000-0000930C0000}"/>
    <cellStyle name="20% - Accent1 2 2 3 2 2 2 4 3" xfId="3407" xr:uid="{00000000-0005-0000-0000-0000940C0000}"/>
    <cellStyle name="20% - Accent1 2 2 3 2 2 2 4 3 2" xfId="3408" xr:uid="{00000000-0005-0000-0000-0000950C0000}"/>
    <cellStyle name="20% - Accent1 2 2 3 2 2 2 4 4" xfId="3409" xr:uid="{00000000-0005-0000-0000-0000960C0000}"/>
    <cellStyle name="20% - Accent1 2 2 3 2 2 2 5" xfId="3410" xr:uid="{00000000-0005-0000-0000-0000970C0000}"/>
    <cellStyle name="20% - Accent1 2 2 3 2 2 2 5 2" xfId="3411" xr:uid="{00000000-0005-0000-0000-0000980C0000}"/>
    <cellStyle name="20% - Accent1 2 2 3 2 2 2 5 2 2" xfId="3412" xr:uid="{00000000-0005-0000-0000-0000990C0000}"/>
    <cellStyle name="20% - Accent1 2 2 3 2 2 2 5 2 2 2" xfId="3413" xr:uid="{00000000-0005-0000-0000-00009A0C0000}"/>
    <cellStyle name="20% - Accent1 2 2 3 2 2 2 5 2 3" xfId="3414" xr:uid="{00000000-0005-0000-0000-00009B0C0000}"/>
    <cellStyle name="20% - Accent1 2 2 3 2 2 2 5 3" xfId="3415" xr:uid="{00000000-0005-0000-0000-00009C0C0000}"/>
    <cellStyle name="20% - Accent1 2 2 3 2 2 2 5 3 2" xfId="3416" xr:uid="{00000000-0005-0000-0000-00009D0C0000}"/>
    <cellStyle name="20% - Accent1 2 2 3 2 2 2 5 4" xfId="3417" xr:uid="{00000000-0005-0000-0000-00009E0C0000}"/>
    <cellStyle name="20% - Accent1 2 2 3 2 2 2 6" xfId="3418" xr:uid="{00000000-0005-0000-0000-00009F0C0000}"/>
    <cellStyle name="20% - Accent1 2 2 3 2 2 2 6 2" xfId="3419" xr:uid="{00000000-0005-0000-0000-0000A00C0000}"/>
    <cellStyle name="20% - Accent1 2 2 3 2 2 2 6 2 2" xfId="3420" xr:uid="{00000000-0005-0000-0000-0000A10C0000}"/>
    <cellStyle name="20% - Accent1 2 2 3 2 2 2 6 2 2 2" xfId="3421" xr:uid="{00000000-0005-0000-0000-0000A20C0000}"/>
    <cellStyle name="20% - Accent1 2 2 3 2 2 2 6 2 3" xfId="3422" xr:uid="{00000000-0005-0000-0000-0000A30C0000}"/>
    <cellStyle name="20% - Accent1 2 2 3 2 2 2 6 3" xfId="3423" xr:uid="{00000000-0005-0000-0000-0000A40C0000}"/>
    <cellStyle name="20% - Accent1 2 2 3 2 2 2 6 3 2" xfId="3424" xr:uid="{00000000-0005-0000-0000-0000A50C0000}"/>
    <cellStyle name="20% - Accent1 2 2 3 2 2 2 6 4" xfId="3425" xr:uid="{00000000-0005-0000-0000-0000A60C0000}"/>
    <cellStyle name="20% - Accent1 2 2 3 2 2 2 7" xfId="3426" xr:uid="{00000000-0005-0000-0000-0000A70C0000}"/>
    <cellStyle name="20% - Accent1 2 2 3 2 2 2 7 2" xfId="3427" xr:uid="{00000000-0005-0000-0000-0000A80C0000}"/>
    <cellStyle name="20% - Accent1 2 2 3 2 2 2 7 2 2" xfId="3428" xr:uid="{00000000-0005-0000-0000-0000A90C0000}"/>
    <cellStyle name="20% - Accent1 2 2 3 2 2 2 7 3" xfId="3429" xr:uid="{00000000-0005-0000-0000-0000AA0C0000}"/>
    <cellStyle name="20% - Accent1 2 2 3 2 2 2 8" xfId="3430" xr:uid="{00000000-0005-0000-0000-0000AB0C0000}"/>
    <cellStyle name="20% - Accent1 2 2 3 2 2 2 8 2" xfId="3431" xr:uid="{00000000-0005-0000-0000-0000AC0C0000}"/>
    <cellStyle name="20% - Accent1 2 2 3 2 2 2 8 2 2" xfId="3432" xr:uid="{00000000-0005-0000-0000-0000AD0C0000}"/>
    <cellStyle name="20% - Accent1 2 2 3 2 2 2 8 3" xfId="3433" xr:uid="{00000000-0005-0000-0000-0000AE0C0000}"/>
    <cellStyle name="20% - Accent1 2 2 3 2 2 2 9" xfId="3434" xr:uid="{00000000-0005-0000-0000-0000AF0C0000}"/>
    <cellStyle name="20% - Accent1 2 2 3 2 2 2 9 2" xfId="3435" xr:uid="{00000000-0005-0000-0000-0000B00C0000}"/>
    <cellStyle name="20% - Accent1 2 2 3 2 2 3" xfId="3436" xr:uid="{00000000-0005-0000-0000-0000B10C0000}"/>
    <cellStyle name="20% - Accent1 2 2 3 2 2 3 10" xfId="3437" xr:uid="{00000000-0005-0000-0000-0000B20C0000}"/>
    <cellStyle name="20% - Accent1 2 2 3 2 2 3 10 2" xfId="3438" xr:uid="{00000000-0005-0000-0000-0000B30C0000}"/>
    <cellStyle name="20% - Accent1 2 2 3 2 2 3 11" xfId="3439" xr:uid="{00000000-0005-0000-0000-0000B40C0000}"/>
    <cellStyle name="20% - Accent1 2 2 3 2 2 3 2" xfId="3440" xr:uid="{00000000-0005-0000-0000-0000B50C0000}"/>
    <cellStyle name="20% - Accent1 2 2 3 2 2 3 2 2" xfId="3441" xr:uid="{00000000-0005-0000-0000-0000B60C0000}"/>
    <cellStyle name="20% - Accent1 2 2 3 2 2 3 2 2 2" xfId="3442" xr:uid="{00000000-0005-0000-0000-0000B70C0000}"/>
    <cellStyle name="20% - Accent1 2 2 3 2 2 3 2 2 2 2" xfId="3443" xr:uid="{00000000-0005-0000-0000-0000B80C0000}"/>
    <cellStyle name="20% - Accent1 2 2 3 2 2 3 2 2 2 2 2" xfId="3444" xr:uid="{00000000-0005-0000-0000-0000B90C0000}"/>
    <cellStyle name="20% - Accent1 2 2 3 2 2 3 2 2 2 3" xfId="3445" xr:uid="{00000000-0005-0000-0000-0000BA0C0000}"/>
    <cellStyle name="20% - Accent1 2 2 3 2 2 3 2 2 3" xfId="3446" xr:uid="{00000000-0005-0000-0000-0000BB0C0000}"/>
    <cellStyle name="20% - Accent1 2 2 3 2 2 3 2 2 3 2" xfId="3447" xr:uid="{00000000-0005-0000-0000-0000BC0C0000}"/>
    <cellStyle name="20% - Accent1 2 2 3 2 2 3 2 2 4" xfId="3448" xr:uid="{00000000-0005-0000-0000-0000BD0C0000}"/>
    <cellStyle name="20% - Accent1 2 2 3 2 2 3 2 3" xfId="3449" xr:uid="{00000000-0005-0000-0000-0000BE0C0000}"/>
    <cellStyle name="20% - Accent1 2 2 3 2 2 3 2 3 2" xfId="3450" xr:uid="{00000000-0005-0000-0000-0000BF0C0000}"/>
    <cellStyle name="20% - Accent1 2 2 3 2 2 3 2 3 2 2" xfId="3451" xr:uid="{00000000-0005-0000-0000-0000C00C0000}"/>
    <cellStyle name="20% - Accent1 2 2 3 2 2 3 2 3 2 2 2" xfId="3452" xr:uid="{00000000-0005-0000-0000-0000C10C0000}"/>
    <cellStyle name="20% - Accent1 2 2 3 2 2 3 2 3 2 3" xfId="3453" xr:uid="{00000000-0005-0000-0000-0000C20C0000}"/>
    <cellStyle name="20% - Accent1 2 2 3 2 2 3 2 3 3" xfId="3454" xr:uid="{00000000-0005-0000-0000-0000C30C0000}"/>
    <cellStyle name="20% - Accent1 2 2 3 2 2 3 2 3 3 2" xfId="3455" xr:uid="{00000000-0005-0000-0000-0000C40C0000}"/>
    <cellStyle name="20% - Accent1 2 2 3 2 2 3 2 3 4" xfId="3456" xr:uid="{00000000-0005-0000-0000-0000C50C0000}"/>
    <cellStyle name="20% - Accent1 2 2 3 2 2 3 2 4" xfId="3457" xr:uid="{00000000-0005-0000-0000-0000C60C0000}"/>
    <cellStyle name="20% - Accent1 2 2 3 2 2 3 2 4 2" xfId="3458" xr:uid="{00000000-0005-0000-0000-0000C70C0000}"/>
    <cellStyle name="20% - Accent1 2 2 3 2 2 3 2 4 2 2" xfId="3459" xr:uid="{00000000-0005-0000-0000-0000C80C0000}"/>
    <cellStyle name="20% - Accent1 2 2 3 2 2 3 2 4 2 2 2" xfId="3460" xr:uid="{00000000-0005-0000-0000-0000C90C0000}"/>
    <cellStyle name="20% - Accent1 2 2 3 2 2 3 2 4 2 3" xfId="3461" xr:uid="{00000000-0005-0000-0000-0000CA0C0000}"/>
    <cellStyle name="20% - Accent1 2 2 3 2 2 3 2 4 3" xfId="3462" xr:uid="{00000000-0005-0000-0000-0000CB0C0000}"/>
    <cellStyle name="20% - Accent1 2 2 3 2 2 3 2 4 3 2" xfId="3463" xr:uid="{00000000-0005-0000-0000-0000CC0C0000}"/>
    <cellStyle name="20% - Accent1 2 2 3 2 2 3 2 4 4" xfId="3464" xr:uid="{00000000-0005-0000-0000-0000CD0C0000}"/>
    <cellStyle name="20% - Accent1 2 2 3 2 2 3 2 5" xfId="3465" xr:uid="{00000000-0005-0000-0000-0000CE0C0000}"/>
    <cellStyle name="20% - Accent1 2 2 3 2 2 3 2 5 2" xfId="3466" xr:uid="{00000000-0005-0000-0000-0000CF0C0000}"/>
    <cellStyle name="20% - Accent1 2 2 3 2 2 3 2 5 2 2" xfId="3467" xr:uid="{00000000-0005-0000-0000-0000D00C0000}"/>
    <cellStyle name="20% - Accent1 2 2 3 2 2 3 2 5 3" xfId="3468" xr:uid="{00000000-0005-0000-0000-0000D10C0000}"/>
    <cellStyle name="20% - Accent1 2 2 3 2 2 3 2 6" xfId="3469" xr:uid="{00000000-0005-0000-0000-0000D20C0000}"/>
    <cellStyle name="20% - Accent1 2 2 3 2 2 3 2 6 2" xfId="3470" xr:uid="{00000000-0005-0000-0000-0000D30C0000}"/>
    <cellStyle name="20% - Accent1 2 2 3 2 2 3 2 6 2 2" xfId="3471" xr:uid="{00000000-0005-0000-0000-0000D40C0000}"/>
    <cellStyle name="20% - Accent1 2 2 3 2 2 3 2 6 3" xfId="3472" xr:uid="{00000000-0005-0000-0000-0000D50C0000}"/>
    <cellStyle name="20% - Accent1 2 2 3 2 2 3 2 7" xfId="3473" xr:uid="{00000000-0005-0000-0000-0000D60C0000}"/>
    <cellStyle name="20% - Accent1 2 2 3 2 2 3 2 7 2" xfId="3474" xr:uid="{00000000-0005-0000-0000-0000D70C0000}"/>
    <cellStyle name="20% - Accent1 2 2 3 2 2 3 2 8" xfId="3475" xr:uid="{00000000-0005-0000-0000-0000D80C0000}"/>
    <cellStyle name="20% - Accent1 2 2 3 2 2 3 2 8 2" xfId="3476" xr:uid="{00000000-0005-0000-0000-0000D90C0000}"/>
    <cellStyle name="20% - Accent1 2 2 3 2 2 3 2 9" xfId="3477" xr:uid="{00000000-0005-0000-0000-0000DA0C0000}"/>
    <cellStyle name="20% - Accent1 2 2 3 2 2 3 3" xfId="3478" xr:uid="{00000000-0005-0000-0000-0000DB0C0000}"/>
    <cellStyle name="20% - Accent1 2 2 3 2 2 3 3 2" xfId="3479" xr:uid="{00000000-0005-0000-0000-0000DC0C0000}"/>
    <cellStyle name="20% - Accent1 2 2 3 2 2 3 3 2 2" xfId="3480" xr:uid="{00000000-0005-0000-0000-0000DD0C0000}"/>
    <cellStyle name="20% - Accent1 2 2 3 2 2 3 3 2 2 2" xfId="3481" xr:uid="{00000000-0005-0000-0000-0000DE0C0000}"/>
    <cellStyle name="20% - Accent1 2 2 3 2 2 3 3 2 2 2 2" xfId="3482" xr:uid="{00000000-0005-0000-0000-0000DF0C0000}"/>
    <cellStyle name="20% - Accent1 2 2 3 2 2 3 3 2 2 3" xfId="3483" xr:uid="{00000000-0005-0000-0000-0000E00C0000}"/>
    <cellStyle name="20% - Accent1 2 2 3 2 2 3 3 2 3" xfId="3484" xr:uid="{00000000-0005-0000-0000-0000E10C0000}"/>
    <cellStyle name="20% - Accent1 2 2 3 2 2 3 3 2 3 2" xfId="3485" xr:uid="{00000000-0005-0000-0000-0000E20C0000}"/>
    <cellStyle name="20% - Accent1 2 2 3 2 2 3 3 2 4" xfId="3486" xr:uid="{00000000-0005-0000-0000-0000E30C0000}"/>
    <cellStyle name="20% - Accent1 2 2 3 2 2 3 3 3" xfId="3487" xr:uid="{00000000-0005-0000-0000-0000E40C0000}"/>
    <cellStyle name="20% - Accent1 2 2 3 2 2 3 3 3 2" xfId="3488" xr:uid="{00000000-0005-0000-0000-0000E50C0000}"/>
    <cellStyle name="20% - Accent1 2 2 3 2 2 3 3 3 2 2" xfId="3489" xr:uid="{00000000-0005-0000-0000-0000E60C0000}"/>
    <cellStyle name="20% - Accent1 2 2 3 2 2 3 3 3 2 2 2" xfId="3490" xr:uid="{00000000-0005-0000-0000-0000E70C0000}"/>
    <cellStyle name="20% - Accent1 2 2 3 2 2 3 3 3 2 3" xfId="3491" xr:uid="{00000000-0005-0000-0000-0000E80C0000}"/>
    <cellStyle name="20% - Accent1 2 2 3 2 2 3 3 3 3" xfId="3492" xr:uid="{00000000-0005-0000-0000-0000E90C0000}"/>
    <cellStyle name="20% - Accent1 2 2 3 2 2 3 3 3 3 2" xfId="3493" xr:uid="{00000000-0005-0000-0000-0000EA0C0000}"/>
    <cellStyle name="20% - Accent1 2 2 3 2 2 3 3 3 4" xfId="3494" xr:uid="{00000000-0005-0000-0000-0000EB0C0000}"/>
    <cellStyle name="20% - Accent1 2 2 3 2 2 3 3 4" xfId="3495" xr:uid="{00000000-0005-0000-0000-0000EC0C0000}"/>
    <cellStyle name="20% - Accent1 2 2 3 2 2 3 3 4 2" xfId="3496" xr:uid="{00000000-0005-0000-0000-0000ED0C0000}"/>
    <cellStyle name="20% - Accent1 2 2 3 2 2 3 3 4 2 2" xfId="3497" xr:uid="{00000000-0005-0000-0000-0000EE0C0000}"/>
    <cellStyle name="20% - Accent1 2 2 3 2 2 3 3 4 2 2 2" xfId="3498" xr:uid="{00000000-0005-0000-0000-0000EF0C0000}"/>
    <cellStyle name="20% - Accent1 2 2 3 2 2 3 3 4 2 3" xfId="3499" xr:uid="{00000000-0005-0000-0000-0000F00C0000}"/>
    <cellStyle name="20% - Accent1 2 2 3 2 2 3 3 4 3" xfId="3500" xr:uid="{00000000-0005-0000-0000-0000F10C0000}"/>
    <cellStyle name="20% - Accent1 2 2 3 2 2 3 3 4 3 2" xfId="3501" xr:uid="{00000000-0005-0000-0000-0000F20C0000}"/>
    <cellStyle name="20% - Accent1 2 2 3 2 2 3 3 4 4" xfId="3502" xr:uid="{00000000-0005-0000-0000-0000F30C0000}"/>
    <cellStyle name="20% - Accent1 2 2 3 2 2 3 3 5" xfId="3503" xr:uid="{00000000-0005-0000-0000-0000F40C0000}"/>
    <cellStyle name="20% - Accent1 2 2 3 2 2 3 3 5 2" xfId="3504" xr:uid="{00000000-0005-0000-0000-0000F50C0000}"/>
    <cellStyle name="20% - Accent1 2 2 3 2 2 3 3 5 2 2" xfId="3505" xr:uid="{00000000-0005-0000-0000-0000F60C0000}"/>
    <cellStyle name="20% - Accent1 2 2 3 2 2 3 3 5 3" xfId="3506" xr:uid="{00000000-0005-0000-0000-0000F70C0000}"/>
    <cellStyle name="20% - Accent1 2 2 3 2 2 3 3 6" xfId="3507" xr:uid="{00000000-0005-0000-0000-0000F80C0000}"/>
    <cellStyle name="20% - Accent1 2 2 3 2 2 3 3 6 2" xfId="3508" xr:uid="{00000000-0005-0000-0000-0000F90C0000}"/>
    <cellStyle name="20% - Accent1 2 2 3 2 2 3 3 6 2 2" xfId="3509" xr:uid="{00000000-0005-0000-0000-0000FA0C0000}"/>
    <cellStyle name="20% - Accent1 2 2 3 2 2 3 3 6 3" xfId="3510" xr:uid="{00000000-0005-0000-0000-0000FB0C0000}"/>
    <cellStyle name="20% - Accent1 2 2 3 2 2 3 3 7" xfId="3511" xr:uid="{00000000-0005-0000-0000-0000FC0C0000}"/>
    <cellStyle name="20% - Accent1 2 2 3 2 2 3 3 7 2" xfId="3512" xr:uid="{00000000-0005-0000-0000-0000FD0C0000}"/>
    <cellStyle name="20% - Accent1 2 2 3 2 2 3 3 8" xfId="3513" xr:uid="{00000000-0005-0000-0000-0000FE0C0000}"/>
    <cellStyle name="20% - Accent1 2 2 3 2 2 3 3 8 2" xfId="3514" xr:uid="{00000000-0005-0000-0000-0000FF0C0000}"/>
    <cellStyle name="20% - Accent1 2 2 3 2 2 3 3 9" xfId="3515" xr:uid="{00000000-0005-0000-0000-0000000D0000}"/>
    <cellStyle name="20% - Accent1 2 2 3 2 2 3 4" xfId="3516" xr:uid="{00000000-0005-0000-0000-0000010D0000}"/>
    <cellStyle name="20% - Accent1 2 2 3 2 2 3 4 2" xfId="3517" xr:uid="{00000000-0005-0000-0000-0000020D0000}"/>
    <cellStyle name="20% - Accent1 2 2 3 2 2 3 4 2 2" xfId="3518" xr:uid="{00000000-0005-0000-0000-0000030D0000}"/>
    <cellStyle name="20% - Accent1 2 2 3 2 2 3 4 2 2 2" xfId="3519" xr:uid="{00000000-0005-0000-0000-0000040D0000}"/>
    <cellStyle name="20% - Accent1 2 2 3 2 2 3 4 2 3" xfId="3520" xr:uid="{00000000-0005-0000-0000-0000050D0000}"/>
    <cellStyle name="20% - Accent1 2 2 3 2 2 3 4 3" xfId="3521" xr:uid="{00000000-0005-0000-0000-0000060D0000}"/>
    <cellStyle name="20% - Accent1 2 2 3 2 2 3 4 3 2" xfId="3522" xr:uid="{00000000-0005-0000-0000-0000070D0000}"/>
    <cellStyle name="20% - Accent1 2 2 3 2 2 3 4 4" xfId="3523" xr:uid="{00000000-0005-0000-0000-0000080D0000}"/>
    <cellStyle name="20% - Accent1 2 2 3 2 2 3 5" xfId="3524" xr:uid="{00000000-0005-0000-0000-0000090D0000}"/>
    <cellStyle name="20% - Accent1 2 2 3 2 2 3 5 2" xfId="3525" xr:uid="{00000000-0005-0000-0000-00000A0D0000}"/>
    <cellStyle name="20% - Accent1 2 2 3 2 2 3 5 2 2" xfId="3526" xr:uid="{00000000-0005-0000-0000-00000B0D0000}"/>
    <cellStyle name="20% - Accent1 2 2 3 2 2 3 5 2 2 2" xfId="3527" xr:uid="{00000000-0005-0000-0000-00000C0D0000}"/>
    <cellStyle name="20% - Accent1 2 2 3 2 2 3 5 2 3" xfId="3528" xr:uid="{00000000-0005-0000-0000-00000D0D0000}"/>
    <cellStyle name="20% - Accent1 2 2 3 2 2 3 5 3" xfId="3529" xr:uid="{00000000-0005-0000-0000-00000E0D0000}"/>
    <cellStyle name="20% - Accent1 2 2 3 2 2 3 5 3 2" xfId="3530" xr:uid="{00000000-0005-0000-0000-00000F0D0000}"/>
    <cellStyle name="20% - Accent1 2 2 3 2 2 3 5 4" xfId="3531" xr:uid="{00000000-0005-0000-0000-0000100D0000}"/>
    <cellStyle name="20% - Accent1 2 2 3 2 2 3 6" xfId="3532" xr:uid="{00000000-0005-0000-0000-0000110D0000}"/>
    <cellStyle name="20% - Accent1 2 2 3 2 2 3 6 2" xfId="3533" xr:uid="{00000000-0005-0000-0000-0000120D0000}"/>
    <cellStyle name="20% - Accent1 2 2 3 2 2 3 6 2 2" xfId="3534" xr:uid="{00000000-0005-0000-0000-0000130D0000}"/>
    <cellStyle name="20% - Accent1 2 2 3 2 2 3 6 2 2 2" xfId="3535" xr:uid="{00000000-0005-0000-0000-0000140D0000}"/>
    <cellStyle name="20% - Accent1 2 2 3 2 2 3 6 2 3" xfId="3536" xr:uid="{00000000-0005-0000-0000-0000150D0000}"/>
    <cellStyle name="20% - Accent1 2 2 3 2 2 3 6 3" xfId="3537" xr:uid="{00000000-0005-0000-0000-0000160D0000}"/>
    <cellStyle name="20% - Accent1 2 2 3 2 2 3 6 3 2" xfId="3538" xr:uid="{00000000-0005-0000-0000-0000170D0000}"/>
    <cellStyle name="20% - Accent1 2 2 3 2 2 3 6 4" xfId="3539" xr:uid="{00000000-0005-0000-0000-0000180D0000}"/>
    <cellStyle name="20% - Accent1 2 2 3 2 2 3 7" xfId="3540" xr:uid="{00000000-0005-0000-0000-0000190D0000}"/>
    <cellStyle name="20% - Accent1 2 2 3 2 2 3 7 2" xfId="3541" xr:uid="{00000000-0005-0000-0000-00001A0D0000}"/>
    <cellStyle name="20% - Accent1 2 2 3 2 2 3 7 2 2" xfId="3542" xr:uid="{00000000-0005-0000-0000-00001B0D0000}"/>
    <cellStyle name="20% - Accent1 2 2 3 2 2 3 7 3" xfId="3543" xr:uid="{00000000-0005-0000-0000-00001C0D0000}"/>
    <cellStyle name="20% - Accent1 2 2 3 2 2 3 8" xfId="3544" xr:uid="{00000000-0005-0000-0000-00001D0D0000}"/>
    <cellStyle name="20% - Accent1 2 2 3 2 2 3 8 2" xfId="3545" xr:uid="{00000000-0005-0000-0000-00001E0D0000}"/>
    <cellStyle name="20% - Accent1 2 2 3 2 2 3 8 2 2" xfId="3546" xr:uid="{00000000-0005-0000-0000-00001F0D0000}"/>
    <cellStyle name="20% - Accent1 2 2 3 2 2 3 8 3" xfId="3547" xr:uid="{00000000-0005-0000-0000-0000200D0000}"/>
    <cellStyle name="20% - Accent1 2 2 3 2 2 3 9" xfId="3548" xr:uid="{00000000-0005-0000-0000-0000210D0000}"/>
    <cellStyle name="20% - Accent1 2 2 3 2 2 3 9 2" xfId="3549" xr:uid="{00000000-0005-0000-0000-0000220D0000}"/>
    <cellStyle name="20% - Accent1 2 2 3 2 2 4" xfId="3550" xr:uid="{00000000-0005-0000-0000-0000230D0000}"/>
    <cellStyle name="20% - Accent1 2 2 3 2 2 4 10" xfId="3551" xr:uid="{00000000-0005-0000-0000-0000240D0000}"/>
    <cellStyle name="20% - Accent1 2 2 3 2 2 4 10 2" xfId="3552" xr:uid="{00000000-0005-0000-0000-0000250D0000}"/>
    <cellStyle name="20% - Accent1 2 2 3 2 2 4 11" xfId="3553" xr:uid="{00000000-0005-0000-0000-0000260D0000}"/>
    <cellStyle name="20% - Accent1 2 2 3 2 2 4 2" xfId="3554" xr:uid="{00000000-0005-0000-0000-0000270D0000}"/>
    <cellStyle name="20% - Accent1 2 2 3 2 2 4 2 2" xfId="3555" xr:uid="{00000000-0005-0000-0000-0000280D0000}"/>
    <cellStyle name="20% - Accent1 2 2 3 2 2 4 2 2 2" xfId="3556" xr:uid="{00000000-0005-0000-0000-0000290D0000}"/>
    <cellStyle name="20% - Accent1 2 2 3 2 2 4 2 2 2 2" xfId="3557" xr:uid="{00000000-0005-0000-0000-00002A0D0000}"/>
    <cellStyle name="20% - Accent1 2 2 3 2 2 4 2 2 2 2 2" xfId="3558" xr:uid="{00000000-0005-0000-0000-00002B0D0000}"/>
    <cellStyle name="20% - Accent1 2 2 3 2 2 4 2 2 2 3" xfId="3559" xr:uid="{00000000-0005-0000-0000-00002C0D0000}"/>
    <cellStyle name="20% - Accent1 2 2 3 2 2 4 2 2 3" xfId="3560" xr:uid="{00000000-0005-0000-0000-00002D0D0000}"/>
    <cellStyle name="20% - Accent1 2 2 3 2 2 4 2 2 3 2" xfId="3561" xr:uid="{00000000-0005-0000-0000-00002E0D0000}"/>
    <cellStyle name="20% - Accent1 2 2 3 2 2 4 2 2 4" xfId="3562" xr:uid="{00000000-0005-0000-0000-00002F0D0000}"/>
    <cellStyle name="20% - Accent1 2 2 3 2 2 4 2 3" xfId="3563" xr:uid="{00000000-0005-0000-0000-0000300D0000}"/>
    <cellStyle name="20% - Accent1 2 2 3 2 2 4 2 3 2" xfId="3564" xr:uid="{00000000-0005-0000-0000-0000310D0000}"/>
    <cellStyle name="20% - Accent1 2 2 3 2 2 4 2 3 2 2" xfId="3565" xr:uid="{00000000-0005-0000-0000-0000320D0000}"/>
    <cellStyle name="20% - Accent1 2 2 3 2 2 4 2 3 2 2 2" xfId="3566" xr:uid="{00000000-0005-0000-0000-0000330D0000}"/>
    <cellStyle name="20% - Accent1 2 2 3 2 2 4 2 3 2 3" xfId="3567" xr:uid="{00000000-0005-0000-0000-0000340D0000}"/>
    <cellStyle name="20% - Accent1 2 2 3 2 2 4 2 3 3" xfId="3568" xr:uid="{00000000-0005-0000-0000-0000350D0000}"/>
    <cellStyle name="20% - Accent1 2 2 3 2 2 4 2 3 3 2" xfId="3569" xr:uid="{00000000-0005-0000-0000-0000360D0000}"/>
    <cellStyle name="20% - Accent1 2 2 3 2 2 4 2 3 4" xfId="3570" xr:uid="{00000000-0005-0000-0000-0000370D0000}"/>
    <cellStyle name="20% - Accent1 2 2 3 2 2 4 2 4" xfId="3571" xr:uid="{00000000-0005-0000-0000-0000380D0000}"/>
    <cellStyle name="20% - Accent1 2 2 3 2 2 4 2 4 2" xfId="3572" xr:uid="{00000000-0005-0000-0000-0000390D0000}"/>
    <cellStyle name="20% - Accent1 2 2 3 2 2 4 2 4 2 2" xfId="3573" xr:uid="{00000000-0005-0000-0000-00003A0D0000}"/>
    <cellStyle name="20% - Accent1 2 2 3 2 2 4 2 4 2 2 2" xfId="3574" xr:uid="{00000000-0005-0000-0000-00003B0D0000}"/>
    <cellStyle name="20% - Accent1 2 2 3 2 2 4 2 4 2 3" xfId="3575" xr:uid="{00000000-0005-0000-0000-00003C0D0000}"/>
    <cellStyle name="20% - Accent1 2 2 3 2 2 4 2 4 3" xfId="3576" xr:uid="{00000000-0005-0000-0000-00003D0D0000}"/>
    <cellStyle name="20% - Accent1 2 2 3 2 2 4 2 4 3 2" xfId="3577" xr:uid="{00000000-0005-0000-0000-00003E0D0000}"/>
    <cellStyle name="20% - Accent1 2 2 3 2 2 4 2 4 4" xfId="3578" xr:uid="{00000000-0005-0000-0000-00003F0D0000}"/>
    <cellStyle name="20% - Accent1 2 2 3 2 2 4 2 5" xfId="3579" xr:uid="{00000000-0005-0000-0000-0000400D0000}"/>
    <cellStyle name="20% - Accent1 2 2 3 2 2 4 2 5 2" xfId="3580" xr:uid="{00000000-0005-0000-0000-0000410D0000}"/>
    <cellStyle name="20% - Accent1 2 2 3 2 2 4 2 5 2 2" xfId="3581" xr:uid="{00000000-0005-0000-0000-0000420D0000}"/>
    <cellStyle name="20% - Accent1 2 2 3 2 2 4 2 5 3" xfId="3582" xr:uid="{00000000-0005-0000-0000-0000430D0000}"/>
    <cellStyle name="20% - Accent1 2 2 3 2 2 4 2 6" xfId="3583" xr:uid="{00000000-0005-0000-0000-0000440D0000}"/>
    <cellStyle name="20% - Accent1 2 2 3 2 2 4 2 6 2" xfId="3584" xr:uid="{00000000-0005-0000-0000-0000450D0000}"/>
    <cellStyle name="20% - Accent1 2 2 3 2 2 4 2 6 2 2" xfId="3585" xr:uid="{00000000-0005-0000-0000-0000460D0000}"/>
    <cellStyle name="20% - Accent1 2 2 3 2 2 4 2 6 3" xfId="3586" xr:uid="{00000000-0005-0000-0000-0000470D0000}"/>
    <cellStyle name="20% - Accent1 2 2 3 2 2 4 2 7" xfId="3587" xr:uid="{00000000-0005-0000-0000-0000480D0000}"/>
    <cellStyle name="20% - Accent1 2 2 3 2 2 4 2 7 2" xfId="3588" xr:uid="{00000000-0005-0000-0000-0000490D0000}"/>
    <cellStyle name="20% - Accent1 2 2 3 2 2 4 2 8" xfId="3589" xr:uid="{00000000-0005-0000-0000-00004A0D0000}"/>
    <cellStyle name="20% - Accent1 2 2 3 2 2 4 2 8 2" xfId="3590" xr:uid="{00000000-0005-0000-0000-00004B0D0000}"/>
    <cellStyle name="20% - Accent1 2 2 3 2 2 4 2 9" xfId="3591" xr:uid="{00000000-0005-0000-0000-00004C0D0000}"/>
    <cellStyle name="20% - Accent1 2 2 3 2 2 4 3" xfId="3592" xr:uid="{00000000-0005-0000-0000-00004D0D0000}"/>
    <cellStyle name="20% - Accent1 2 2 3 2 2 4 3 2" xfId="3593" xr:uid="{00000000-0005-0000-0000-00004E0D0000}"/>
    <cellStyle name="20% - Accent1 2 2 3 2 2 4 3 2 2" xfId="3594" xr:uid="{00000000-0005-0000-0000-00004F0D0000}"/>
    <cellStyle name="20% - Accent1 2 2 3 2 2 4 3 2 2 2" xfId="3595" xr:uid="{00000000-0005-0000-0000-0000500D0000}"/>
    <cellStyle name="20% - Accent1 2 2 3 2 2 4 3 2 2 2 2" xfId="3596" xr:uid="{00000000-0005-0000-0000-0000510D0000}"/>
    <cellStyle name="20% - Accent1 2 2 3 2 2 4 3 2 2 3" xfId="3597" xr:uid="{00000000-0005-0000-0000-0000520D0000}"/>
    <cellStyle name="20% - Accent1 2 2 3 2 2 4 3 2 3" xfId="3598" xr:uid="{00000000-0005-0000-0000-0000530D0000}"/>
    <cellStyle name="20% - Accent1 2 2 3 2 2 4 3 2 3 2" xfId="3599" xr:uid="{00000000-0005-0000-0000-0000540D0000}"/>
    <cellStyle name="20% - Accent1 2 2 3 2 2 4 3 2 4" xfId="3600" xr:uid="{00000000-0005-0000-0000-0000550D0000}"/>
    <cellStyle name="20% - Accent1 2 2 3 2 2 4 3 3" xfId="3601" xr:uid="{00000000-0005-0000-0000-0000560D0000}"/>
    <cellStyle name="20% - Accent1 2 2 3 2 2 4 3 3 2" xfId="3602" xr:uid="{00000000-0005-0000-0000-0000570D0000}"/>
    <cellStyle name="20% - Accent1 2 2 3 2 2 4 3 3 2 2" xfId="3603" xr:uid="{00000000-0005-0000-0000-0000580D0000}"/>
    <cellStyle name="20% - Accent1 2 2 3 2 2 4 3 3 2 2 2" xfId="3604" xr:uid="{00000000-0005-0000-0000-0000590D0000}"/>
    <cellStyle name="20% - Accent1 2 2 3 2 2 4 3 3 2 3" xfId="3605" xr:uid="{00000000-0005-0000-0000-00005A0D0000}"/>
    <cellStyle name="20% - Accent1 2 2 3 2 2 4 3 3 3" xfId="3606" xr:uid="{00000000-0005-0000-0000-00005B0D0000}"/>
    <cellStyle name="20% - Accent1 2 2 3 2 2 4 3 3 3 2" xfId="3607" xr:uid="{00000000-0005-0000-0000-00005C0D0000}"/>
    <cellStyle name="20% - Accent1 2 2 3 2 2 4 3 3 4" xfId="3608" xr:uid="{00000000-0005-0000-0000-00005D0D0000}"/>
    <cellStyle name="20% - Accent1 2 2 3 2 2 4 3 4" xfId="3609" xr:uid="{00000000-0005-0000-0000-00005E0D0000}"/>
    <cellStyle name="20% - Accent1 2 2 3 2 2 4 3 4 2" xfId="3610" xr:uid="{00000000-0005-0000-0000-00005F0D0000}"/>
    <cellStyle name="20% - Accent1 2 2 3 2 2 4 3 4 2 2" xfId="3611" xr:uid="{00000000-0005-0000-0000-0000600D0000}"/>
    <cellStyle name="20% - Accent1 2 2 3 2 2 4 3 4 2 2 2" xfId="3612" xr:uid="{00000000-0005-0000-0000-0000610D0000}"/>
    <cellStyle name="20% - Accent1 2 2 3 2 2 4 3 4 2 3" xfId="3613" xr:uid="{00000000-0005-0000-0000-0000620D0000}"/>
    <cellStyle name="20% - Accent1 2 2 3 2 2 4 3 4 3" xfId="3614" xr:uid="{00000000-0005-0000-0000-0000630D0000}"/>
    <cellStyle name="20% - Accent1 2 2 3 2 2 4 3 4 3 2" xfId="3615" xr:uid="{00000000-0005-0000-0000-0000640D0000}"/>
    <cellStyle name="20% - Accent1 2 2 3 2 2 4 3 4 4" xfId="3616" xr:uid="{00000000-0005-0000-0000-0000650D0000}"/>
    <cellStyle name="20% - Accent1 2 2 3 2 2 4 3 5" xfId="3617" xr:uid="{00000000-0005-0000-0000-0000660D0000}"/>
    <cellStyle name="20% - Accent1 2 2 3 2 2 4 3 5 2" xfId="3618" xr:uid="{00000000-0005-0000-0000-0000670D0000}"/>
    <cellStyle name="20% - Accent1 2 2 3 2 2 4 3 5 2 2" xfId="3619" xr:uid="{00000000-0005-0000-0000-0000680D0000}"/>
    <cellStyle name="20% - Accent1 2 2 3 2 2 4 3 5 3" xfId="3620" xr:uid="{00000000-0005-0000-0000-0000690D0000}"/>
    <cellStyle name="20% - Accent1 2 2 3 2 2 4 3 6" xfId="3621" xr:uid="{00000000-0005-0000-0000-00006A0D0000}"/>
    <cellStyle name="20% - Accent1 2 2 3 2 2 4 3 6 2" xfId="3622" xr:uid="{00000000-0005-0000-0000-00006B0D0000}"/>
    <cellStyle name="20% - Accent1 2 2 3 2 2 4 3 6 2 2" xfId="3623" xr:uid="{00000000-0005-0000-0000-00006C0D0000}"/>
    <cellStyle name="20% - Accent1 2 2 3 2 2 4 3 6 3" xfId="3624" xr:uid="{00000000-0005-0000-0000-00006D0D0000}"/>
    <cellStyle name="20% - Accent1 2 2 3 2 2 4 3 7" xfId="3625" xr:uid="{00000000-0005-0000-0000-00006E0D0000}"/>
    <cellStyle name="20% - Accent1 2 2 3 2 2 4 3 7 2" xfId="3626" xr:uid="{00000000-0005-0000-0000-00006F0D0000}"/>
    <cellStyle name="20% - Accent1 2 2 3 2 2 4 3 8" xfId="3627" xr:uid="{00000000-0005-0000-0000-0000700D0000}"/>
    <cellStyle name="20% - Accent1 2 2 3 2 2 4 3 8 2" xfId="3628" xr:uid="{00000000-0005-0000-0000-0000710D0000}"/>
    <cellStyle name="20% - Accent1 2 2 3 2 2 4 3 9" xfId="3629" xr:uid="{00000000-0005-0000-0000-0000720D0000}"/>
    <cellStyle name="20% - Accent1 2 2 3 2 2 4 4" xfId="3630" xr:uid="{00000000-0005-0000-0000-0000730D0000}"/>
    <cellStyle name="20% - Accent1 2 2 3 2 2 4 4 2" xfId="3631" xr:uid="{00000000-0005-0000-0000-0000740D0000}"/>
    <cellStyle name="20% - Accent1 2 2 3 2 2 4 4 2 2" xfId="3632" xr:uid="{00000000-0005-0000-0000-0000750D0000}"/>
    <cellStyle name="20% - Accent1 2 2 3 2 2 4 4 2 2 2" xfId="3633" xr:uid="{00000000-0005-0000-0000-0000760D0000}"/>
    <cellStyle name="20% - Accent1 2 2 3 2 2 4 4 2 3" xfId="3634" xr:uid="{00000000-0005-0000-0000-0000770D0000}"/>
    <cellStyle name="20% - Accent1 2 2 3 2 2 4 4 3" xfId="3635" xr:uid="{00000000-0005-0000-0000-0000780D0000}"/>
    <cellStyle name="20% - Accent1 2 2 3 2 2 4 4 3 2" xfId="3636" xr:uid="{00000000-0005-0000-0000-0000790D0000}"/>
    <cellStyle name="20% - Accent1 2 2 3 2 2 4 4 4" xfId="3637" xr:uid="{00000000-0005-0000-0000-00007A0D0000}"/>
    <cellStyle name="20% - Accent1 2 2 3 2 2 4 5" xfId="3638" xr:uid="{00000000-0005-0000-0000-00007B0D0000}"/>
    <cellStyle name="20% - Accent1 2 2 3 2 2 4 5 2" xfId="3639" xr:uid="{00000000-0005-0000-0000-00007C0D0000}"/>
    <cellStyle name="20% - Accent1 2 2 3 2 2 4 5 2 2" xfId="3640" xr:uid="{00000000-0005-0000-0000-00007D0D0000}"/>
    <cellStyle name="20% - Accent1 2 2 3 2 2 4 5 2 2 2" xfId="3641" xr:uid="{00000000-0005-0000-0000-00007E0D0000}"/>
    <cellStyle name="20% - Accent1 2 2 3 2 2 4 5 2 3" xfId="3642" xr:uid="{00000000-0005-0000-0000-00007F0D0000}"/>
    <cellStyle name="20% - Accent1 2 2 3 2 2 4 5 3" xfId="3643" xr:uid="{00000000-0005-0000-0000-0000800D0000}"/>
    <cellStyle name="20% - Accent1 2 2 3 2 2 4 5 3 2" xfId="3644" xr:uid="{00000000-0005-0000-0000-0000810D0000}"/>
    <cellStyle name="20% - Accent1 2 2 3 2 2 4 5 4" xfId="3645" xr:uid="{00000000-0005-0000-0000-0000820D0000}"/>
    <cellStyle name="20% - Accent1 2 2 3 2 2 4 6" xfId="3646" xr:uid="{00000000-0005-0000-0000-0000830D0000}"/>
    <cellStyle name="20% - Accent1 2 2 3 2 2 4 6 2" xfId="3647" xr:uid="{00000000-0005-0000-0000-0000840D0000}"/>
    <cellStyle name="20% - Accent1 2 2 3 2 2 4 6 2 2" xfId="3648" xr:uid="{00000000-0005-0000-0000-0000850D0000}"/>
    <cellStyle name="20% - Accent1 2 2 3 2 2 4 6 2 2 2" xfId="3649" xr:uid="{00000000-0005-0000-0000-0000860D0000}"/>
    <cellStyle name="20% - Accent1 2 2 3 2 2 4 6 2 3" xfId="3650" xr:uid="{00000000-0005-0000-0000-0000870D0000}"/>
    <cellStyle name="20% - Accent1 2 2 3 2 2 4 6 3" xfId="3651" xr:uid="{00000000-0005-0000-0000-0000880D0000}"/>
    <cellStyle name="20% - Accent1 2 2 3 2 2 4 6 3 2" xfId="3652" xr:uid="{00000000-0005-0000-0000-0000890D0000}"/>
    <cellStyle name="20% - Accent1 2 2 3 2 2 4 6 4" xfId="3653" xr:uid="{00000000-0005-0000-0000-00008A0D0000}"/>
    <cellStyle name="20% - Accent1 2 2 3 2 2 4 7" xfId="3654" xr:uid="{00000000-0005-0000-0000-00008B0D0000}"/>
    <cellStyle name="20% - Accent1 2 2 3 2 2 4 7 2" xfId="3655" xr:uid="{00000000-0005-0000-0000-00008C0D0000}"/>
    <cellStyle name="20% - Accent1 2 2 3 2 2 4 7 2 2" xfId="3656" xr:uid="{00000000-0005-0000-0000-00008D0D0000}"/>
    <cellStyle name="20% - Accent1 2 2 3 2 2 4 7 3" xfId="3657" xr:uid="{00000000-0005-0000-0000-00008E0D0000}"/>
    <cellStyle name="20% - Accent1 2 2 3 2 2 4 8" xfId="3658" xr:uid="{00000000-0005-0000-0000-00008F0D0000}"/>
    <cellStyle name="20% - Accent1 2 2 3 2 2 4 8 2" xfId="3659" xr:uid="{00000000-0005-0000-0000-0000900D0000}"/>
    <cellStyle name="20% - Accent1 2 2 3 2 2 4 8 2 2" xfId="3660" xr:uid="{00000000-0005-0000-0000-0000910D0000}"/>
    <cellStyle name="20% - Accent1 2 2 3 2 2 4 8 3" xfId="3661" xr:uid="{00000000-0005-0000-0000-0000920D0000}"/>
    <cellStyle name="20% - Accent1 2 2 3 2 2 4 9" xfId="3662" xr:uid="{00000000-0005-0000-0000-0000930D0000}"/>
    <cellStyle name="20% - Accent1 2 2 3 2 2 4 9 2" xfId="3663" xr:uid="{00000000-0005-0000-0000-0000940D0000}"/>
    <cellStyle name="20% - Accent1 2 2 3 2 2 5" xfId="3664" xr:uid="{00000000-0005-0000-0000-0000950D0000}"/>
    <cellStyle name="20% - Accent1 2 2 3 2 2 5 2" xfId="3665" xr:uid="{00000000-0005-0000-0000-0000960D0000}"/>
    <cellStyle name="20% - Accent1 2 2 3 2 2 5 2 2" xfId="3666" xr:uid="{00000000-0005-0000-0000-0000970D0000}"/>
    <cellStyle name="20% - Accent1 2 2 3 2 2 5 2 2 2" xfId="3667" xr:uid="{00000000-0005-0000-0000-0000980D0000}"/>
    <cellStyle name="20% - Accent1 2 2 3 2 2 5 2 2 2 2" xfId="3668" xr:uid="{00000000-0005-0000-0000-0000990D0000}"/>
    <cellStyle name="20% - Accent1 2 2 3 2 2 5 2 2 3" xfId="3669" xr:uid="{00000000-0005-0000-0000-00009A0D0000}"/>
    <cellStyle name="20% - Accent1 2 2 3 2 2 5 2 3" xfId="3670" xr:uid="{00000000-0005-0000-0000-00009B0D0000}"/>
    <cellStyle name="20% - Accent1 2 2 3 2 2 5 2 3 2" xfId="3671" xr:uid="{00000000-0005-0000-0000-00009C0D0000}"/>
    <cellStyle name="20% - Accent1 2 2 3 2 2 5 2 4" xfId="3672" xr:uid="{00000000-0005-0000-0000-00009D0D0000}"/>
    <cellStyle name="20% - Accent1 2 2 3 2 2 5 3" xfId="3673" xr:uid="{00000000-0005-0000-0000-00009E0D0000}"/>
    <cellStyle name="20% - Accent1 2 2 3 2 2 5 3 2" xfId="3674" xr:uid="{00000000-0005-0000-0000-00009F0D0000}"/>
    <cellStyle name="20% - Accent1 2 2 3 2 2 5 3 2 2" xfId="3675" xr:uid="{00000000-0005-0000-0000-0000A00D0000}"/>
    <cellStyle name="20% - Accent1 2 2 3 2 2 5 3 2 2 2" xfId="3676" xr:uid="{00000000-0005-0000-0000-0000A10D0000}"/>
    <cellStyle name="20% - Accent1 2 2 3 2 2 5 3 2 3" xfId="3677" xr:uid="{00000000-0005-0000-0000-0000A20D0000}"/>
    <cellStyle name="20% - Accent1 2 2 3 2 2 5 3 3" xfId="3678" xr:uid="{00000000-0005-0000-0000-0000A30D0000}"/>
    <cellStyle name="20% - Accent1 2 2 3 2 2 5 3 3 2" xfId="3679" xr:uid="{00000000-0005-0000-0000-0000A40D0000}"/>
    <cellStyle name="20% - Accent1 2 2 3 2 2 5 3 4" xfId="3680" xr:uid="{00000000-0005-0000-0000-0000A50D0000}"/>
    <cellStyle name="20% - Accent1 2 2 3 2 2 5 4" xfId="3681" xr:uid="{00000000-0005-0000-0000-0000A60D0000}"/>
    <cellStyle name="20% - Accent1 2 2 3 2 2 5 4 2" xfId="3682" xr:uid="{00000000-0005-0000-0000-0000A70D0000}"/>
    <cellStyle name="20% - Accent1 2 2 3 2 2 5 4 2 2" xfId="3683" xr:uid="{00000000-0005-0000-0000-0000A80D0000}"/>
    <cellStyle name="20% - Accent1 2 2 3 2 2 5 4 2 2 2" xfId="3684" xr:uid="{00000000-0005-0000-0000-0000A90D0000}"/>
    <cellStyle name="20% - Accent1 2 2 3 2 2 5 4 2 3" xfId="3685" xr:uid="{00000000-0005-0000-0000-0000AA0D0000}"/>
    <cellStyle name="20% - Accent1 2 2 3 2 2 5 4 3" xfId="3686" xr:uid="{00000000-0005-0000-0000-0000AB0D0000}"/>
    <cellStyle name="20% - Accent1 2 2 3 2 2 5 4 3 2" xfId="3687" xr:uid="{00000000-0005-0000-0000-0000AC0D0000}"/>
    <cellStyle name="20% - Accent1 2 2 3 2 2 5 4 4" xfId="3688" xr:uid="{00000000-0005-0000-0000-0000AD0D0000}"/>
    <cellStyle name="20% - Accent1 2 2 3 2 2 5 5" xfId="3689" xr:uid="{00000000-0005-0000-0000-0000AE0D0000}"/>
    <cellStyle name="20% - Accent1 2 2 3 2 2 5 5 2" xfId="3690" xr:uid="{00000000-0005-0000-0000-0000AF0D0000}"/>
    <cellStyle name="20% - Accent1 2 2 3 2 2 5 5 2 2" xfId="3691" xr:uid="{00000000-0005-0000-0000-0000B00D0000}"/>
    <cellStyle name="20% - Accent1 2 2 3 2 2 5 5 3" xfId="3692" xr:uid="{00000000-0005-0000-0000-0000B10D0000}"/>
    <cellStyle name="20% - Accent1 2 2 3 2 2 5 6" xfId="3693" xr:uid="{00000000-0005-0000-0000-0000B20D0000}"/>
    <cellStyle name="20% - Accent1 2 2 3 2 2 5 6 2" xfId="3694" xr:uid="{00000000-0005-0000-0000-0000B30D0000}"/>
    <cellStyle name="20% - Accent1 2 2 3 2 2 5 6 2 2" xfId="3695" xr:uid="{00000000-0005-0000-0000-0000B40D0000}"/>
    <cellStyle name="20% - Accent1 2 2 3 2 2 5 6 3" xfId="3696" xr:uid="{00000000-0005-0000-0000-0000B50D0000}"/>
    <cellStyle name="20% - Accent1 2 2 3 2 2 5 7" xfId="3697" xr:uid="{00000000-0005-0000-0000-0000B60D0000}"/>
    <cellStyle name="20% - Accent1 2 2 3 2 2 5 7 2" xfId="3698" xr:uid="{00000000-0005-0000-0000-0000B70D0000}"/>
    <cellStyle name="20% - Accent1 2 2 3 2 2 5 8" xfId="3699" xr:uid="{00000000-0005-0000-0000-0000B80D0000}"/>
    <cellStyle name="20% - Accent1 2 2 3 2 2 5 8 2" xfId="3700" xr:uid="{00000000-0005-0000-0000-0000B90D0000}"/>
    <cellStyle name="20% - Accent1 2 2 3 2 2 5 9" xfId="3701" xr:uid="{00000000-0005-0000-0000-0000BA0D0000}"/>
    <cellStyle name="20% - Accent1 2 2 3 2 2 6" xfId="3702" xr:uid="{00000000-0005-0000-0000-0000BB0D0000}"/>
    <cellStyle name="20% - Accent1 2 2 3 2 2 6 2" xfId="3703" xr:uid="{00000000-0005-0000-0000-0000BC0D0000}"/>
    <cellStyle name="20% - Accent1 2 2 3 2 2 6 2 2" xfId="3704" xr:uid="{00000000-0005-0000-0000-0000BD0D0000}"/>
    <cellStyle name="20% - Accent1 2 2 3 2 2 6 2 2 2" xfId="3705" xr:uid="{00000000-0005-0000-0000-0000BE0D0000}"/>
    <cellStyle name="20% - Accent1 2 2 3 2 2 6 2 2 2 2" xfId="3706" xr:uid="{00000000-0005-0000-0000-0000BF0D0000}"/>
    <cellStyle name="20% - Accent1 2 2 3 2 2 6 2 2 3" xfId="3707" xr:uid="{00000000-0005-0000-0000-0000C00D0000}"/>
    <cellStyle name="20% - Accent1 2 2 3 2 2 6 2 3" xfId="3708" xr:uid="{00000000-0005-0000-0000-0000C10D0000}"/>
    <cellStyle name="20% - Accent1 2 2 3 2 2 6 2 3 2" xfId="3709" xr:uid="{00000000-0005-0000-0000-0000C20D0000}"/>
    <cellStyle name="20% - Accent1 2 2 3 2 2 6 2 4" xfId="3710" xr:uid="{00000000-0005-0000-0000-0000C30D0000}"/>
    <cellStyle name="20% - Accent1 2 2 3 2 2 6 3" xfId="3711" xr:uid="{00000000-0005-0000-0000-0000C40D0000}"/>
    <cellStyle name="20% - Accent1 2 2 3 2 2 6 3 2" xfId="3712" xr:uid="{00000000-0005-0000-0000-0000C50D0000}"/>
    <cellStyle name="20% - Accent1 2 2 3 2 2 6 3 2 2" xfId="3713" xr:uid="{00000000-0005-0000-0000-0000C60D0000}"/>
    <cellStyle name="20% - Accent1 2 2 3 2 2 6 3 2 2 2" xfId="3714" xr:uid="{00000000-0005-0000-0000-0000C70D0000}"/>
    <cellStyle name="20% - Accent1 2 2 3 2 2 6 3 2 3" xfId="3715" xr:uid="{00000000-0005-0000-0000-0000C80D0000}"/>
    <cellStyle name="20% - Accent1 2 2 3 2 2 6 3 3" xfId="3716" xr:uid="{00000000-0005-0000-0000-0000C90D0000}"/>
    <cellStyle name="20% - Accent1 2 2 3 2 2 6 3 3 2" xfId="3717" xr:uid="{00000000-0005-0000-0000-0000CA0D0000}"/>
    <cellStyle name="20% - Accent1 2 2 3 2 2 6 3 4" xfId="3718" xr:uid="{00000000-0005-0000-0000-0000CB0D0000}"/>
    <cellStyle name="20% - Accent1 2 2 3 2 2 6 4" xfId="3719" xr:uid="{00000000-0005-0000-0000-0000CC0D0000}"/>
    <cellStyle name="20% - Accent1 2 2 3 2 2 6 4 2" xfId="3720" xr:uid="{00000000-0005-0000-0000-0000CD0D0000}"/>
    <cellStyle name="20% - Accent1 2 2 3 2 2 6 4 2 2" xfId="3721" xr:uid="{00000000-0005-0000-0000-0000CE0D0000}"/>
    <cellStyle name="20% - Accent1 2 2 3 2 2 6 4 2 2 2" xfId="3722" xr:uid="{00000000-0005-0000-0000-0000CF0D0000}"/>
    <cellStyle name="20% - Accent1 2 2 3 2 2 6 4 2 3" xfId="3723" xr:uid="{00000000-0005-0000-0000-0000D00D0000}"/>
    <cellStyle name="20% - Accent1 2 2 3 2 2 6 4 3" xfId="3724" xr:uid="{00000000-0005-0000-0000-0000D10D0000}"/>
    <cellStyle name="20% - Accent1 2 2 3 2 2 6 4 3 2" xfId="3725" xr:uid="{00000000-0005-0000-0000-0000D20D0000}"/>
    <cellStyle name="20% - Accent1 2 2 3 2 2 6 4 4" xfId="3726" xr:uid="{00000000-0005-0000-0000-0000D30D0000}"/>
    <cellStyle name="20% - Accent1 2 2 3 2 2 6 5" xfId="3727" xr:uid="{00000000-0005-0000-0000-0000D40D0000}"/>
    <cellStyle name="20% - Accent1 2 2 3 2 2 6 5 2" xfId="3728" xr:uid="{00000000-0005-0000-0000-0000D50D0000}"/>
    <cellStyle name="20% - Accent1 2 2 3 2 2 6 5 2 2" xfId="3729" xr:uid="{00000000-0005-0000-0000-0000D60D0000}"/>
    <cellStyle name="20% - Accent1 2 2 3 2 2 6 5 3" xfId="3730" xr:uid="{00000000-0005-0000-0000-0000D70D0000}"/>
    <cellStyle name="20% - Accent1 2 2 3 2 2 6 6" xfId="3731" xr:uid="{00000000-0005-0000-0000-0000D80D0000}"/>
    <cellStyle name="20% - Accent1 2 2 3 2 2 6 6 2" xfId="3732" xr:uid="{00000000-0005-0000-0000-0000D90D0000}"/>
    <cellStyle name="20% - Accent1 2 2 3 2 2 6 6 2 2" xfId="3733" xr:uid="{00000000-0005-0000-0000-0000DA0D0000}"/>
    <cellStyle name="20% - Accent1 2 2 3 2 2 6 6 3" xfId="3734" xr:uid="{00000000-0005-0000-0000-0000DB0D0000}"/>
    <cellStyle name="20% - Accent1 2 2 3 2 2 6 7" xfId="3735" xr:uid="{00000000-0005-0000-0000-0000DC0D0000}"/>
    <cellStyle name="20% - Accent1 2 2 3 2 2 6 7 2" xfId="3736" xr:uid="{00000000-0005-0000-0000-0000DD0D0000}"/>
    <cellStyle name="20% - Accent1 2 2 3 2 2 6 8" xfId="3737" xr:uid="{00000000-0005-0000-0000-0000DE0D0000}"/>
    <cellStyle name="20% - Accent1 2 2 3 2 2 6 8 2" xfId="3738" xr:uid="{00000000-0005-0000-0000-0000DF0D0000}"/>
    <cellStyle name="20% - Accent1 2 2 3 2 2 6 9" xfId="3739" xr:uid="{00000000-0005-0000-0000-0000E00D0000}"/>
    <cellStyle name="20% - Accent1 2 2 3 2 2 7" xfId="3740" xr:uid="{00000000-0005-0000-0000-0000E10D0000}"/>
    <cellStyle name="20% - Accent1 2 2 3 2 2 7 2" xfId="3741" xr:uid="{00000000-0005-0000-0000-0000E20D0000}"/>
    <cellStyle name="20% - Accent1 2 2 3 2 2 7 2 2" xfId="3742" xr:uid="{00000000-0005-0000-0000-0000E30D0000}"/>
    <cellStyle name="20% - Accent1 2 2 3 2 2 7 2 2 2" xfId="3743" xr:uid="{00000000-0005-0000-0000-0000E40D0000}"/>
    <cellStyle name="20% - Accent1 2 2 3 2 2 7 2 3" xfId="3744" xr:uid="{00000000-0005-0000-0000-0000E50D0000}"/>
    <cellStyle name="20% - Accent1 2 2 3 2 2 7 3" xfId="3745" xr:uid="{00000000-0005-0000-0000-0000E60D0000}"/>
    <cellStyle name="20% - Accent1 2 2 3 2 2 7 3 2" xfId="3746" xr:uid="{00000000-0005-0000-0000-0000E70D0000}"/>
    <cellStyle name="20% - Accent1 2 2 3 2 2 7 4" xfId="3747" xr:uid="{00000000-0005-0000-0000-0000E80D0000}"/>
    <cellStyle name="20% - Accent1 2 2 3 2 2 8" xfId="3748" xr:uid="{00000000-0005-0000-0000-0000E90D0000}"/>
    <cellStyle name="20% - Accent1 2 2 3 2 2 8 2" xfId="3749" xr:uid="{00000000-0005-0000-0000-0000EA0D0000}"/>
    <cellStyle name="20% - Accent1 2 2 3 2 2 8 2 2" xfId="3750" xr:uid="{00000000-0005-0000-0000-0000EB0D0000}"/>
    <cellStyle name="20% - Accent1 2 2 3 2 2 8 2 2 2" xfId="3751" xr:uid="{00000000-0005-0000-0000-0000EC0D0000}"/>
    <cellStyle name="20% - Accent1 2 2 3 2 2 8 2 3" xfId="3752" xr:uid="{00000000-0005-0000-0000-0000ED0D0000}"/>
    <cellStyle name="20% - Accent1 2 2 3 2 2 8 3" xfId="3753" xr:uid="{00000000-0005-0000-0000-0000EE0D0000}"/>
    <cellStyle name="20% - Accent1 2 2 3 2 2 8 3 2" xfId="3754" xr:uid="{00000000-0005-0000-0000-0000EF0D0000}"/>
    <cellStyle name="20% - Accent1 2 2 3 2 2 8 4" xfId="3755" xr:uid="{00000000-0005-0000-0000-0000F00D0000}"/>
    <cellStyle name="20% - Accent1 2 2 3 2 2 9" xfId="3756" xr:uid="{00000000-0005-0000-0000-0000F10D0000}"/>
    <cellStyle name="20% - Accent1 2 2 3 2 2 9 2" xfId="3757" xr:uid="{00000000-0005-0000-0000-0000F20D0000}"/>
    <cellStyle name="20% - Accent1 2 2 3 2 2 9 2 2" xfId="3758" xr:uid="{00000000-0005-0000-0000-0000F30D0000}"/>
    <cellStyle name="20% - Accent1 2 2 3 2 2 9 2 2 2" xfId="3759" xr:uid="{00000000-0005-0000-0000-0000F40D0000}"/>
    <cellStyle name="20% - Accent1 2 2 3 2 2 9 2 3" xfId="3760" xr:uid="{00000000-0005-0000-0000-0000F50D0000}"/>
    <cellStyle name="20% - Accent1 2 2 3 2 2 9 3" xfId="3761" xr:uid="{00000000-0005-0000-0000-0000F60D0000}"/>
    <cellStyle name="20% - Accent1 2 2 3 2 2 9 3 2" xfId="3762" xr:uid="{00000000-0005-0000-0000-0000F70D0000}"/>
    <cellStyle name="20% - Accent1 2 2 3 2 2 9 4" xfId="3763" xr:uid="{00000000-0005-0000-0000-0000F80D0000}"/>
    <cellStyle name="20% - Accent1 2 2 3 2 3" xfId="3764" xr:uid="{00000000-0005-0000-0000-0000F90D0000}"/>
    <cellStyle name="20% - Accent1 2 2 3 2 3 10" xfId="3765" xr:uid="{00000000-0005-0000-0000-0000FA0D0000}"/>
    <cellStyle name="20% - Accent1 2 2 3 2 3 10 2" xfId="3766" xr:uid="{00000000-0005-0000-0000-0000FB0D0000}"/>
    <cellStyle name="20% - Accent1 2 2 3 2 3 11" xfId="3767" xr:uid="{00000000-0005-0000-0000-0000FC0D0000}"/>
    <cellStyle name="20% - Accent1 2 2 3 2 3 2" xfId="3768" xr:uid="{00000000-0005-0000-0000-0000FD0D0000}"/>
    <cellStyle name="20% - Accent1 2 2 3 2 3 2 2" xfId="3769" xr:uid="{00000000-0005-0000-0000-0000FE0D0000}"/>
    <cellStyle name="20% - Accent1 2 2 3 2 3 2 2 2" xfId="3770" xr:uid="{00000000-0005-0000-0000-0000FF0D0000}"/>
    <cellStyle name="20% - Accent1 2 2 3 2 3 2 2 2 2" xfId="3771" xr:uid="{00000000-0005-0000-0000-0000000E0000}"/>
    <cellStyle name="20% - Accent1 2 2 3 2 3 2 2 2 2 2" xfId="3772" xr:uid="{00000000-0005-0000-0000-0000010E0000}"/>
    <cellStyle name="20% - Accent1 2 2 3 2 3 2 2 2 3" xfId="3773" xr:uid="{00000000-0005-0000-0000-0000020E0000}"/>
    <cellStyle name="20% - Accent1 2 2 3 2 3 2 2 3" xfId="3774" xr:uid="{00000000-0005-0000-0000-0000030E0000}"/>
    <cellStyle name="20% - Accent1 2 2 3 2 3 2 2 3 2" xfId="3775" xr:uid="{00000000-0005-0000-0000-0000040E0000}"/>
    <cellStyle name="20% - Accent1 2 2 3 2 3 2 2 4" xfId="3776" xr:uid="{00000000-0005-0000-0000-0000050E0000}"/>
    <cellStyle name="20% - Accent1 2 2 3 2 3 2 3" xfId="3777" xr:uid="{00000000-0005-0000-0000-0000060E0000}"/>
    <cellStyle name="20% - Accent1 2 2 3 2 3 2 3 2" xfId="3778" xr:uid="{00000000-0005-0000-0000-0000070E0000}"/>
    <cellStyle name="20% - Accent1 2 2 3 2 3 2 3 2 2" xfId="3779" xr:uid="{00000000-0005-0000-0000-0000080E0000}"/>
    <cellStyle name="20% - Accent1 2 2 3 2 3 2 3 2 2 2" xfId="3780" xr:uid="{00000000-0005-0000-0000-0000090E0000}"/>
    <cellStyle name="20% - Accent1 2 2 3 2 3 2 3 2 3" xfId="3781" xr:uid="{00000000-0005-0000-0000-00000A0E0000}"/>
    <cellStyle name="20% - Accent1 2 2 3 2 3 2 3 3" xfId="3782" xr:uid="{00000000-0005-0000-0000-00000B0E0000}"/>
    <cellStyle name="20% - Accent1 2 2 3 2 3 2 3 3 2" xfId="3783" xr:uid="{00000000-0005-0000-0000-00000C0E0000}"/>
    <cellStyle name="20% - Accent1 2 2 3 2 3 2 3 4" xfId="3784" xr:uid="{00000000-0005-0000-0000-00000D0E0000}"/>
    <cellStyle name="20% - Accent1 2 2 3 2 3 2 4" xfId="3785" xr:uid="{00000000-0005-0000-0000-00000E0E0000}"/>
    <cellStyle name="20% - Accent1 2 2 3 2 3 2 4 2" xfId="3786" xr:uid="{00000000-0005-0000-0000-00000F0E0000}"/>
    <cellStyle name="20% - Accent1 2 2 3 2 3 2 4 2 2" xfId="3787" xr:uid="{00000000-0005-0000-0000-0000100E0000}"/>
    <cellStyle name="20% - Accent1 2 2 3 2 3 2 4 2 2 2" xfId="3788" xr:uid="{00000000-0005-0000-0000-0000110E0000}"/>
    <cellStyle name="20% - Accent1 2 2 3 2 3 2 4 2 3" xfId="3789" xr:uid="{00000000-0005-0000-0000-0000120E0000}"/>
    <cellStyle name="20% - Accent1 2 2 3 2 3 2 4 3" xfId="3790" xr:uid="{00000000-0005-0000-0000-0000130E0000}"/>
    <cellStyle name="20% - Accent1 2 2 3 2 3 2 4 3 2" xfId="3791" xr:uid="{00000000-0005-0000-0000-0000140E0000}"/>
    <cellStyle name="20% - Accent1 2 2 3 2 3 2 4 4" xfId="3792" xr:uid="{00000000-0005-0000-0000-0000150E0000}"/>
    <cellStyle name="20% - Accent1 2 2 3 2 3 2 5" xfId="3793" xr:uid="{00000000-0005-0000-0000-0000160E0000}"/>
    <cellStyle name="20% - Accent1 2 2 3 2 3 2 5 2" xfId="3794" xr:uid="{00000000-0005-0000-0000-0000170E0000}"/>
    <cellStyle name="20% - Accent1 2 2 3 2 3 2 5 2 2" xfId="3795" xr:uid="{00000000-0005-0000-0000-0000180E0000}"/>
    <cellStyle name="20% - Accent1 2 2 3 2 3 2 5 3" xfId="3796" xr:uid="{00000000-0005-0000-0000-0000190E0000}"/>
    <cellStyle name="20% - Accent1 2 2 3 2 3 2 6" xfId="3797" xr:uid="{00000000-0005-0000-0000-00001A0E0000}"/>
    <cellStyle name="20% - Accent1 2 2 3 2 3 2 6 2" xfId="3798" xr:uid="{00000000-0005-0000-0000-00001B0E0000}"/>
    <cellStyle name="20% - Accent1 2 2 3 2 3 2 6 2 2" xfId="3799" xr:uid="{00000000-0005-0000-0000-00001C0E0000}"/>
    <cellStyle name="20% - Accent1 2 2 3 2 3 2 6 3" xfId="3800" xr:uid="{00000000-0005-0000-0000-00001D0E0000}"/>
    <cellStyle name="20% - Accent1 2 2 3 2 3 2 7" xfId="3801" xr:uid="{00000000-0005-0000-0000-00001E0E0000}"/>
    <cellStyle name="20% - Accent1 2 2 3 2 3 2 7 2" xfId="3802" xr:uid="{00000000-0005-0000-0000-00001F0E0000}"/>
    <cellStyle name="20% - Accent1 2 2 3 2 3 2 8" xfId="3803" xr:uid="{00000000-0005-0000-0000-0000200E0000}"/>
    <cellStyle name="20% - Accent1 2 2 3 2 3 2 8 2" xfId="3804" xr:uid="{00000000-0005-0000-0000-0000210E0000}"/>
    <cellStyle name="20% - Accent1 2 2 3 2 3 2 9" xfId="3805" xr:uid="{00000000-0005-0000-0000-0000220E0000}"/>
    <cellStyle name="20% - Accent1 2 2 3 2 3 3" xfId="3806" xr:uid="{00000000-0005-0000-0000-0000230E0000}"/>
    <cellStyle name="20% - Accent1 2 2 3 2 3 3 2" xfId="3807" xr:uid="{00000000-0005-0000-0000-0000240E0000}"/>
    <cellStyle name="20% - Accent1 2 2 3 2 3 3 2 2" xfId="3808" xr:uid="{00000000-0005-0000-0000-0000250E0000}"/>
    <cellStyle name="20% - Accent1 2 2 3 2 3 3 2 2 2" xfId="3809" xr:uid="{00000000-0005-0000-0000-0000260E0000}"/>
    <cellStyle name="20% - Accent1 2 2 3 2 3 3 2 2 2 2" xfId="3810" xr:uid="{00000000-0005-0000-0000-0000270E0000}"/>
    <cellStyle name="20% - Accent1 2 2 3 2 3 3 2 2 3" xfId="3811" xr:uid="{00000000-0005-0000-0000-0000280E0000}"/>
    <cellStyle name="20% - Accent1 2 2 3 2 3 3 2 3" xfId="3812" xr:uid="{00000000-0005-0000-0000-0000290E0000}"/>
    <cellStyle name="20% - Accent1 2 2 3 2 3 3 2 3 2" xfId="3813" xr:uid="{00000000-0005-0000-0000-00002A0E0000}"/>
    <cellStyle name="20% - Accent1 2 2 3 2 3 3 2 4" xfId="3814" xr:uid="{00000000-0005-0000-0000-00002B0E0000}"/>
    <cellStyle name="20% - Accent1 2 2 3 2 3 3 3" xfId="3815" xr:uid="{00000000-0005-0000-0000-00002C0E0000}"/>
    <cellStyle name="20% - Accent1 2 2 3 2 3 3 3 2" xfId="3816" xr:uid="{00000000-0005-0000-0000-00002D0E0000}"/>
    <cellStyle name="20% - Accent1 2 2 3 2 3 3 3 2 2" xfId="3817" xr:uid="{00000000-0005-0000-0000-00002E0E0000}"/>
    <cellStyle name="20% - Accent1 2 2 3 2 3 3 3 2 2 2" xfId="3818" xr:uid="{00000000-0005-0000-0000-00002F0E0000}"/>
    <cellStyle name="20% - Accent1 2 2 3 2 3 3 3 2 3" xfId="3819" xr:uid="{00000000-0005-0000-0000-0000300E0000}"/>
    <cellStyle name="20% - Accent1 2 2 3 2 3 3 3 3" xfId="3820" xr:uid="{00000000-0005-0000-0000-0000310E0000}"/>
    <cellStyle name="20% - Accent1 2 2 3 2 3 3 3 3 2" xfId="3821" xr:uid="{00000000-0005-0000-0000-0000320E0000}"/>
    <cellStyle name="20% - Accent1 2 2 3 2 3 3 3 4" xfId="3822" xr:uid="{00000000-0005-0000-0000-0000330E0000}"/>
    <cellStyle name="20% - Accent1 2 2 3 2 3 3 4" xfId="3823" xr:uid="{00000000-0005-0000-0000-0000340E0000}"/>
    <cellStyle name="20% - Accent1 2 2 3 2 3 3 4 2" xfId="3824" xr:uid="{00000000-0005-0000-0000-0000350E0000}"/>
    <cellStyle name="20% - Accent1 2 2 3 2 3 3 4 2 2" xfId="3825" xr:uid="{00000000-0005-0000-0000-0000360E0000}"/>
    <cellStyle name="20% - Accent1 2 2 3 2 3 3 4 2 2 2" xfId="3826" xr:uid="{00000000-0005-0000-0000-0000370E0000}"/>
    <cellStyle name="20% - Accent1 2 2 3 2 3 3 4 2 3" xfId="3827" xr:uid="{00000000-0005-0000-0000-0000380E0000}"/>
    <cellStyle name="20% - Accent1 2 2 3 2 3 3 4 3" xfId="3828" xr:uid="{00000000-0005-0000-0000-0000390E0000}"/>
    <cellStyle name="20% - Accent1 2 2 3 2 3 3 4 3 2" xfId="3829" xr:uid="{00000000-0005-0000-0000-00003A0E0000}"/>
    <cellStyle name="20% - Accent1 2 2 3 2 3 3 4 4" xfId="3830" xr:uid="{00000000-0005-0000-0000-00003B0E0000}"/>
    <cellStyle name="20% - Accent1 2 2 3 2 3 3 5" xfId="3831" xr:uid="{00000000-0005-0000-0000-00003C0E0000}"/>
    <cellStyle name="20% - Accent1 2 2 3 2 3 3 5 2" xfId="3832" xr:uid="{00000000-0005-0000-0000-00003D0E0000}"/>
    <cellStyle name="20% - Accent1 2 2 3 2 3 3 5 2 2" xfId="3833" xr:uid="{00000000-0005-0000-0000-00003E0E0000}"/>
    <cellStyle name="20% - Accent1 2 2 3 2 3 3 5 3" xfId="3834" xr:uid="{00000000-0005-0000-0000-00003F0E0000}"/>
    <cellStyle name="20% - Accent1 2 2 3 2 3 3 6" xfId="3835" xr:uid="{00000000-0005-0000-0000-0000400E0000}"/>
    <cellStyle name="20% - Accent1 2 2 3 2 3 3 6 2" xfId="3836" xr:uid="{00000000-0005-0000-0000-0000410E0000}"/>
    <cellStyle name="20% - Accent1 2 2 3 2 3 3 6 2 2" xfId="3837" xr:uid="{00000000-0005-0000-0000-0000420E0000}"/>
    <cellStyle name="20% - Accent1 2 2 3 2 3 3 6 3" xfId="3838" xr:uid="{00000000-0005-0000-0000-0000430E0000}"/>
    <cellStyle name="20% - Accent1 2 2 3 2 3 3 7" xfId="3839" xr:uid="{00000000-0005-0000-0000-0000440E0000}"/>
    <cellStyle name="20% - Accent1 2 2 3 2 3 3 7 2" xfId="3840" xr:uid="{00000000-0005-0000-0000-0000450E0000}"/>
    <cellStyle name="20% - Accent1 2 2 3 2 3 3 8" xfId="3841" xr:uid="{00000000-0005-0000-0000-0000460E0000}"/>
    <cellStyle name="20% - Accent1 2 2 3 2 3 3 8 2" xfId="3842" xr:uid="{00000000-0005-0000-0000-0000470E0000}"/>
    <cellStyle name="20% - Accent1 2 2 3 2 3 3 9" xfId="3843" xr:uid="{00000000-0005-0000-0000-0000480E0000}"/>
    <cellStyle name="20% - Accent1 2 2 3 2 3 4" xfId="3844" xr:uid="{00000000-0005-0000-0000-0000490E0000}"/>
    <cellStyle name="20% - Accent1 2 2 3 2 3 4 2" xfId="3845" xr:uid="{00000000-0005-0000-0000-00004A0E0000}"/>
    <cellStyle name="20% - Accent1 2 2 3 2 3 4 2 2" xfId="3846" xr:uid="{00000000-0005-0000-0000-00004B0E0000}"/>
    <cellStyle name="20% - Accent1 2 2 3 2 3 4 2 2 2" xfId="3847" xr:uid="{00000000-0005-0000-0000-00004C0E0000}"/>
    <cellStyle name="20% - Accent1 2 2 3 2 3 4 2 3" xfId="3848" xr:uid="{00000000-0005-0000-0000-00004D0E0000}"/>
    <cellStyle name="20% - Accent1 2 2 3 2 3 4 3" xfId="3849" xr:uid="{00000000-0005-0000-0000-00004E0E0000}"/>
    <cellStyle name="20% - Accent1 2 2 3 2 3 4 3 2" xfId="3850" xr:uid="{00000000-0005-0000-0000-00004F0E0000}"/>
    <cellStyle name="20% - Accent1 2 2 3 2 3 4 4" xfId="3851" xr:uid="{00000000-0005-0000-0000-0000500E0000}"/>
    <cellStyle name="20% - Accent1 2 2 3 2 3 5" xfId="3852" xr:uid="{00000000-0005-0000-0000-0000510E0000}"/>
    <cellStyle name="20% - Accent1 2 2 3 2 3 5 2" xfId="3853" xr:uid="{00000000-0005-0000-0000-0000520E0000}"/>
    <cellStyle name="20% - Accent1 2 2 3 2 3 5 2 2" xfId="3854" xr:uid="{00000000-0005-0000-0000-0000530E0000}"/>
    <cellStyle name="20% - Accent1 2 2 3 2 3 5 2 2 2" xfId="3855" xr:uid="{00000000-0005-0000-0000-0000540E0000}"/>
    <cellStyle name="20% - Accent1 2 2 3 2 3 5 2 3" xfId="3856" xr:uid="{00000000-0005-0000-0000-0000550E0000}"/>
    <cellStyle name="20% - Accent1 2 2 3 2 3 5 3" xfId="3857" xr:uid="{00000000-0005-0000-0000-0000560E0000}"/>
    <cellStyle name="20% - Accent1 2 2 3 2 3 5 3 2" xfId="3858" xr:uid="{00000000-0005-0000-0000-0000570E0000}"/>
    <cellStyle name="20% - Accent1 2 2 3 2 3 5 4" xfId="3859" xr:uid="{00000000-0005-0000-0000-0000580E0000}"/>
    <cellStyle name="20% - Accent1 2 2 3 2 3 6" xfId="3860" xr:uid="{00000000-0005-0000-0000-0000590E0000}"/>
    <cellStyle name="20% - Accent1 2 2 3 2 3 6 2" xfId="3861" xr:uid="{00000000-0005-0000-0000-00005A0E0000}"/>
    <cellStyle name="20% - Accent1 2 2 3 2 3 6 2 2" xfId="3862" xr:uid="{00000000-0005-0000-0000-00005B0E0000}"/>
    <cellStyle name="20% - Accent1 2 2 3 2 3 6 2 2 2" xfId="3863" xr:uid="{00000000-0005-0000-0000-00005C0E0000}"/>
    <cellStyle name="20% - Accent1 2 2 3 2 3 6 2 3" xfId="3864" xr:uid="{00000000-0005-0000-0000-00005D0E0000}"/>
    <cellStyle name="20% - Accent1 2 2 3 2 3 6 3" xfId="3865" xr:uid="{00000000-0005-0000-0000-00005E0E0000}"/>
    <cellStyle name="20% - Accent1 2 2 3 2 3 6 3 2" xfId="3866" xr:uid="{00000000-0005-0000-0000-00005F0E0000}"/>
    <cellStyle name="20% - Accent1 2 2 3 2 3 6 4" xfId="3867" xr:uid="{00000000-0005-0000-0000-0000600E0000}"/>
    <cellStyle name="20% - Accent1 2 2 3 2 3 7" xfId="3868" xr:uid="{00000000-0005-0000-0000-0000610E0000}"/>
    <cellStyle name="20% - Accent1 2 2 3 2 3 7 2" xfId="3869" xr:uid="{00000000-0005-0000-0000-0000620E0000}"/>
    <cellStyle name="20% - Accent1 2 2 3 2 3 7 2 2" xfId="3870" xr:uid="{00000000-0005-0000-0000-0000630E0000}"/>
    <cellStyle name="20% - Accent1 2 2 3 2 3 7 3" xfId="3871" xr:uid="{00000000-0005-0000-0000-0000640E0000}"/>
    <cellStyle name="20% - Accent1 2 2 3 2 3 8" xfId="3872" xr:uid="{00000000-0005-0000-0000-0000650E0000}"/>
    <cellStyle name="20% - Accent1 2 2 3 2 3 8 2" xfId="3873" xr:uid="{00000000-0005-0000-0000-0000660E0000}"/>
    <cellStyle name="20% - Accent1 2 2 3 2 3 8 2 2" xfId="3874" xr:uid="{00000000-0005-0000-0000-0000670E0000}"/>
    <cellStyle name="20% - Accent1 2 2 3 2 3 8 3" xfId="3875" xr:uid="{00000000-0005-0000-0000-0000680E0000}"/>
    <cellStyle name="20% - Accent1 2 2 3 2 3 9" xfId="3876" xr:uid="{00000000-0005-0000-0000-0000690E0000}"/>
    <cellStyle name="20% - Accent1 2 2 3 2 3 9 2" xfId="3877" xr:uid="{00000000-0005-0000-0000-00006A0E0000}"/>
    <cellStyle name="20% - Accent1 2 2 3 2 4" xfId="3878" xr:uid="{00000000-0005-0000-0000-00006B0E0000}"/>
    <cellStyle name="20% - Accent1 2 2 3 2 4 10" xfId="3879" xr:uid="{00000000-0005-0000-0000-00006C0E0000}"/>
    <cellStyle name="20% - Accent1 2 2 3 2 4 10 2" xfId="3880" xr:uid="{00000000-0005-0000-0000-00006D0E0000}"/>
    <cellStyle name="20% - Accent1 2 2 3 2 4 11" xfId="3881" xr:uid="{00000000-0005-0000-0000-00006E0E0000}"/>
    <cellStyle name="20% - Accent1 2 2 3 2 4 2" xfId="3882" xr:uid="{00000000-0005-0000-0000-00006F0E0000}"/>
    <cellStyle name="20% - Accent1 2 2 3 2 4 2 2" xfId="3883" xr:uid="{00000000-0005-0000-0000-0000700E0000}"/>
    <cellStyle name="20% - Accent1 2 2 3 2 4 2 2 2" xfId="3884" xr:uid="{00000000-0005-0000-0000-0000710E0000}"/>
    <cellStyle name="20% - Accent1 2 2 3 2 4 2 2 2 2" xfId="3885" xr:uid="{00000000-0005-0000-0000-0000720E0000}"/>
    <cellStyle name="20% - Accent1 2 2 3 2 4 2 2 2 2 2" xfId="3886" xr:uid="{00000000-0005-0000-0000-0000730E0000}"/>
    <cellStyle name="20% - Accent1 2 2 3 2 4 2 2 2 3" xfId="3887" xr:uid="{00000000-0005-0000-0000-0000740E0000}"/>
    <cellStyle name="20% - Accent1 2 2 3 2 4 2 2 3" xfId="3888" xr:uid="{00000000-0005-0000-0000-0000750E0000}"/>
    <cellStyle name="20% - Accent1 2 2 3 2 4 2 2 3 2" xfId="3889" xr:uid="{00000000-0005-0000-0000-0000760E0000}"/>
    <cellStyle name="20% - Accent1 2 2 3 2 4 2 2 4" xfId="3890" xr:uid="{00000000-0005-0000-0000-0000770E0000}"/>
    <cellStyle name="20% - Accent1 2 2 3 2 4 2 3" xfId="3891" xr:uid="{00000000-0005-0000-0000-0000780E0000}"/>
    <cellStyle name="20% - Accent1 2 2 3 2 4 2 3 2" xfId="3892" xr:uid="{00000000-0005-0000-0000-0000790E0000}"/>
    <cellStyle name="20% - Accent1 2 2 3 2 4 2 3 2 2" xfId="3893" xr:uid="{00000000-0005-0000-0000-00007A0E0000}"/>
    <cellStyle name="20% - Accent1 2 2 3 2 4 2 3 2 2 2" xfId="3894" xr:uid="{00000000-0005-0000-0000-00007B0E0000}"/>
    <cellStyle name="20% - Accent1 2 2 3 2 4 2 3 2 3" xfId="3895" xr:uid="{00000000-0005-0000-0000-00007C0E0000}"/>
    <cellStyle name="20% - Accent1 2 2 3 2 4 2 3 3" xfId="3896" xr:uid="{00000000-0005-0000-0000-00007D0E0000}"/>
    <cellStyle name="20% - Accent1 2 2 3 2 4 2 3 3 2" xfId="3897" xr:uid="{00000000-0005-0000-0000-00007E0E0000}"/>
    <cellStyle name="20% - Accent1 2 2 3 2 4 2 3 4" xfId="3898" xr:uid="{00000000-0005-0000-0000-00007F0E0000}"/>
    <cellStyle name="20% - Accent1 2 2 3 2 4 2 4" xfId="3899" xr:uid="{00000000-0005-0000-0000-0000800E0000}"/>
    <cellStyle name="20% - Accent1 2 2 3 2 4 2 4 2" xfId="3900" xr:uid="{00000000-0005-0000-0000-0000810E0000}"/>
    <cellStyle name="20% - Accent1 2 2 3 2 4 2 4 2 2" xfId="3901" xr:uid="{00000000-0005-0000-0000-0000820E0000}"/>
    <cellStyle name="20% - Accent1 2 2 3 2 4 2 4 2 2 2" xfId="3902" xr:uid="{00000000-0005-0000-0000-0000830E0000}"/>
    <cellStyle name="20% - Accent1 2 2 3 2 4 2 4 2 3" xfId="3903" xr:uid="{00000000-0005-0000-0000-0000840E0000}"/>
    <cellStyle name="20% - Accent1 2 2 3 2 4 2 4 3" xfId="3904" xr:uid="{00000000-0005-0000-0000-0000850E0000}"/>
    <cellStyle name="20% - Accent1 2 2 3 2 4 2 4 3 2" xfId="3905" xr:uid="{00000000-0005-0000-0000-0000860E0000}"/>
    <cellStyle name="20% - Accent1 2 2 3 2 4 2 4 4" xfId="3906" xr:uid="{00000000-0005-0000-0000-0000870E0000}"/>
    <cellStyle name="20% - Accent1 2 2 3 2 4 2 5" xfId="3907" xr:uid="{00000000-0005-0000-0000-0000880E0000}"/>
    <cellStyle name="20% - Accent1 2 2 3 2 4 2 5 2" xfId="3908" xr:uid="{00000000-0005-0000-0000-0000890E0000}"/>
    <cellStyle name="20% - Accent1 2 2 3 2 4 2 5 2 2" xfId="3909" xr:uid="{00000000-0005-0000-0000-00008A0E0000}"/>
    <cellStyle name="20% - Accent1 2 2 3 2 4 2 5 3" xfId="3910" xr:uid="{00000000-0005-0000-0000-00008B0E0000}"/>
    <cellStyle name="20% - Accent1 2 2 3 2 4 2 6" xfId="3911" xr:uid="{00000000-0005-0000-0000-00008C0E0000}"/>
    <cellStyle name="20% - Accent1 2 2 3 2 4 2 6 2" xfId="3912" xr:uid="{00000000-0005-0000-0000-00008D0E0000}"/>
    <cellStyle name="20% - Accent1 2 2 3 2 4 2 6 2 2" xfId="3913" xr:uid="{00000000-0005-0000-0000-00008E0E0000}"/>
    <cellStyle name="20% - Accent1 2 2 3 2 4 2 6 3" xfId="3914" xr:uid="{00000000-0005-0000-0000-00008F0E0000}"/>
    <cellStyle name="20% - Accent1 2 2 3 2 4 2 7" xfId="3915" xr:uid="{00000000-0005-0000-0000-0000900E0000}"/>
    <cellStyle name="20% - Accent1 2 2 3 2 4 2 7 2" xfId="3916" xr:uid="{00000000-0005-0000-0000-0000910E0000}"/>
    <cellStyle name="20% - Accent1 2 2 3 2 4 2 8" xfId="3917" xr:uid="{00000000-0005-0000-0000-0000920E0000}"/>
    <cellStyle name="20% - Accent1 2 2 3 2 4 2 8 2" xfId="3918" xr:uid="{00000000-0005-0000-0000-0000930E0000}"/>
    <cellStyle name="20% - Accent1 2 2 3 2 4 2 9" xfId="3919" xr:uid="{00000000-0005-0000-0000-0000940E0000}"/>
    <cellStyle name="20% - Accent1 2 2 3 2 4 3" xfId="3920" xr:uid="{00000000-0005-0000-0000-0000950E0000}"/>
    <cellStyle name="20% - Accent1 2 2 3 2 4 3 2" xfId="3921" xr:uid="{00000000-0005-0000-0000-0000960E0000}"/>
    <cellStyle name="20% - Accent1 2 2 3 2 4 3 2 2" xfId="3922" xr:uid="{00000000-0005-0000-0000-0000970E0000}"/>
    <cellStyle name="20% - Accent1 2 2 3 2 4 3 2 2 2" xfId="3923" xr:uid="{00000000-0005-0000-0000-0000980E0000}"/>
    <cellStyle name="20% - Accent1 2 2 3 2 4 3 2 2 2 2" xfId="3924" xr:uid="{00000000-0005-0000-0000-0000990E0000}"/>
    <cellStyle name="20% - Accent1 2 2 3 2 4 3 2 2 3" xfId="3925" xr:uid="{00000000-0005-0000-0000-00009A0E0000}"/>
    <cellStyle name="20% - Accent1 2 2 3 2 4 3 2 3" xfId="3926" xr:uid="{00000000-0005-0000-0000-00009B0E0000}"/>
    <cellStyle name="20% - Accent1 2 2 3 2 4 3 2 3 2" xfId="3927" xr:uid="{00000000-0005-0000-0000-00009C0E0000}"/>
    <cellStyle name="20% - Accent1 2 2 3 2 4 3 2 4" xfId="3928" xr:uid="{00000000-0005-0000-0000-00009D0E0000}"/>
    <cellStyle name="20% - Accent1 2 2 3 2 4 3 3" xfId="3929" xr:uid="{00000000-0005-0000-0000-00009E0E0000}"/>
    <cellStyle name="20% - Accent1 2 2 3 2 4 3 3 2" xfId="3930" xr:uid="{00000000-0005-0000-0000-00009F0E0000}"/>
    <cellStyle name="20% - Accent1 2 2 3 2 4 3 3 2 2" xfId="3931" xr:uid="{00000000-0005-0000-0000-0000A00E0000}"/>
    <cellStyle name="20% - Accent1 2 2 3 2 4 3 3 2 2 2" xfId="3932" xr:uid="{00000000-0005-0000-0000-0000A10E0000}"/>
    <cellStyle name="20% - Accent1 2 2 3 2 4 3 3 2 3" xfId="3933" xr:uid="{00000000-0005-0000-0000-0000A20E0000}"/>
    <cellStyle name="20% - Accent1 2 2 3 2 4 3 3 3" xfId="3934" xr:uid="{00000000-0005-0000-0000-0000A30E0000}"/>
    <cellStyle name="20% - Accent1 2 2 3 2 4 3 3 3 2" xfId="3935" xr:uid="{00000000-0005-0000-0000-0000A40E0000}"/>
    <cellStyle name="20% - Accent1 2 2 3 2 4 3 3 4" xfId="3936" xr:uid="{00000000-0005-0000-0000-0000A50E0000}"/>
    <cellStyle name="20% - Accent1 2 2 3 2 4 3 4" xfId="3937" xr:uid="{00000000-0005-0000-0000-0000A60E0000}"/>
    <cellStyle name="20% - Accent1 2 2 3 2 4 3 4 2" xfId="3938" xr:uid="{00000000-0005-0000-0000-0000A70E0000}"/>
    <cellStyle name="20% - Accent1 2 2 3 2 4 3 4 2 2" xfId="3939" xr:uid="{00000000-0005-0000-0000-0000A80E0000}"/>
    <cellStyle name="20% - Accent1 2 2 3 2 4 3 4 2 2 2" xfId="3940" xr:uid="{00000000-0005-0000-0000-0000A90E0000}"/>
    <cellStyle name="20% - Accent1 2 2 3 2 4 3 4 2 3" xfId="3941" xr:uid="{00000000-0005-0000-0000-0000AA0E0000}"/>
    <cellStyle name="20% - Accent1 2 2 3 2 4 3 4 3" xfId="3942" xr:uid="{00000000-0005-0000-0000-0000AB0E0000}"/>
    <cellStyle name="20% - Accent1 2 2 3 2 4 3 4 3 2" xfId="3943" xr:uid="{00000000-0005-0000-0000-0000AC0E0000}"/>
    <cellStyle name="20% - Accent1 2 2 3 2 4 3 4 4" xfId="3944" xr:uid="{00000000-0005-0000-0000-0000AD0E0000}"/>
    <cellStyle name="20% - Accent1 2 2 3 2 4 3 5" xfId="3945" xr:uid="{00000000-0005-0000-0000-0000AE0E0000}"/>
    <cellStyle name="20% - Accent1 2 2 3 2 4 3 5 2" xfId="3946" xr:uid="{00000000-0005-0000-0000-0000AF0E0000}"/>
    <cellStyle name="20% - Accent1 2 2 3 2 4 3 5 2 2" xfId="3947" xr:uid="{00000000-0005-0000-0000-0000B00E0000}"/>
    <cellStyle name="20% - Accent1 2 2 3 2 4 3 5 3" xfId="3948" xr:uid="{00000000-0005-0000-0000-0000B10E0000}"/>
    <cellStyle name="20% - Accent1 2 2 3 2 4 3 6" xfId="3949" xr:uid="{00000000-0005-0000-0000-0000B20E0000}"/>
    <cellStyle name="20% - Accent1 2 2 3 2 4 3 6 2" xfId="3950" xr:uid="{00000000-0005-0000-0000-0000B30E0000}"/>
    <cellStyle name="20% - Accent1 2 2 3 2 4 3 6 2 2" xfId="3951" xr:uid="{00000000-0005-0000-0000-0000B40E0000}"/>
    <cellStyle name="20% - Accent1 2 2 3 2 4 3 6 3" xfId="3952" xr:uid="{00000000-0005-0000-0000-0000B50E0000}"/>
    <cellStyle name="20% - Accent1 2 2 3 2 4 3 7" xfId="3953" xr:uid="{00000000-0005-0000-0000-0000B60E0000}"/>
    <cellStyle name="20% - Accent1 2 2 3 2 4 3 7 2" xfId="3954" xr:uid="{00000000-0005-0000-0000-0000B70E0000}"/>
    <cellStyle name="20% - Accent1 2 2 3 2 4 3 8" xfId="3955" xr:uid="{00000000-0005-0000-0000-0000B80E0000}"/>
    <cellStyle name="20% - Accent1 2 2 3 2 4 3 8 2" xfId="3956" xr:uid="{00000000-0005-0000-0000-0000B90E0000}"/>
    <cellStyle name="20% - Accent1 2 2 3 2 4 3 9" xfId="3957" xr:uid="{00000000-0005-0000-0000-0000BA0E0000}"/>
    <cellStyle name="20% - Accent1 2 2 3 2 4 4" xfId="3958" xr:uid="{00000000-0005-0000-0000-0000BB0E0000}"/>
    <cellStyle name="20% - Accent1 2 2 3 2 4 4 2" xfId="3959" xr:uid="{00000000-0005-0000-0000-0000BC0E0000}"/>
    <cellStyle name="20% - Accent1 2 2 3 2 4 4 2 2" xfId="3960" xr:uid="{00000000-0005-0000-0000-0000BD0E0000}"/>
    <cellStyle name="20% - Accent1 2 2 3 2 4 4 2 2 2" xfId="3961" xr:uid="{00000000-0005-0000-0000-0000BE0E0000}"/>
    <cellStyle name="20% - Accent1 2 2 3 2 4 4 2 3" xfId="3962" xr:uid="{00000000-0005-0000-0000-0000BF0E0000}"/>
    <cellStyle name="20% - Accent1 2 2 3 2 4 4 3" xfId="3963" xr:uid="{00000000-0005-0000-0000-0000C00E0000}"/>
    <cellStyle name="20% - Accent1 2 2 3 2 4 4 3 2" xfId="3964" xr:uid="{00000000-0005-0000-0000-0000C10E0000}"/>
    <cellStyle name="20% - Accent1 2 2 3 2 4 4 4" xfId="3965" xr:uid="{00000000-0005-0000-0000-0000C20E0000}"/>
    <cellStyle name="20% - Accent1 2 2 3 2 4 5" xfId="3966" xr:uid="{00000000-0005-0000-0000-0000C30E0000}"/>
    <cellStyle name="20% - Accent1 2 2 3 2 4 5 2" xfId="3967" xr:uid="{00000000-0005-0000-0000-0000C40E0000}"/>
    <cellStyle name="20% - Accent1 2 2 3 2 4 5 2 2" xfId="3968" xr:uid="{00000000-0005-0000-0000-0000C50E0000}"/>
    <cellStyle name="20% - Accent1 2 2 3 2 4 5 2 2 2" xfId="3969" xr:uid="{00000000-0005-0000-0000-0000C60E0000}"/>
    <cellStyle name="20% - Accent1 2 2 3 2 4 5 2 3" xfId="3970" xr:uid="{00000000-0005-0000-0000-0000C70E0000}"/>
    <cellStyle name="20% - Accent1 2 2 3 2 4 5 3" xfId="3971" xr:uid="{00000000-0005-0000-0000-0000C80E0000}"/>
    <cellStyle name="20% - Accent1 2 2 3 2 4 5 3 2" xfId="3972" xr:uid="{00000000-0005-0000-0000-0000C90E0000}"/>
    <cellStyle name="20% - Accent1 2 2 3 2 4 5 4" xfId="3973" xr:uid="{00000000-0005-0000-0000-0000CA0E0000}"/>
    <cellStyle name="20% - Accent1 2 2 3 2 4 6" xfId="3974" xr:uid="{00000000-0005-0000-0000-0000CB0E0000}"/>
    <cellStyle name="20% - Accent1 2 2 3 2 4 6 2" xfId="3975" xr:uid="{00000000-0005-0000-0000-0000CC0E0000}"/>
    <cellStyle name="20% - Accent1 2 2 3 2 4 6 2 2" xfId="3976" xr:uid="{00000000-0005-0000-0000-0000CD0E0000}"/>
    <cellStyle name="20% - Accent1 2 2 3 2 4 6 2 2 2" xfId="3977" xr:uid="{00000000-0005-0000-0000-0000CE0E0000}"/>
    <cellStyle name="20% - Accent1 2 2 3 2 4 6 2 3" xfId="3978" xr:uid="{00000000-0005-0000-0000-0000CF0E0000}"/>
    <cellStyle name="20% - Accent1 2 2 3 2 4 6 3" xfId="3979" xr:uid="{00000000-0005-0000-0000-0000D00E0000}"/>
    <cellStyle name="20% - Accent1 2 2 3 2 4 6 3 2" xfId="3980" xr:uid="{00000000-0005-0000-0000-0000D10E0000}"/>
    <cellStyle name="20% - Accent1 2 2 3 2 4 6 4" xfId="3981" xr:uid="{00000000-0005-0000-0000-0000D20E0000}"/>
    <cellStyle name="20% - Accent1 2 2 3 2 4 7" xfId="3982" xr:uid="{00000000-0005-0000-0000-0000D30E0000}"/>
    <cellStyle name="20% - Accent1 2 2 3 2 4 7 2" xfId="3983" xr:uid="{00000000-0005-0000-0000-0000D40E0000}"/>
    <cellStyle name="20% - Accent1 2 2 3 2 4 7 2 2" xfId="3984" xr:uid="{00000000-0005-0000-0000-0000D50E0000}"/>
    <cellStyle name="20% - Accent1 2 2 3 2 4 7 3" xfId="3985" xr:uid="{00000000-0005-0000-0000-0000D60E0000}"/>
    <cellStyle name="20% - Accent1 2 2 3 2 4 8" xfId="3986" xr:uid="{00000000-0005-0000-0000-0000D70E0000}"/>
    <cellStyle name="20% - Accent1 2 2 3 2 4 8 2" xfId="3987" xr:uid="{00000000-0005-0000-0000-0000D80E0000}"/>
    <cellStyle name="20% - Accent1 2 2 3 2 4 8 2 2" xfId="3988" xr:uid="{00000000-0005-0000-0000-0000D90E0000}"/>
    <cellStyle name="20% - Accent1 2 2 3 2 4 8 3" xfId="3989" xr:uid="{00000000-0005-0000-0000-0000DA0E0000}"/>
    <cellStyle name="20% - Accent1 2 2 3 2 4 9" xfId="3990" xr:uid="{00000000-0005-0000-0000-0000DB0E0000}"/>
    <cellStyle name="20% - Accent1 2 2 3 2 4 9 2" xfId="3991" xr:uid="{00000000-0005-0000-0000-0000DC0E0000}"/>
    <cellStyle name="20% - Accent1 2 2 3 2 5" xfId="3992" xr:uid="{00000000-0005-0000-0000-0000DD0E0000}"/>
    <cellStyle name="20% - Accent1 2 2 3 2 5 10" xfId="3993" xr:uid="{00000000-0005-0000-0000-0000DE0E0000}"/>
    <cellStyle name="20% - Accent1 2 2 3 2 5 10 2" xfId="3994" xr:uid="{00000000-0005-0000-0000-0000DF0E0000}"/>
    <cellStyle name="20% - Accent1 2 2 3 2 5 11" xfId="3995" xr:uid="{00000000-0005-0000-0000-0000E00E0000}"/>
    <cellStyle name="20% - Accent1 2 2 3 2 5 2" xfId="3996" xr:uid="{00000000-0005-0000-0000-0000E10E0000}"/>
    <cellStyle name="20% - Accent1 2 2 3 2 5 2 2" xfId="3997" xr:uid="{00000000-0005-0000-0000-0000E20E0000}"/>
    <cellStyle name="20% - Accent1 2 2 3 2 5 2 2 2" xfId="3998" xr:uid="{00000000-0005-0000-0000-0000E30E0000}"/>
    <cellStyle name="20% - Accent1 2 2 3 2 5 2 2 2 2" xfId="3999" xr:uid="{00000000-0005-0000-0000-0000E40E0000}"/>
    <cellStyle name="20% - Accent1 2 2 3 2 5 2 2 2 2 2" xfId="4000" xr:uid="{00000000-0005-0000-0000-0000E50E0000}"/>
    <cellStyle name="20% - Accent1 2 2 3 2 5 2 2 2 3" xfId="4001" xr:uid="{00000000-0005-0000-0000-0000E60E0000}"/>
    <cellStyle name="20% - Accent1 2 2 3 2 5 2 2 3" xfId="4002" xr:uid="{00000000-0005-0000-0000-0000E70E0000}"/>
    <cellStyle name="20% - Accent1 2 2 3 2 5 2 2 3 2" xfId="4003" xr:uid="{00000000-0005-0000-0000-0000E80E0000}"/>
    <cellStyle name="20% - Accent1 2 2 3 2 5 2 2 4" xfId="4004" xr:uid="{00000000-0005-0000-0000-0000E90E0000}"/>
    <cellStyle name="20% - Accent1 2 2 3 2 5 2 3" xfId="4005" xr:uid="{00000000-0005-0000-0000-0000EA0E0000}"/>
    <cellStyle name="20% - Accent1 2 2 3 2 5 2 3 2" xfId="4006" xr:uid="{00000000-0005-0000-0000-0000EB0E0000}"/>
    <cellStyle name="20% - Accent1 2 2 3 2 5 2 3 2 2" xfId="4007" xr:uid="{00000000-0005-0000-0000-0000EC0E0000}"/>
    <cellStyle name="20% - Accent1 2 2 3 2 5 2 3 2 2 2" xfId="4008" xr:uid="{00000000-0005-0000-0000-0000ED0E0000}"/>
    <cellStyle name="20% - Accent1 2 2 3 2 5 2 3 2 3" xfId="4009" xr:uid="{00000000-0005-0000-0000-0000EE0E0000}"/>
    <cellStyle name="20% - Accent1 2 2 3 2 5 2 3 3" xfId="4010" xr:uid="{00000000-0005-0000-0000-0000EF0E0000}"/>
    <cellStyle name="20% - Accent1 2 2 3 2 5 2 3 3 2" xfId="4011" xr:uid="{00000000-0005-0000-0000-0000F00E0000}"/>
    <cellStyle name="20% - Accent1 2 2 3 2 5 2 3 4" xfId="4012" xr:uid="{00000000-0005-0000-0000-0000F10E0000}"/>
    <cellStyle name="20% - Accent1 2 2 3 2 5 2 4" xfId="4013" xr:uid="{00000000-0005-0000-0000-0000F20E0000}"/>
    <cellStyle name="20% - Accent1 2 2 3 2 5 2 4 2" xfId="4014" xr:uid="{00000000-0005-0000-0000-0000F30E0000}"/>
    <cellStyle name="20% - Accent1 2 2 3 2 5 2 4 2 2" xfId="4015" xr:uid="{00000000-0005-0000-0000-0000F40E0000}"/>
    <cellStyle name="20% - Accent1 2 2 3 2 5 2 4 2 2 2" xfId="4016" xr:uid="{00000000-0005-0000-0000-0000F50E0000}"/>
    <cellStyle name="20% - Accent1 2 2 3 2 5 2 4 2 3" xfId="4017" xr:uid="{00000000-0005-0000-0000-0000F60E0000}"/>
    <cellStyle name="20% - Accent1 2 2 3 2 5 2 4 3" xfId="4018" xr:uid="{00000000-0005-0000-0000-0000F70E0000}"/>
    <cellStyle name="20% - Accent1 2 2 3 2 5 2 4 3 2" xfId="4019" xr:uid="{00000000-0005-0000-0000-0000F80E0000}"/>
    <cellStyle name="20% - Accent1 2 2 3 2 5 2 4 4" xfId="4020" xr:uid="{00000000-0005-0000-0000-0000F90E0000}"/>
    <cellStyle name="20% - Accent1 2 2 3 2 5 2 5" xfId="4021" xr:uid="{00000000-0005-0000-0000-0000FA0E0000}"/>
    <cellStyle name="20% - Accent1 2 2 3 2 5 2 5 2" xfId="4022" xr:uid="{00000000-0005-0000-0000-0000FB0E0000}"/>
    <cellStyle name="20% - Accent1 2 2 3 2 5 2 5 2 2" xfId="4023" xr:uid="{00000000-0005-0000-0000-0000FC0E0000}"/>
    <cellStyle name="20% - Accent1 2 2 3 2 5 2 5 3" xfId="4024" xr:uid="{00000000-0005-0000-0000-0000FD0E0000}"/>
    <cellStyle name="20% - Accent1 2 2 3 2 5 2 6" xfId="4025" xr:uid="{00000000-0005-0000-0000-0000FE0E0000}"/>
    <cellStyle name="20% - Accent1 2 2 3 2 5 2 6 2" xfId="4026" xr:uid="{00000000-0005-0000-0000-0000FF0E0000}"/>
    <cellStyle name="20% - Accent1 2 2 3 2 5 2 6 2 2" xfId="4027" xr:uid="{00000000-0005-0000-0000-0000000F0000}"/>
    <cellStyle name="20% - Accent1 2 2 3 2 5 2 6 3" xfId="4028" xr:uid="{00000000-0005-0000-0000-0000010F0000}"/>
    <cellStyle name="20% - Accent1 2 2 3 2 5 2 7" xfId="4029" xr:uid="{00000000-0005-0000-0000-0000020F0000}"/>
    <cellStyle name="20% - Accent1 2 2 3 2 5 2 7 2" xfId="4030" xr:uid="{00000000-0005-0000-0000-0000030F0000}"/>
    <cellStyle name="20% - Accent1 2 2 3 2 5 2 8" xfId="4031" xr:uid="{00000000-0005-0000-0000-0000040F0000}"/>
    <cellStyle name="20% - Accent1 2 2 3 2 5 2 8 2" xfId="4032" xr:uid="{00000000-0005-0000-0000-0000050F0000}"/>
    <cellStyle name="20% - Accent1 2 2 3 2 5 2 9" xfId="4033" xr:uid="{00000000-0005-0000-0000-0000060F0000}"/>
    <cellStyle name="20% - Accent1 2 2 3 2 5 3" xfId="4034" xr:uid="{00000000-0005-0000-0000-0000070F0000}"/>
    <cellStyle name="20% - Accent1 2 2 3 2 5 3 2" xfId="4035" xr:uid="{00000000-0005-0000-0000-0000080F0000}"/>
    <cellStyle name="20% - Accent1 2 2 3 2 5 3 2 2" xfId="4036" xr:uid="{00000000-0005-0000-0000-0000090F0000}"/>
    <cellStyle name="20% - Accent1 2 2 3 2 5 3 2 2 2" xfId="4037" xr:uid="{00000000-0005-0000-0000-00000A0F0000}"/>
    <cellStyle name="20% - Accent1 2 2 3 2 5 3 2 2 2 2" xfId="4038" xr:uid="{00000000-0005-0000-0000-00000B0F0000}"/>
    <cellStyle name="20% - Accent1 2 2 3 2 5 3 2 2 3" xfId="4039" xr:uid="{00000000-0005-0000-0000-00000C0F0000}"/>
    <cellStyle name="20% - Accent1 2 2 3 2 5 3 2 3" xfId="4040" xr:uid="{00000000-0005-0000-0000-00000D0F0000}"/>
    <cellStyle name="20% - Accent1 2 2 3 2 5 3 2 3 2" xfId="4041" xr:uid="{00000000-0005-0000-0000-00000E0F0000}"/>
    <cellStyle name="20% - Accent1 2 2 3 2 5 3 2 4" xfId="4042" xr:uid="{00000000-0005-0000-0000-00000F0F0000}"/>
    <cellStyle name="20% - Accent1 2 2 3 2 5 3 3" xfId="4043" xr:uid="{00000000-0005-0000-0000-0000100F0000}"/>
    <cellStyle name="20% - Accent1 2 2 3 2 5 3 3 2" xfId="4044" xr:uid="{00000000-0005-0000-0000-0000110F0000}"/>
    <cellStyle name="20% - Accent1 2 2 3 2 5 3 3 2 2" xfId="4045" xr:uid="{00000000-0005-0000-0000-0000120F0000}"/>
    <cellStyle name="20% - Accent1 2 2 3 2 5 3 3 2 2 2" xfId="4046" xr:uid="{00000000-0005-0000-0000-0000130F0000}"/>
    <cellStyle name="20% - Accent1 2 2 3 2 5 3 3 2 3" xfId="4047" xr:uid="{00000000-0005-0000-0000-0000140F0000}"/>
    <cellStyle name="20% - Accent1 2 2 3 2 5 3 3 3" xfId="4048" xr:uid="{00000000-0005-0000-0000-0000150F0000}"/>
    <cellStyle name="20% - Accent1 2 2 3 2 5 3 3 3 2" xfId="4049" xr:uid="{00000000-0005-0000-0000-0000160F0000}"/>
    <cellStyle name="20% - Accent1 2 2 3 2 5 3 3 4" xfId="4050" xr:uid="{00000000-0005-0000-0000-0000170F0000}"/>
    <cellStyle name="20% - Accent1 2 2 3 2 5 3 4" xfId="4051" xr:uid="{00000000-0005-0000-0000-0000180F0000}"/>
    <cellStyle name="20% - Accent1 2 2 3 2 5 3 4 2" xfId="4052" xr:uid="{00000000-0005-0000-0000-0000190F0000}"/>
    <cellStyle name="20% - Accent1 2 2 3 2 5 3 4 2 2" xfId="4053" xr:uid="{00000000-0005-0000-0000-00001A0F0000}"/>
    <cellStyle name="20% - Accent1 2 2 3 2 5 3 4 2 2 2" xfId="4054" xr:uid="{00000000-0005-0000-0000-00001B0F0000}"/>
    <cellStyle name="20% - Accent1 2 2 3 2 5 3 4 2 3" xfId="4055" xr:uid="{00000000-0005-0000-0000-00001C0F0000}"/>
    <cellStyle name="20% - Accent1 2 2 3 2 5 3 4 3" xfId="4056" xr:uid="{00000000-0005-0000-0000-00001D0F0000}"/>
    <cellStyle name="20% - Accent1 2 2 3 2 5 3 4 3 2" xfId="4057" xr:uid="{00000000-0005-0000-0000-00001E0F0000}"/>
    <cellStyle name="20% - Accent1 2 2 3 2 5 3 4 4" xfId="4058" xr:uid="{00000000-0005-0000-0000-00001F0F0000}"/>
    <cellStyle name="20% - Accent1 2 2 3 2 5 3 5" xfId="4059" xr:uid="{00000000-0005-0000-0000-0000200F0000}"/>
    <cellStyle name="20% - Accent1 2 2 3 2 5 3 5 2" xfId="4060" xr:uid="{00000000-0005-0000-0000-0000210F0000}"/>
    <cellStyle name="20% - Accent1 2 2 3 2 5 3 5 2 2" xfId="4061" xr:uid="{00000000-0005-0000-0000-0000220F0000}"/>
    <cellStyle name="20% - Accent1 2 2 3 2 5 3 5 3" xfId="4062" xr:uid="{00000000-0005-0000-0000-0000230F0000}"/>
    <cellStyle name="20% - Accent1 2 2 3 2 5 3 6" xfId="4063" xr:uid="{00000000-0005-0000-0000-0000240F0000}"/>
    <cellStyle name="20% - Accent1 2 2 3 2 5 3 6 2" xfId="4064" xr:uid="{00000000-0005-0000-0000-0000250F0000}"/>
    <cellStyle name="20% - Accent1 2 2 3 2 5 3 6 2 2" xfId="4065" xr:uid="{00000000-0005-0000-0000-0000260F0000}"/>
    <cellStyle name="20% - Accent1 2 2 3 2 5 3 6 3" xfId="4066" xr:uid="{00000000-0005-0000-0000-0000270F0000}"/>
    <cellStyle name="20% - Accent1 2 2 3 2 5 3 7" xfId="4067" xr:uid="{00000000-0005-0000-0000-0000280F0000}"/>
    <cellStyle name="20% - Accent1 2 2 3 2 5 3 7 2" xfId="4068" xr:uid="{00000000-0005-0000-0000-0000290F0000}"/>
    <cellStyle name="20% - Accent1 2 2 3 2 5 3 8" xfId="4069" xr:uid="{00000000-0005-0000-0000-00002A0F0000}"/>
    <cellStyle name="20% - Accent1 2 2 3 2 5 3 8 2" xfId="4070" xr:uid="{00000000-0005-0000-0000-00002B0F0000}"/>
    <cellStyle name="20% - Accent1 2 2 3 2 5 3 9" xfId="4071" xr:uid="{00000000-0005-0000-0000-00002C0F0000}"/>
    <cellStyle name="20% - Accent1 2 2 3 2 5 4" xfId="4072" xr:uid="{00000000-0005-0000-0000-00002D0F0000}"/>
    <cellStyle name="20% - Accent1 2 2 3 2 5 4 2" xfId="4073" xr:uid="{00000000-0005-0000-0000-00002E0F0000}"/>
    <cellStyle name="20% - Accent1 2 2 3 2 5 4 2 2" xfId="4074" xr:uid="{00000000-0005-0000-0000-00002F0F0000}"/>
    <cellStyle name="20% - Accent1 2 2 3 2 5 4 2 2 2" xfId="4075" xr:uid="{00000000-0005-0000-0000-0000300F0000}"/>
    <cellStyle name="20% - Accent1 2 2 3 2 5 4 2 3" xfId="4076" xr:uid="{00000000-0005-0000-0000-0000310F0000}"/>
    <cellStyle name="20% - Accent1 2 2 3 2 5 4 3" xfId="4077" xr:uid="{00000000-0005-0000-0000-0000320F0000}"/>
    <cellStyle name="20% - Accent1 2 2 3 2 5 4 3 2" xfId="4078" xr:uid="{00000000-0005-0000-0000-0000330F0000}"/>
    <cellStyle name="20% - Accent1 2 2 3 2 5 4 4" xfId="4079" xr:uid="{00000000-0005-0000-0000-0000340F0000}"/>
    <cellStyle name="20% - Accent1 2 2 3 2 5 5" xfId="4080" xr:uid="{00000000-0005-0000-0000-0000350F0000}"/>
    <cellStyle name="20% - Accent1 2 2 3 2 5 5 2" xfId="4081" xr:uid="{00000000-0005-0000-0000-0000360F0000}"/>
    <cellStyle name="20% - Accent1 2 2 3 2 5 5 2 2" xfId="4082" xr:uid="{00000000-0005-0000-0000-0000370F0000}"/>
    <cellStyle name="20% - Accent1 2 2 3 2 5 5 2 2 2" xfId="4083" xr:uid="{00000000-0005-0000-0000-0000380F0000}"/>
    <cellStyle name="20% - Accent1 2 2 3 2 5 5 2 3" xfId="4084" xr:uid="{00000000-0005-0000-0000-0000390F0000}"/>
    <cellStyle name="20% - Accent1 2 2 3 2 5 5 3" xfId="4085" xr:uid="{00000000-0005-0000-0000-00003A0F0000}"/>
    <cellStyle name="20% - Accent1 2 2 3 2 5 5 3 2" xfId="4086" xr:uid="{00000000-0005-0000-0000-00003B0F0000}"/>
    <cellStyle name="20% - Accent1 2 2 3 2 5 5 4" xfId="4087" xr:uid="{00000000-0005-0000-0000-00003C0F0000}"/>
    <cellStyle name="20% - Accent1 2 2 3 2 5 6" xfId="4088" xr:uid="{00000000-0005-0000-0000-00003D0F0000}"/>
    <cellStyle name="20% - Accent1 2 2 3 2 5 6 2" xfId="4089" xr:uid="{00000000-0005-0000-0000-00003E0F0000}"/>
    <cellStyle name="20% - Accent1 2 2 3 2 5 6 2 2" xfId="4090" xr:uid="{00000000-0005-0000-0000-00003F0F0000}"/>
    <cellStyle name="20% - Accent1 2 2 3 2 5 6 2 2 2" xfId="4091" xr:uid="{00000000-0005-0000-0000-0000400F0000}"/>
    <cellStyle name="20% - Accent1 2 2 3 2 5 6 2 3" xfId="4092" xr:uid="{00000000-0005-0000-0000-0000410F0000}"/>
    <cellStyle name="20% - Accent1 2 2 3 2 5 6 3" xfId="4093" xr:uid="{00000000-0005-0000-0000-0000420F0000}"/>
    <cellStyle name="20% - Accent1 2 2 3 2 5 6 3 2" xfId="4094" xr:uid="{00000000-0005-0000-0000-0000430F0000}"/>
    <cellStyle name="20% - Accent1 2 2 3 2 5 6 4" xfId="4095" xr:uid="{00000000-0005-0000-0000-0000440F0000}"/>
    <cellStyle name="20% - Accent1 2 2 3 2 5 7" xfId="4096" xr:uid="{00000000-0005-0000-0000-0000450F0000}"/>
    <cellStyle name="20% - Accent1 2 2 3 2 5 7 2" xfId="4097" xr:uid="{00000000-0005-0000-0000-0000460F0000}"/>
    <cellStyle name="20% - Accent1 2 2 3 2 5 7 2 2" xfId="4098" xr:uid="{00000000-0005-0000-0000-0000470F0000}"/>
    <cellStyle name="20% - Accent1 2 2 3 2 5 7 3" xfId="4099" xr:uid="{00000000-0005-0000-0000-0000480F0000}"/>
    <cellStyle name="20% - Accent1 2 2 3 2 5 8" xfId="4100" xr:uid="{00000000-0005-0000-0000-0000490F0000}"/>
    <cellStyle name="20% - Accent1 2 2 3 2 5 8 2" xfId="4101" xr:uid="{00000000-0005-0000-0000-00004A0F0000}"/>
    <cellStyle name="20% - Accent1 2 2 3 2 5 8 2 2" xfId="4102" xr:uid="{00000000-0005-0000-0000-00004B0F0000}"/>
    <cellStyle name="20% - Accent1 2 2 3 2 5 8 3" xfId="4103" xr:uid="{00000000-0005-0000-0000-00004C0F0000}"/>
    <cellStyle name="20% - Accent1 2 2 3 2 5 9" xfId="4104" xr:uid="{00000000-0005-0000-0000-00004D0F0000}"/>
    <cellStyle name="20% - Accent1 2 2 3 2 5 9 2" xfId="4105" xr:uid="{00000000-0005-0000-0000-00004E0F0000}"/>
    <cellStyle name="20% - Accent1 2 2 3 2 6" xfId="4106" xr:uid="{00000000-0005-0000-0000-00004F0F0000}"/>
    <cellStyle name="20% - Accent1 2 2 3 2 6 2" xfId="4107" xr:uid="{00000000-0005-0000-0000-0000500F0000}"/>
    <cellStyle name="20% - Accent1 2 2 3 2 6 2 2" xfId="4108" xr:uid="{00000000-0005-0000-0000-0000510F0000}"/>
    <cellStyle name="20% - Accent1 2 2 3 2 6 2 2 2" xfId="4109" xr:uid="{00000000-0005-0000-0000-0000520F0000}"/>
    <cellStyle name="20% - Accent1 2 2 3 2 6 2 2 2 2" xfId="4110" xr:uid="{00000000-0005-0000-0000-0000530F0000}"/>
    <cellStyle name="20% - Accent1 2 2 3 2 6 2 2 3" xfId="4111" xr:uid="{00000000-0005-0000-0000-0000540F0000}"/>
    <cellStyle name="20% - Accent1 2 2 3 2 6 2 3" xfId="4112" xr:uid="{00000000-0005-0000-0000-0000550F0000}"/>
    <cellStyle name="20% - Accent1 2 2 3 2 6 2 3 2" xfId="4113" xr:uid="{00000000-0005-0000-0000-0000560F0000}"/>
    <cellStyle name="20% - Accent1 2 2 3 2 6 2 4" xfId="4114" xr:uid="{00000000-0005-0000-0000-0000570F0000}"/>
    <cellStyle name="20% - Accent1 2 2 3 2 6 3" xfId="4115" xr:uid="{00000000-0005-0000-0000-0000580F0000}"/>
    <cellStyle name="20% - Accent1 2 2 3 2 6 3 2" xfId="4116" xr:uid="{00000000-0005-0000-0000-0000590F0000}"/>
    <cellStyle name="20% - Accent1 2 2 3 2 6 3 2 2" xfId="4117" xr:uid="{00000000-0005-0000-0000-00005A0F0000}"/>
    <cellStyle name="20% - Accent1 2 2 3 2 6 3 2 2 2" xfId="4118" xr:uid="{00000000-0005-0000-0000-00005B0F0000}"/>
    <cellStyle name="20% - Accent1 2 2 3 2 6 3 2 3" xfId="4119" xr:uid="{00000000-0005-0000-0000-00005C0F0000}"/>
    <cellStyle name="20% - Accent1 2 2 3 2 6 3 3" xfId="4120" xr:uid="{00000000-0005-0000-0000-00005D0F0000}"/>
    <cellStyle name="20% - Accent1 2 2 3 2 6 3 3 2" xfId="4121" xr:uid="{00000000-0005-0000-0000-00005E0F0000}"/>
    <cellStyle name="20% - Accent1 2 2 3 2 6 3 4" xfId="4122" xr:uid="{00000000-0005-0000-0000-00005F0F0000}"/>
    <cellStyle name="20% - Accent1 2 2 3 2 6 4" xfId="4123" xr:uid="{00000000-0005-0000-0000-0000600F0000}"/>
    <cellStyle name="20% - Accent1 2 2 3 2 6 4 2" xfId="4124" xr:uid="{00000000-0005-0000-0000-0000610F0000}"/>
    <cellStyle name="20% - Accent1 2 2 3 2 6 4 2 2" xfId="4125" xr:uid="{00000000-0005-0000-0000-0000620F0000}"/>
    <cellStyle name="20% - Accent1 2 2 3 2 6 4 2 2 2" xfId="4126" xr:uid="{00000000-0005-0000-0000-0000630F0000}"/>
    <cellStyle name="20% - Accent1 2 2 3 2 6 4 2 3" xfId="4127" xr:uid="{00000000-0005-0000-0000-0000640F0000}"/>
    <cellStyle name="20% - Accent1 2 2 3 2 6 4 3" xfId="4128" xr:uid="{00000000-0005-0000-0000-0000650F0000}"/>
    <cellStyle name="20% - Accent1 2 2 3 2 6 4 3 2" xfId="4129" xr:uid="{00000000-0005-0000-0000-0000660F0000}"/>
    <cellStyle name="20% - Accent1 2 2 3 2 6 4 4" xfId="4130" xr:uid="{00000000-0005-0000-0000-0000670F0000}"/>
    <cellStyle name="20% - Accent1 2 2 3 2 6 5" xfId="4131" xr:uid="{00000000-0005-0000-0000-0000680F0000}"/>
    <cellStyle name="20% - Accent1 2 2 3 2 6 5 2" xfId="4132" xr:uid="{00000000-0005-0000-0000-0000690F0000}"/>
    <cellStyle name="20% - Accent1 2 2 3 2 6 5 2 2" xfId="4133" xr:uid="{00000000-0005-0000-0000-00006A0F0000}"/>
    <cellStyle name="20% - Accent1 2 2 3 2 6 5 3" xfId="4134" xr:uid="{00000000-0005-0000-0000-00006B0F0000}"/>
    <cellStyle name="20% - Accent1 2 2 3 2 6 6" xfId="4135" xr:uid="{00000000-0005-0000-0000-00006C0F0000}"/>
    <cellStyle name="20% - Accent1 2 2 3 2 6 6 2" xfId="4136" xr:uid="{00000000-0005-0000-0000-00006D0F0000}"/>
    <cellStyle name="20% - Accent1 2 2 3 2 6 6 2 2" xfId="4137" xr:uid="{00000000-0005-0000-0000-00006E0F0000}"/>
    <cellStyle name="20% - Accent1 2 2 3 2 6 6 3" xfId="4138" xr:uid="{00000000-0005-0000-0000-00006F0F0000}"/>
    <cellStyle name="20% - Accent1 2 2 3 2 6 7" xfId="4139" xr:uid="{00000000-0005-0000-0000-0000700F0000}"/>
    <cellStyle name="20% - Accent1 2 2 3 2 6 7 2" xfId="4140" xr:uid="{00000000-0005-0000-0000-0000710F0000}"/>
    <cellStyle name="20% - Accent1 2 2 3 2 6 8" xfId="4141" xr:uid="{00000000-0005-0000-0000-0000720F0000}"/>
    <cellStyle name="20% - Accent1 2 2 3 2 6 8 2" xfId="4142" xr:uid="{00000000-0005-0000-0000-0000730F0000}"/>
    <cellStyle name="20% - Accent1 2 2 3 2 6 9" xfId="4143" xr:uid="{00000000-0005-0000-0000-0000740F0000}"/>
    <cellStyle name="20% - Accent1 2 2 3 2 7" xfId="4144" xr:uid="{00000000-0005-0000-0000-0000750F0000}"/>
    <cellStyle name="20% - Accent1 2 2 3 2 7 2" xfId="4145" xr:uid="{00000000-0005-0000-0000-0000760F0000}"/>
    <cellStyle name="20% - Accent1 2 2 3 2 7 2 2" xfId="4146" xr:uid="{00000000-0005-0000-0000-0000770F0000}"/>
    <cellStyle name="20% - Accent1 2 2 3 2 7 2 2 2" xfId="4147" xr:uid="{00000000-0005-0000-0000-0000780F0000}"/>
    <cellStyle name="20% - Accent1 2 2 3 2 7 2 2 2 2" xfId="4148" xr:uid="{00000000-0005-0000-0000-0000790F0000}"/>
    <cellStyle name="20% - Accent1 2 2 3 2 7 2 2 3" xfId="4149" xr:uid="{00000000-0005-0000-0000-00007A0F0000}"/>
    <cellStyle name="20% - Accent1 2 2 3 2 7 2 3" xfId="4150" xr:uid="{00000000-0005-0000-0000-00007B0F0000}"/>
    <cellStyle name="20% - Accent1 2 2 3 2 7 2 3 2" xfId="4151" xr:uid="{00000000-0005-0000-0000-00007C0F0000}"/>
    <cellStyle name="20% - Accent1 2 2 3 2 7 2 4" xfId="4152" xr:uid="{00000000-0005-0000-0000-00007D0F0000}"/>
    <cellStyle name="20% - Accent1 2 2 3 2 7 3" xfId="4153" xr:uid="{00000000-0005-0000-0000-00007E0F0000}"/>
    <cellStyle name="20% - Accent1 2 2 3 2 7 3 2" xfId="4154" xr:uid="{00000000-0005-0000-0000-00007F0F0000}"/>
    <cellStyle name="20% - Accent1 2 2 3 2 7 3 2 2" xfId="4155" xr:uid="{00000000-0005-0000-0000-0000800F0000}"/>
    <cellStyle name="20% - Accent1 2 2 3 2 7 3 2 2 2" xfId="4156" xr:uid="{00000000-0005-0000-0000-0000810F0000}"/>
    <cellStyle name="20% - Accent1 2 2 3 2 7 3 2 3" xfId="4157" xr:uid="{00000000-0005-0000-0000-0000820F0000}"/>
    <cellStyle name="20% - Accent1 2 2 3 2 7 3 3" xfId="4158" xr:uid="{00000000-0005-0000-0000-0000830F0000}"/>
    <cellStyle name="20% - Accent1 2 2 3 2 7 3 3 2" xfId="4159" xr:uid="{00000000-0005-0000-0000-0000840F0000}"/>
    <cellStyle name="20% - Accent1 2 2 3 2 7 3 4" xfId="4160" xr:uid="{00000000-0005-0000-0000-0000850F0000}"/>
    <cellStyle name="20% - Accent1 2 2 3 2 7 4" xfId="4161" xr:uid="{00000000-0005-0000-0000-0000860F0000}"/>
    <cellStyle name="20% - Accent1 2 2 3 2 7 4 2" xfId="4162" xr:uid="{00000000-0005-0000-0000-0000870F0000}"/>
    <cellStyle name="20% - Accent1 2 2 3 2 7 4 2 2" xfId="4163" xr:uid="{00000000-0005-0000-0000-0000880F0000}"/>
    <cellStyle name="20% - Accent1 2 2 3 2 7 4 2 2 2" xfId="4164" xr:uid="{00000000-0005-0000-0000-0000890F0000}"/>
    <cellStyle name="20% - Accent1 2 2 3 2 7 4 2 3" xfId="4165" xr:uid="{00000000-0005-0000-0000-00008A0F0000}"/>
    <cellStyle name="20% - Accent1 2 2 3 2 7 4 3" xfId="4166" xr:uid="{00000000-0005-0000-0000-00008B0F0000}"/>
    <cellStyle name="20% - Accent1 2 2 3 2 7 4 3 2" xfId="4167" xr:uid="{00000000-0005-0000-0000-00008C0F0000}"/>
    <cellStyle name="20% - Accent1 2 2 3 2 7 4 4" xfId="4168" xr:uid="{00000000-0005-0000-0000-00008D0F0000}"/>
    <cellStyle name="20% - Accent1 2 2 3 2 7 5" xfId="4169" xr:uid="{00000000-0005-0000-0000-00008E0F0000}"/>
    <cellStyle name="20% - Accent1 2 2 3 2 7 5 2" xfId="4170" xr:uid="{00000000-0005-0000-0000-00008F0F0000}"/>
    <cellStyle name="20% - Accent1 2 2 3 2 7 5 2 2" xfId="4171" xr:uid="{00000000-0005-0000-0000-0000900F0000}"/>
    <cellStyle name="20% - Accent1 2 2 3 2 7 5 3" xfId="4172" xr:uid="{00000000-0005-0000-0000-0000910F0000}"/>
    <cellStyle name="20% - Accent1 2 2 3 2 7 6" xfId="4173" xr:uid="{00000000-0005-0000-0000-0000920F0000}"/>
    <cellStyle name="20% - Accent1 2 2 3 2 7 6 2" xfId="4174" xr:uid="{00000000-0005-0000-0000-0000930F0000}"/>
    <cellStyle name="20% - Accent1 2 2 3 2 7 6 2 2" xfId="4175" xr:uid="{00000000-0005-0000-0000-0000940F0000}"/>
    <cellStyle name="20% - Accent1 2 2 3 2 7 6 3" xfId="4176" xr:uid="{00000000-0005-0000-0000-0000950F0000}"/>
    <cellStyle name="20% - Accent1 2 2 3 2 7 7" xfId="4177" xr:uid="{00000000-0005-0000-0000-0000960F0000}"/>
    <cellStyle name="20% - Accent1 2 2 3 2 7 7 2" xfId="4178" xr:uid="{00000000-0005-0000-0000-0000970F0000}"/>
    <cellStyle name="20% - Accent1 2 2 3 2 7 8" xfId="4179" xr:uid="{00000000-0005-0000-0000-0000980F0000}"/>
    <cellStyle name="20% - Accent1 2 2 3 2 7 8 2" xfId="4180" xr:uid="{00000000-0005-0000-0000-0000990F0000}"/>
    <cellStyle name="20% - Accent1 2 2 3 2 7 9" xfId="4181" xr:uid="{00000000-0005-0000-0000-00009A0F0000}"/>
    <cellStyle name="20% - Accent1 2 2 3 2 8" xfId="4182" xr:uid="{00000000-0005-0000-0000-00009B0F0000}"/>
    <cellStyle name="20% - Accent1 2 2 3 2 8 2" xfId="4183" xr:uid="{00000000-0005-0000-0000-00009C0F0000}"/>
    <cellStyle name="20% - Accent1 2 2 3 2 8 2 2" xfId="4184" xr:uid="{00000000-0005-0000-0000-00009D0F0000}"/>
    <cellStyle name="20% - Accent1 2 2 3 2 8 2 2 2" xfId="4185" xr:uid="{00000000-0005-0000-0000-00009E0F0000}"/>
    <cellStyle name="20% - Accent1 2 2 3 2 8 2 3" xfId="4186" xr:uid="{00000000-0005-0000-0000-00009F0F0000}"/>
    <cellStyle name="20% - Accent1 2 2 3 2 8 3" xfId="4187" xr:uid="{00000000-0005-0000-0000-0000A00F0000}"/>
    <cellStyle name="20% - Accent1 2 2 3 2 8 3 2" xfId="4188" xr:uid="{00000000-0005-0000-0000-0000A10F0000}"/>
    <cellStyle name="20% - Accent1 2 2 3 2 8 4" xfId="4189" xr:uid="{00000000-0005-0000-0000-0000A20F0000}"/>
    <cellStyle name="20% - Accent1 2 2 3 2 9" xfId="4190" xr:uid="{00000000-0005-0000-0000-0000A30F0000}"/>
    <cellStyle name="20% - Accent1 2 2 3 2 9 2" xfId="4191" xr:uid="{00000000-0005-0000-0000-0000A40F0000}"/>
    <cellStyle name="20% - Accent1 2 2 3 2 9 2 2" xfId="4192" xr:uid="{00000000-0005-0000-0000-0000A50F0000}"/>
    <cellStyle name="20% - Accent1 2 2 3 2 9 2 2 2" xfId="4193" xr:uid="{00000000-0005-0000-0000-0000A60F0000}"/>
    <cellStyle name="20% - Accent1 2 2 3 2 9 2 3" xfId="4194" xr:uid="{00000000-0005-0000-0000-0000A70F0000}"/>
    <cellStyle name="20% - Accent1 2 2 3 2 9 3" xfId="4195" xr:uid="{00000000-0005-0000-0000-0000A80F0000}"/>
    <cellStyle name="20% - Accent1 2 2 3 2 9 3 2" xfId="4196" xr:uid="{00000000-0005-0000-0000-0000A90F0000}"/>
    <cellStyle name="20% - Accent1 2 2 3 2 9 4" xfId="4197" xr:uid="{00000000-0005-0000-0000-0000AA0F0000}"/>
    <cellStyle name="20% - Accent1 2 2 3 3" xfId="4198" xr:uid="{00000000-0005-0000-0000-0000AB0F0000}"/>
    <cellStyle name="20% - Accent1 2 2 3 3 10" xfId="4199" xr:uid="{00000000-0005-0000-0000-0000AC0F0000}"/>
    <cellStyle name="20% - Accent1 2 2 3 3 10 2" xfId="4200" xr:uid="{00000000-0005-0000-0000-0000AD0F0000}"/>
    <cellStyle name="20% - Accent1 2 2 3 3 10 2 2" xfId="4201" xr:uid="{00000000-0005-0000-0000-0000AE0F0000}"/>
    <cellStyle name="20% - Accent1 2 2 3 3 10 3" xfId="4202" xr:uid="{00000000-0005-0000-0000-0000AF0F0000}"/>
    <cellStyle name="20% - Accent1 2 2 3 3 11" xfId="4203" xr:uid="{00000000-0005-0000-0000-0000B00F0000}"/>
    <cellStyle name="20% - Accent1 2 2 3 3 11 2" xfId="4204" xr:uid="{00000000-0005-0000-0000-0000B10F0000}"/>
    <cellStyle name="20% - Accent1 2 2 3 3 11 2 2" xfId="4205" xr:uid="{00000000-0005-0000-0000-0000B20F0000}"/>
    <cellStyle name="20% - Accent1 2 2 3 3 11 3" xfId="4206" xr:uid="{00000000-0005-0000-0000-0000B30F0000}"/>
    <cellStyle name="20% - Accent1 2 2 3 3 12" xfId="4207" xr:uid="{00000000-0005-0000-0000-0000B40F0000}"/>
    <cellStyle name="20% - Accent1 2 2 3 3 12 2" xfId="4208" xr:uid="{00000000-0005-0000-0000-0000B50F0000}"/>
    <cellStyle name="20% - Accent1 2 2 3 3 13" xfId="4209" xr:uid="{00000000-0005-0000-0000-0000B60F0000}"/>
    <cellStyle name="20% - Accent1 2 2 3 3 13 2" xfId="4210" xr:uid="{00000000-0005-0000-0000-0000B70F0000}"/>
    <cellStyle name="20% - Accent1 2 2 3 3 14" xfId="4211" xr:uid="{00000000-0005-0000-0000-0000B80F0000}"/>
    <cellStyle name="20% - Accent1 2 2 3 3 2" xfId="4212" xr:uid="{00000000-0005-0000-0000-0000B90F0000}"/>
    <cellStyle name="20% - Accent1 2 2 3 3 2 10" xfId="4213" xr:uid="{00000000-0005-0000-0000-0000BA0F0000}"/>
    <cellStyle name="20% - Accent1 2 2 3 3 2 10 2" xfId="4214" xr:uid="{00000000-0005-0000-0000-0000BB0F0000}"/>
    <cellStyle name="20% - Accent1 2 2 3 3 2 11" xfId="4215" xr:uid="{00000000-0005-0000-0000-0000BC0F0000}"/>
    <cellStyle name="20% - Accent1 2 2 3 3 2 2" xfId="4216" xr:uid="{00000000-0005-0000-0000-0000BD0F0000}"/>
    <cellStyle name="20% - Accent1 2 2 3 3 2 2 2" xfId="4217" xr:uid="{00000000-0005-0000-0000-0000BE0F0000}"/>
    <cellStyle name="20% - Accent1 2 2 3 3 2 2 2 2" xfId="4218" xr:uid="{00000000-0005-0000-0000-0000BF0F0000}"/>
    <cellStyle name="20% - Accent1 2 2 3 3 2 2 2 2 2" xfId="4219" xr:uid="{00000000-0005-0000-0000-0000C00F0000}"/>
    <cellStyle name="20% - Accent1 2 2 3 3 2 2 2 2 2 2" xfId="4220" xr:uid="{00000000-0005-0000-0000-0000C10F0000}"/>
    <cellStyle name="20% - Accent1 2 2 3 3 2 2 2 2 3" xfId="4221" xr:uid="{00000000-0005-0000-0000-0000C20F0000}"/>
    <cellStyle name="20% - Accent1 2 2 3 3 2 2 2 3" xfId="4222" xr:uid="{00000000-0005-0000-0000-0000C30F0000}"/>
    <cellStyle name="20% - Accent1 2 2 3 3 2 2 2 3 2" xfId="4223" xr:uid="{00000000-0005-0000-0000-0000C40F0000}"/>
    <cellStyle name="20% - Accent1 2 2 3 3 2 2 2 4" xfId="4224" xr:uid="{00000000-0005-0000-0000-0000C50F0000}"/>
    <cellStyle name="20% - Accent1 2 2 3 3 2 2 3" xfId="4225" xr:uid="{00000000-0005-0000-0000-0000C60F0000}"/>
    <cellStyle name="20% - Accent1 2 2 3 3 2 2 3 2" xfId="4226" xr:uid="{00000000-0005-0000-0000-0000C70F0000}"/>
    <cellStyle name="20% - Accent1 2 2 3 3 2 2 3 2 2" xfId="4227" xr:uid="{00000000-0005-0000-0000-0000C80F0000}"/>
    <cellStyle name="20% - Accent1 2 2 3 3 2 2 3 2 2 2" xfId="4228" xr:uid="{00000000-0005-0000-0000-0000C90F0000}"/>
    <cellStyle name="20% - Accent1 2 2 3 3 2 2 3 2 3" xfId="4229" xr:uid="{00000000-0005-0000-0000-0000CA0F0000}"/>
    <cellStyle name="20% - Accent1 2 2 3 3 2 2 3 3" xfId="4230" xr:uid="{00000000-0005-0000-0000-0000CB0F0000}"/>
    <cellStyle name="20% - Accent1 2 2 3 3 2 2 3 3 2" xfId="4231" xr:uid="{00000000-0005-0000-0000-0000CC0F0000}"/>
    <cellStyle name="20% - Accent1 2 2 3 3 2 2 3 4" xfId="4232" xr:uid="{00000000-0005-0000-0000-0000CD0F0000}"/>
    <cellStyle name="20% - Accent1 2 2 3 3 2 2 4" xfId="4233" xr:uid="{00000000-0005-0000-0000-0000CE0F0000}"/>
    <cellStyle name="20% - Accent1 2 2 3 3 2 2 4 2" xfId="4234" xr:uid="{00000000-0005-0000-0000-0000CF0F0000}"/>
    <cellStyle name="20% - Accent1 2 2 3 3 2 2 4 2 2" xfId="4235" xr:uid="{00000000-0005-0000-0000-0000D00F0000}"/>
    <cellStyle name="20% - Accent1 2 2 3 3 2 2 4 2 2 2" xfId="4236" xr:uid="{00000000-0005-0000-0000-0000D10F0000}"/>
    <cellStyle name="20% - Accent1 2 2 3 3 2 2 4 2 3" xfId="4237" xr:uid="{00000000-0005-0000-0000-0000D20F0000}"/>
    <cellStyle name="20% - Accent1 2 2 3 3 2 2 4 3" xfId="4238" xr:uid="{00000000-0005-0000-0000-0000D30F0000}"/>
    <cellStyle name="20% - Accent1 2 2 3 3 2 2 4 3 2" xfId="4239" xr:uid="{00000000-0005-0000-0000-0000D40F0000}"/>
    <cellStyle name="20% - Accent1 2 2 3 3 2 2 4 4" xfId="4240" xr:uid="{00000000-0005-0000-0000-0000D50F0000}"/>
    <cellStyle name="20% - Accent1 2 2 3 3 2 2 5" xfId="4241" xr:uid="{00000000-0005-0000-0000-0000D60F0000}"/>
    <cellStyle name="20% - Accent1 2 2 3 3 2 2 5 2" xfId="4242" xr:uid="{00000000-0005-0000-0000-0000D70F0000}"/>
    <cellStyle name="20% - Accent1 2 2 3 3 2 2 5 2 2" xfId="4243" xr:uid="{00000000-0005-0000-0000-0000D80F0000}"/>
    <cellStyle name="20% - Accent1 2 2 3 3 2 2 5 3" xfId="4244" xr:uid="{00000000-0005-0000-0000-0000D90F0000}"/>
    <cellStyle name="20% - Accent1 2 2 3 3 2 2 6" xfId="4245" xr:uid="{00000000-0005-0000-0000-0000DA0F0000}"/>
    <cellStyle name="20% - Accent1 2 2 3 3 2 2 6 2" xfId="4246" xr:uid="{00000000-0005-0000-0000-0000DB0F0000}"/>
    <cellStyle name="20% - Accent1 2 2 3 3 2 2 6 2 2" xfId="4247" xr:uid="{00000000-0005-0000-0000-0000DC0F0000}"/>
    <cellStyle name="20% - Accent1 2 2 3 3 2 2 6 3" xfId="4248" xr:uid="{00000000-0005-0000-0000-0000DD0F0000}"/>
    <cellStyle name="20% - Accent1 2 2 3 3 2 2 7" xfId="4249" xr:uid="{00000000-0005-0000-0000-0000DE0F0000}"/>
    <cellStyle name="20% - Accent1 2 2 3 3 2 2 7 2" xfId="4250" xr:uid="{00000000-0005-0000-0000-0000DF0F0000}"/>
    <cellStyle name="20% - Accent1 2 2 3 3 2 2 8" xfId="4251" xr:uid="{00000000-0005-0000-0000-0000E00F0000}"/>
    <cellStyle name="20% - Accent1 2 2 3 3 2 2 8 2" xfId="4252" xr:uid="{00000000-0005-0000-0000-0000E10F0000}"/>
    <cellStyle name="20% - Accent1 2 2 3 3 2 2 9" xfId="4253" xr:uid="{00000000-0005-0000-0000-0000E20F0000}"/>
    <cellStyle name="20% - Accent1 2 2 3 3 2 3" xfId="4254" xr:uid="{00000000-0005-0000-0000-0000E30F0000}"/>
    <cellStyle name="20% - Accent1 2 2 3 3 2 3 2" xfId="4255" xr:uid="{00000000-0005-0000-0000-0000E40F0000}"/>
    <cellStyle name="20% - Accent1 2 2 3 3 2 3 2 2" xfId="4256" xr:uid="{00000000-0005-0000-0000-0000E50F0000}"/>
    <cellStyle name="20% - Accent1 2 2 3 3 2 3 2 2 2" xfId="4257" xr:uid="{00000000-0005-0000-0000-0000E60F0000}"/>
    <cellStyle name="20% - Accent1 2 2 3 3 2 3 2 2 2 2" xfId="4258" xr:uid="{00000000-0005-0000-0000-0000E70F0000}"/>
    <cellStyle name="20% - Accent1 2 2 3 3 2 3 2 2 3" xfId="4259" xr:uid="{00000000-0005-0000-0000-0000E80F0000}"/>
    <cellStyle name="20% - Accent1 2 2 3 3 2 3 2 3" xfId="4260" xr:uid="{00000000-0005-0000-0000-0000E90F0000}"/>
    <cellStyle name="20% - Accent1 2 2 3 3 2 3 2 3 2" xfId="4261" xr:uid="{00000000-0005-0000-0000-0000EA0F0000}"/>
    <cellStyle name="20% - Accent1 2 2 3 3 2 3 2 4" xfId="4262" xr:uid="{00000000-0005-0000-0000-0000EB0F0000}"/>
    <cellStyle name="20% - Accent1 2 2 3 3 2 3 3" xfId="4263" xr:uid="{00000000-0005-0000-0000-0000EC0F0000}"/>
    <cellStyle name="20% - Accent1 2 2 3 3 2 3 3 2" xfId="4264" xr:uid="{00000000-0005-0000-0000-0000ED0F0000}"/>
    <cellStyle name="20% - Accent1 2 2 3 3 2 3 3 2 2" xfId="4265" xr:uid="{00000000-0005-0000-0000-0000EE0F0000}"/>
    <cellStyle name="20% - Accent1 2 2 3 3 2 3 3 2 2 2" xfId="4266" xr:uid="{00000000-0005-0000-0000-0000EF0F0000}"/>
    <cellStyle name="20% - Accent1 2 2 3 3 2 3 3 2 3" xfId="4267" xr:uid="{00000000-0005-0000-0000-0000F00F0000}"/>
    <cellStyle name="20% - Accent1 2 2 3 3 2 3 3 3" xfId="4268" xr:uid="{00000000-0005-0000-0000-0000F10F0000}"/>
    <cellStyle name="20% - Accent1 2 2 3 3 2 3 3 3 2" xfId="4269" xr:uid="{00000000-0005-0000-0000-0000F20F0000}"/>
    <cellStyle name="20% - Accent1 2 2 3 3 2 3 3 4" xfId="4270" xr:uid="{00000000-0005-0000-0000-0000F30F0000}"/>
    <cellStyle name="20% - Accent1 2 2 3 3 2 3 4" xfId="4271" xr:uid="{00000000-0005-0000-0000-0000F40F0000}"/>
    <cellStyle name="20% - Accent1 2 2 3 3 2 3 4 2" xfId="4272" xr:uid="{00000000-0005-0000-0000-0000F50F0000}"/>
    <cellStyle name="20% - Accent1 2 2 3 3 2 3 4 2 2" xfId="4273" xr:uid="{00000000-0005-0000-0000-0000F60F0000}"/>
    <cellStyle name="20% - Accent1 2 2 3 3 2 3 4 2 2 2" xfId="4274" xr:uid="{00000000-0005-0000-0000-0000F70F0000}"/>
    <cellStyle name="20% - Accent1 2 2 3 3 2 3 4 2 3" xfId="4275" xr:uid="{00000000-0005-0000-0000-0000F80F0000}"/>
    <cellStyle name="20% - Accent1 2 2 3 3 2 3 4 3" xfId="4276" xr:uid="{00000000-0005-0000-0000-0000F90F0000}"/>
    <cellStyle name="20% - Accent1 2 2 3 3 2 3 4 3 2" xfId="4277" xr:uid="{00000000-0005-0000-0000-0000FA0F0000}"/>
    <cellStyle name="20% - Accent1 2 2 3 3 2 3 4 4" xfId="4278" xr:uid="{00000000-0005-0000-0000-0000FB0F0000}"/>
    <cellStyle name="20% - Accent1 2 2 3 3 2 3 5" xfId="4279" xr:uid="{00000000-0005-0000-0000-0000FC0F0000}"/>
    <cellStyle name="20% - Accent1 2 2 3 3 2 3 5 2" xfId="4280" xr:uid="{00000000-0005-0000-0000-0000FD0F0000}"/>
    <cellStyle name="20% - Accent1 2 2 3 3 2 3 5 2 2" xfId="4281" xr:uid="{00000000-0005-0000-0000-0000FE0F0000}"/>
    <cellStyle name="20% - Accent1 2 2 3 3 2 3 5 3" xfId="4282" xr:uid="{00000000-0005-0000-0000-0000FF0F0000}"/>
    <cellStyle name="20% - Accent1 2 2 3 3 2 3 6" xfId="4283" xr:uid="{00000000-0005-0000-0000-000000100000}"/>
    <cellStyle name="20% - Accent1 2 2 3 3 2 3 6 2" xfId="4284" xr:uid="{00000000-0005-0000-0000-000001100000}"/>
    <cellStyle name="20% - Accent1 2 2 3 3 2 3 6 2 2" xfId="4285" xr:uid="{00000000-0005-0000-0000-000002100000}"/>
    <cellStyle name="20% - Accent1 2 2 3 3 2 3 6 3" xfId="4286" xr:uid="{00000000-0005-0000-0000-000003100000}"/>
    <cellStyle name="20% - Accent1 2 2 3 3 2 3 7" xfId="4287" xr:uid="{00000000-0005-0000-0000-000004100000}"/>
    <cellStyle name="20% - Accent1 2 2 3 3 2 3 7 2" xfId="4288" xr:uid="{00000000-0005-0000-0000-000005100000}"/>
    <cellStyle name="20% - Accent1 2 2 3 3 2 3 8" xfId="4289" xr:uid="{00000000-0005-0000-0000-000006100000}"/>
    <cellStyle name="20% - Accent1 2 2 3 3 2 3 8 2" xfId="4290" xr:uid="{00000000-0005-0000-0000-000007100000}"/>
    <cellStyle name="20% - Accent1 2 2 3 3 2 3 9" xfId="4291" xr:uid="{00000000-0005-0000-0000-000008100000}"/>
    <cellStyle name="20% - Accent1 2 2 3 3 2 4" xfId="4292" xr:uid="{00000000-0005-0000-0000-000009100000}"/>
    <cellStyle name="20% - Accent1 2 2 3 3 2 4 2" xfId="4293" xr:uid="{00000000-0005-0000-0000-00000A100000}"/>
    <cellStyle name="20% - Accent1 2 2 3 3 2 4 2 2" xfId="4294" xr:uid="{00000000-0005-0000-0000-00000B100000}"/>
    <cellStyle name="20% - Accent1 2 2 3 3 2 4 2 2 2" xfId="4295" xr:uid="{00000000-0005-0000-0000-00000C100000}"/>
    <cellStyle name="20% - Accent1 2 2 3 3 2 4 2 3" xfId="4296" xr:uid="{00000000-0005-0000-0000-00000D100000}"/>
    <cellStyle name="20% - Accent1 2 2 3 3 2 4 3" xfId="4297" xr:uid="{00000000-0005-0000-0000-00000E100000}"/>
    <cellStyle name="20% - Accent1 2 2 3 3 2 4 3 2" xfId="4298" xr:uid="{00000000-0005-0000-0000-00000F100000}"/>
    <cellStyle name="20% - Accent1 2 2 3 3 2 4 4" xfId="4299" xr:uid="{00000000-0005-0000-0000-000010100000}"/>
    <cellStyle name="20% - Accent1 2 2 3 3 2 5" xfId="4300" xr:uid="{00000000-0005-0000-0000-000011100000}"/>
    <cellStyle name="20% - Accent1 2 2 3 3 2 5 2" xfId="4301" xr:uid="{00000000-0005-0000-0000-000012100000}"/>
    <cellStyle name="20% - Accent1 2 2 3 3 2 5 2 2" xfId="4302" xr:uid="{00000000-0005-0000-0000-000013100000}"/>
    <cellStyle name="20% - Accent1 2 2 3 3 2 5 2 2 2" xfId="4303" xr:uid="{00000000-0005-0000-0000-000014100000}"/>
    <cellStyle name="20% - Accent1 2 2 3 3 2 5 2 3" xfId="4304" xr:uid="{00000000-0005-0000-0000-000015100000}"/>
    <cellStyle name="20% - Accent1 2 2 3 3 2 5 3" xfId="4305" xr:uid="{00000000-0005-0000-0000-000016100000}"/>
    <cellStyle name="20% - Accent1 2 2 3 3 2 5 3 2" xfId="4306" xr:uid="{00000000-0005-0000-0000-000017100000}"/>
    <cellStyle name="20% - Accent1 2 2 3 3 2 5 4" xfId="4307" xr:uid="{00000000-0005-0000-0000-000018100000}"/>
    <cellStyle name="20% - Accent1 2 2 3 3 2 6" xfId="4308" xr:uid="{00000000-0005-0000-0000-000019100000}"/>
    <cellStyle name="20% - Accent1 2 2 3 3 2 6 2" xfId="4309" xr:uid="{00000000-0005-0000-0000-00001A100000}"/>
    <cellStyle name="20% - Accent1 2 2 3 3 2 6 2 2" xfId="4310" xr:uid="{00000000-0005-0000-0000-00001B100000}"/>
    <cellStyle name="20% - Accent1 2 2 3 3 2 6 2 2 2" xfId="4311" xr:uid="{00000000-0005-0000-0000-00001C100000}"/>
    <cellStyle name="20% - Accent1 2 2 3 3 2 6 2 3" xfId="4312" xr:uid="{00000000-0005-0000-0000-00001D100000}"/>
    <cellStyle name="20% - Accent1 2 2 3 3 2 6 3" xfId="4313" xr:uid="{00000000-0005-0000-0000-00001E100000}"/>
    <cellStyle name="20% - Accent1 2 2 3 3 2 6 3 2" xfId="4314" xr:uid="{00000000-0005-0000-0000-00001F100000}"/>
    <cellStyle name="20% - Accent1 2 2 3 3 2 6 4" xfId="4315" xr:uid="{00000000-0005-0000-0000-000020100000}"/>
    <cellStyle name="20% - Accent1 2 2 3 3 2 7" xfId="4316" xr:uid="{00000000-0005-0000-0000-000021100000}"/>
    <cellStyle name="20% - Accent1 2 2 3 3 2 7 2" xfId="4317" xr:uid="{00000000-0005-0000-0000-000022100000}"/>
    <cellStyle name="20% - Accent1 2 2 3 3 2 7 2 2" xfId="4318" xr:uid="{00000000-0005-0000-0000-000023100000}"/>
    <cellStyle name="20% - Accent1 2 2 3 3 2 7 3" xfId="4319" xr:uid="{00000000-0005-0000-0000-000024100000}"/>
    <cellStyle name="20% - Accent1 2 2 3 3 2 8" xfId="4320" xr:uid="{00000000-0005-0000-0000-000025100000}"/>
    <cellStyle name="20% - Accent1 2 2 3 3 2 8 2" xfId="4321" xr:uid="{00000000-0005-0000-0000-000026100000}"/>
    <cellStyle name="20% - Accent1 2 2 3 3 2 8 2 2" xfId="4322" xr:uid="{00000000-0005-0000-0000-000027100000}"/>
    <cellStyle name="20% - Accent1 2 2 3 3 2 8 3" xfId="4323" xr:uid="{00000000-0005-0000-0000-000028100000}"/>
    <cellStyle name="20% - Accent1 2 2 3 3 2 9" xfId="4324" xr:uid="{00000000-0005-0000-0000-000029100000}"/>
    <cellStyle name="20% - Accent1 2 2 3 3 2 9 2" xfId="4325" xr:uid="{00000000-0005-0000-0000-00002A100000}"/>
    <cellStyle name="20% - Accent1 2 2 3 3 3" xfId="4326" xr:uid="{00000000-0005-0000-0000-00002B100000}"/>
    <cellStyle name="20% - Accent1 2 2 3 3 3 10" xfId="4327" xr:uid="{00000000-0005-0000-0000-00002C100000}"/>
    <cellStyle name="20% - Accent1 2 2 3 3 3 10 2" xfId="4328" xr:uid="{00000000-0005-0000-0000-00002D100000}"/>
    <cellStyle name="20% - Accent1 2 2 3 3 3 11" xfId="4329" xr:uid="{00000000-0005-0000-0000-00002E100000}"/>
    <cellStyle name="20% - Accent1 2 2 3 3 3 2" xfId="4330" xr:uid="{00000000-0005-0000-0000-00002F100000}"/>
    <cellStyle name="20% - Accent1 2 2 3 3 3 2 2" xfId="4331" xr:uid="{00000000-0005-0000-0000-000030100000}"/>
    <cellStyle name="20% - Accent1 2 2 3 3 3 2 2 2" xfId="4332" xr:uid="{00000000-0005-0000-0000-000031100000}"/>
    <cellStyle name="20% - Accent1 2 2 3 3 3 2 2 2 2" xfId="4333" xr:uid="{00000000-0005-0000-0000-000032100000}"/>
    <cellStyle name="20% - Accent1 2 2 3 3 3 2 2 2 2 2" xfId="4334" xr:uid="{00000000-0005-0000-0000-000033100000}"/>
    <cellStyle name="20% - Accent1 2 2 3 3 3 2 2 2 3" xfId="4335" xr:uid="{00000000-0005-0000-0000-000034100000}"/>
    <cellStyle name="20% - Accent1 2 2 3 3 3 2 2 3" xfId="4336" xr:uid="{00000000-0005-0000-0000-000035100000}"/>
    <cellStyle name="20% - Accent1 2 2 3 3 3 2 2 3 2" xfId="4337" xr:uid="{00000000-0005-0000-0000-000036100000}"/>
    <cellStyle name="20% - Accent1 2 2 3 3 3 2 2 4" xfId="4338" xr:uid="{00000000-0005-0000-0000-000037100000}"/>
    <cellStyle name="20% - Accent1 2 2 3 3 3 2 3" xfId="4339" xr:uid="{00000000-0005-0000-0000-000038100000}"/>
    <cellStyle name="20% - Accent1 2 2 3 3 3 2 3 2" xfId="4340" xr:uid="{00000000-0005-0000-0000-000039100000}"/>
    <cellStyle name="20% - Accent1 2 2 3 3 3 2 3 2 2" xfId="4341" xr:uid="{00000000-0005-0000-0000-00003A100000}"/>
    <cellStyle name="20% - Accent1 2 2 3 3 3 2 3 2 2 2" xfId="4342" xr:uid="{00000000-0005-0000-0000-00003B100000}"/>
    <cellStyle name="20% - Accent1 2 2 3 3 3 2 3 2 3" xfId="4343" xr:uid="{00000000-0005-0000-0000-00003C100000}"/>
    <cellStyle name="20% - Accent1 2 2 3 3 3 2 3 3" xfId="4344" xr:uid="{00000000-0005-0000-0000-00003D100000}"/>
    <cellStyle name="20% - Accent1 2 2 3 3 3 2 3 3 2" xfId="4345" xr:uid="{00000000-0005-0000-0000-00003E100000}"/>
    <cellStyle name="20% - Accent1 2 2 3 3 3 2 3 4" xfId="4346" xr:uid="{00000000-0005-0000-0000-00003F100000}"/>
    <cellStyle name="20% - Accent1 2 2 3 3 3 2 4" xfId="4347" xr:uid="{00000000-0005-0000-0000-000040100000}"/>
    <cellStyle name="20% - Accent1 2 2 3 3 3 2 4 2" xfId="4348" xr:uid="{00000000-0005-0000-0000-000041100000}"/>
    <cellStyle name="20% - Accent1 2 2 3 3 3 2 4 2 2" xfId="4349" xr:uid="{00000000-0005-0000-0000-000042100000}"/>
    <cellStyle name="20% - Accent1 2 2 3 3 3 2 4 2 2 2" xfId="4350" xr:uid="{00000000-0005-0000-0000-000043100000}"/>
    <cellStyle name="20% - Accent1 2 2 3 3 3 2 4 2 3" xfId="4351" xr:uid="{00000000-0005-0000-0000-000044100000}"/>
    <cellStyle name="20% - Accent1 2 2 3 3 3 2 4 3" xfId="4352" xr:uid="{00000000-0005-0000-0000-000045100000}"/>
    <cellStyle name="20% - Accent1 2 2 3 3 3 2 4 3 2" xfId="4353" xr:uid="{00000000-0005-0000-0000-000046100000}"/>
    <cellStyle name="20% - Accent1 2 2 3 3 3 2 4 4" xfId="4354" xr:uid="{00000000-0005-0000-0000-000047100000}"/>
    <cellStyle name="20% - Accent1 2 2 3 3 3 2 5" xfId="4355" xr:uid="{00000000-0005-0000-0000-000048100000}"/>
    <cellStyle name="20% - Accent1 2 2 3 3 3 2 5 2" xfId="4356" xr:uid="{00000000-0005-0000-0000-000049100000}"/>
    <cellStyle name="20% - Accent1 2 2 3 3 3 2 5 2 2" xfId="4357" xr:uid="{00000000-0005-0000-0000-00004A100000}"/>
    <cellStyle name="20% - Accent1 2 2 3 3 3 2 5 3" xfId="4358" xr:uid="{00000000-0005-0000-0000-00004B100000}"/>
    <cellStyle name="20% - Accent1 2 2 3 3 3 2 6" xfId="4359" xr:uid="{00000000-0005-0000-0000-00004C100000}"/>
    <cellStyle name="20% - Accent1 2 2 3 3 3 2 6 2" xfId="4360" xr:uid="{00000000-0005-0000-0000-00004D100000}"/>
    <cellStyle name="20% - Accent1 2 2 3 3 3 2 6 2 2" xfId="4361" xr:uid="{00000000-0005-0000-0000-00004E100000}"/>
    <cellStyle name="20% - Accent1 2 2 3 3 3 2 6 3" xfId="4362" xr:uid="{00000000-0005-0000-0000-00004F100000}"/>
    <cellStyle name="20% - Accent1 2 2 3 3 3 2 7" xfId="4363" xr:uid="{00000000-0005-0000-0000-000050100000}"/>
    <cellStyle name="20% - Accent1 2 2 3 3 3 2 7 2" xfId="4364" xr:uid="{00000000-0005-0000-0000-000051100000}"/>
    <cellStyle name="20% - Accent1 2 2 3 3 3 2 8" xfId="4365" xr:uid="{00000000-0005-0000-0000-000052100000}"/>
    <cellStyle name="20% - Accent1 2 2 3 3 3 2 8 2" xfId="4366" xr:uid="{00000000-0005-0000-0000-000053100000}"/>
    <cellStyle name="20% - Accent1 2 2 3 3 3 2 9" xfId="4367" xr:uid="{00000000-0005-0000-0000-000054100000}"/>
    <cellStyle name="20% - Accent1 2 2 3 3 3 3" xfId="4368" xr:uid="{00000000-0005-0000-0000-000055100000}"/>
    <cellStyle name="20% - Accent1 2 2 3 3 3 3 2" xfId="4369" xr:uid="{00000000-0005-0000-0000-000056100000}"/>
    <cellStyle name="20% - Accent1 2 2 3 3 3 3 2 2" xfId="4370" xr:uid="{00000000-0005-0000-0000-000057100000}"/>
    <cellStyle name="20% - Accent1 2 2 3 3 3 3 2 2 2" xfId="4371" xr:uid="{00000000-0005-0000-0000-000058100000}"/>
    <cellStyle name="20% - Accent1 2 2 3 3 3 3 2 2 2 2" xfId="4372" xr:uid="{00000000-0005-0000-0000-000059100000}"/>
    <cellStyle name="20% - Accent1 2 2 3 3 3 3 2 2 3" xfId="4373" xr:uid="{00000000-0005-0000-0000-00005A100000}"/>
    <cellStyle name="20% - Accent1 2 2 3 3 3 3 2 3" xfId="4374" xr:uid="{00000000-0005-0000-0000-00005B100000}"/>
    <cellStyle name="20% - Accent1 2 2 3 3 3 3 2 3 2" xfId="4375" xr:uid="{00000000-0005-0000-0000-00005C100000}"/>
    <cellStyle name="20% - Accent1 2 2 3 3 3 3 2 4" xfId="4376" xr:uid="{00000000-0005-0000-0000-00005D100000}"/>
    <cellStyle name="20% - Accent1 2 2 3 3 3 3 3" xfId="4377" xr:uid="{00000000-0005-0000-0000-00005E100000}"/>
    <cellStyle name="20% - Accent1 2 2 3 3 3 3 3 2" xfId="4378" xr:uid="{00000000-0005-0000-0000-00005F100000}"/>
    <cellStyle name="20% - Accent1 2 2 3 3 3 3 3 2 2" xfId="4379" xr:uid="{00000000-0005-0000-0000-000060100000}"/>
    <cellStyle name="20% - Accent1 2 2 3 3 3 3 3 2 2 2" xfId="4380" xr:uid="{00000000-0005-0000-0000-000061100000}"/>
    <cellStyle name="20% - Accent1 2 2 3 3 3 3 3 2 3" xfId="4381" xr:uid="{00000000-0005-0000-0000-000062100000}"/>
    <cellStyle name="20% - Accent1 2 2 3 3 3 3 3 3" xfId="4382" xr:uid="{00000000-0005-0000-0000-000063100000}"/>
    <cellStyle name="20% - Accent1 2 2 3 3 3 3 3 3 2" xfId="4383" xr:uid="{00000000-0005-0000-0000-000064100000}"/>
    <cellStyle name="20% - Accent1 2 2 3 3 3 3 3 4" xfId="4384" xr:uid="{00000000-0005-0000-0000-000065100000}"/>
    <cellStyle name="20% - Accent1 2 2 3 3 3 3 4" xfId="4385" xr:uid="{00000000-0005-0000-0000-000066100000}"/>
    <cellStyle name="20% - Accent1 2 2 3 3 3 3 4 2" xfId="4386" xr:uid="{00000000-0005-0000-0000-000067100000}"/>
    <cellStyle name="20% - Accent1 2 2 3 3 3 3 4 2 2" xfId="4387" xr:uid="{00000000-0005-0000-0000-000068100000}"/>
    <cellStyle name="20% - Accent1 2 2 3 3 3 3 4 2 2 2" xfId="4388" xr:uid="{00000000-0005-0000-0000-000069100000}"/>
    <cellStyle name="20% - Accent1 2 2 3 3 3 3 4 2 3" xfId="4389" xr:uid="{00000000-0005-0000-0000-00006A100000}"/>
    <cellStyle name="20% - Accent1 2 2 3 3 3 3 4 3" xfId="4390" xr:uid="{00000000-0005-0000-0000-00006B100000}"/>
    <cellStyle name="20% - Accent1 2 2 3 3 3 3 4 3 2" xfId="4391" xr:uid="{00000000-0005-0000-0000-00006C100000}"/>
    <cellStyle name="20% - Accent1 2 2 3 3 3 3 4 4" xfId="4392" xr:uid="{00000000-0005-0000-0000-00006D100000}"/>
    <cellStyle name="20% - Accent1 2 2 3 3 3 3 5" xfId="4393" xr:uid="{00000000-0005-0000-0000-00006E100000}"/>
    <cellStyle name="20% - Accent1 2 2 3 3 3 3 5 2" xfId="4394" xr:uid="{00000000-0005-0000-0000-00006F100000}"/>
    <cellStyle name="20% - Accent1 2 2 3 3 3 3 5 2 2" xfId="4395" xr:uid="{00000000-0005-0000-0000-000070100000}"/>
    <cellStyle name="20% - Accent1 2 2 3 3 3 3 5 3" xfId="4396" xr:uid="{00000000-0005-0000-0000-000071100000}"/>
    <cellStyle name="20% - Accent1 2 2 3 3 3 3 6" xfId="4397" xr:uid="{00000000-0005-0000-0000-000072100000}"/>
    <cellStyle name="20% - Accent1 2 2 3 3 3 3 6 2" xfId="4398" xr:uid="{00000000-0005-0000-0000-000073100000}"/>
    <cellStyle name="20% - Accent1 2 2 3 3 3 3 6 2 2" xfId="4399" xr:uid="{00000000-0005-0000-0000-000074100000}"/>
    <cellStyle name="20% - Accent1 2 2 3 3 3 3 6 3" xfId="4400" xr:uid="{00000000-0005-0000-0000-000075100000}"/>
    <cellStyle name="20% - Accent1 2 2 3 3 3 3 7" xfId="4401" xr:uid="{00000000-0005-0000-0000-000076100000}"/>
    <cellStyle name="20% - Accent1 2 2 3 3 3 3 7 2" xfId="4402" xr:uid="{00000000-0005-0000-0000-000077100000}"/>
    <cellStyle name="20% - Accent1 2 2 3 3 3 3 8" xfId="4403" xr:uid="{00000000-0005-0000-0000-000078100000}"/>
    <cellStyle name="20% - Accent1 2 2 3 3 3 3 8 2" xfId="4404" xr:uid="{00000000-0005-0000-0000-000079100000}"/>
    <cellStyle name="20% - Accent1 2 2 3 3 3 3 9" xfId="4405" xr:uid="{00000000-0005-0000-0000-00007A100000}"/>
    <cellStyle name="20% - Accent1 2 2 3 3 3 4" xfId="4406" xr:uid="{00000000-0005-0000-0000-00007B100000}"/>
    <cellStyle name="20% - Accent1 2 2 3 3 3 4 2" xfId="4407" xr:uid="{00000000-0005-0000-0000-00007C100000}"/>
    <cellStyle name="20% - Accent1 2 2 3 3 3 4 2 2" xfId="4408" xr:uid="{00000000-0005-0000-0000-00007D100000}"/>
    <cellStyle name="20% - Accent1 2 2 3 3 3 4 2 2 2" xfId="4409" xr:uid="{00000000-0005-0000-0000-00007E100000}"/>
    <cellStyle name="20% - Accent1 2 2 3 3 3 4 2 3" xfId="4410" xr:uid="{00000000-0005-0000-0000-00007F100000}"/>
    <cellStyle name="20% - Accent1 2 2 3 3 3 4 3" xfId="4411" xr:uid="{00000000-0005-0000-0000-000080100000}"/>
    <cellStyle name="20% - Accent1 2 2 3 3 3 4 3 2" xfId="4412" xr:uid="{00000000-0005-0000-0000-000081100000}"/>
    <cellStyle name="20% - Accent1 2 2 3 3 3 4 4" xfId="4413" xr:uid="{00000000-0005-0000-0000-000082100000}"/>
    <cellStyle name="20% - Accent1 2 2 3 3 3 5" xfId="4414" xr:uid="{00000000-0005-0000-0000-000083100000}"/>
    <cellStyle name="20% - Accent1 2 2 3 3 3 5 2" xfId="4415" xr:uid="{00000000-0005-0000-0000-000084100000}"/>
    <cellStyle name="20% - Accent1 2 2 3 3 3 5 2 2" xfId="4416" xr:uid="{00000000-0005-0000-0000-000085100000}"/>
    <cellStyle name="20% - Accent1 2 2 3 3 3 5 2 2 2" xfId="4417" xr:uid="{00000000-0005-0000-0000-000086100000}"/>
    <cellStyle name="20% - Accent1 2 2 3 3 3 5 2 3" xfId="4418" xr:uid="{00000000-0005-0000-0000-000087100000}"/>
    <cellStyle name="20% - Accent1 2 2 3 3 3 5 3" xfId="4419" xr:uid="{00000000-0005-0000-0000-000088100000}"/>
    <cellStyle name="20% - Accent1 2 2 3 3 3 5 3 2" xfId="4420" xr:uid="{00000000-0005-0000-0000-000089100000}"/>
    <cellStyle name="20% - Accent1 2 2 3 3 3 5 4" xfId="4421" xr:uid="{00000000-0005-0000-0000-00008A100000}"/>
    <cellStyle name="20% - Accent1 2 2 3 3 3 6" xfId="4422" xr:uid="{00000000-0005-0000-0000-00008B100000}"/>
    <cellStyle name="20% - Accent1 2 2 3 3 3 6 2" xfId="4423" xr:uid="{00000000-0005-0000-0000-00008C100000}"/>
    <cellStyle name="20% - Accent1 2 2 3 3 3 6 2 2" xfId="4424" xr:uid="{00000000-0005-0000-0000-00008D100000}"/>
    <cellStyle name="20% - Accent1 2 2 3 3 3 6 2 2 2" xfId="4425" xr:uid="{00000000-0005-0000-0000-00008E100000}"/>
    <cellStyle name="20% - Accent1 2 2 3 3 3 6 2 3" xfId="4426" xr:uid="{00000000-0005-0000-0000-00008F100000}"/>
    <cellStyle name="20% - Accent1 2 2 3 3 3 6 3" xfId="4427" xr:uid="{00000000-0005-0000-0000-000090100000}"/>
    <cellStyle name="20% - Accent1 2 2 3 3 3 6 3 2" xfId="4428" xr:uid="{00000000-0005-0000-0000-000091100000}"/>
    <cellStyle name="20% - Accent1 2 2 3 3 3 6 4" xfId="4429" xr:uid="{00000000-0005-0000-0000-000092100000}"/>
    <cellStyle name="20% - Accent1 2 2 3 3 3 7" xfId="4430" xr:uid="{00000000-0005-0000-0000-000093100000}"/>
    <cellStyle name="20% - Accent1 2 2 3 3 3 7 2" xfId="4431" xr:uid="{00000000-0005-0000-0000-000094100000}"/>
    <cellStyle name="20% - Accent1 2 2 3 3 3 7 2 2" xfId="4432" xr:uid="{00000000-0005-0000-0000-000095100000}"/>
    <cellStyle name="20% - Accent1 2 2 3 3 3 7 3" xfId="4433" xr:uid="{00000000-0005-0000-0000-000096100000}"/>
    <cellStyle name="20% - Accent1 2 2 3 3 3 8" xfId="4434" xr:uid="{00000000-0005-0000-0000-000097100000}"/>
    <cellStyle name="20% - Accent1 2 2 3 3 3 8 2" xfId="4435" xr:uid="{00000000-0005-0000-0000-000098100000}"/>
    <cellStyle name="20% - Accent1 2 2 3 3 3 8 2 2" xfId="4436" xr:uid="{00000000-0005-0000-0000-000099100000}"/>
    <cellStyle name="20% - Accent1 2 2 3 3 3 8 3" xfId="4437" xr:uid="{00000000-0005-0000-0000-00009A100000}"/>
    <cellStyle name="20% - Accent1 2 2 3 3 3 9" xfId="4438" xr:uid="{00000000-0005-0000-0000-00009B100000}"/>
    <cellStyle name="20% - Accent1 2 2 3 3 3 9 2" xfId="4439" xr:uid="{00000000-0005-0000-0000-00009C100000}"/>
    <cellStyle name="20% - Accent1 2 2 3 3 4" xfId="4440" xr:uid="{00000000-0005-0000-0000-00009D100000}"/>
    <cellStyle name="20% - Accent1 2 2 3 3 4 10" xfId="4441" xr:uid="{00000000-0005-0000-0000-00009E100000}"/>
    <cellStyle name="20% - Accent1 2 2 3 3 4 10 2" xfId="4442" xr:uid="{00000000-0005-0000-0000-00009F100000}"/>
    <cellStyle name="20% - Accent1 2 2 3 3 4 11" xfId="4443" xr:uid="{00000000-0005-0000-0000-0000A0100000}"/>
    <cellStyle name="20% - Accent1 2 2 3 3 4 2" xfId="4444" xr:uid="{00000000-0005-0000-0000-0000A1100000}"/>
    <cellStyle name="20% - Accent1 2 2 3 3 4 2 2" xfId="4445" xr:uid="{00000000-0005-0000-0000-0000A2100000}"/>
    <cellStyle name="20% - Accent1 2 2 3 3 4 2 2 2" xfId="4446" xr:uid="{00000000-0005-0000-0000-0000A3100000}"/>
    <cellStyle name="20% - Accent1 2 2 3 3 4 2 2 2 2" xfId="4447" xr:uid="{00000000-0005-0000-0000-0000A4100000}"/>
    <cellStyle name="20% - Accent1 2 2 3 3 4 2 2 2 2 2" xfId="4448" xr:uid="{00000000-0005-0000-0000-0000A5100000}"/>
    <cellStyle name="20% - Accent1 2 2 3 3 4 2 2 2 3" xfId="4449" xr:uid="{00000000-0005-0000-0000-0000A6100000}"/>
    <cellStyle name="20% - Accent1 2 2 3 3 4 2 2 3" xfId="4450" xr:uid="{00000000-0005-0000-0000-0000A7100000}"/>
    <cellStyle name="20% - Accent1 2 2 3 3 4 2 2 3 2" xfId="4451" xr:uid="{00000000-0005-0000-0000-0000A8100000}"/>
    <cellStyle name="20% - Accent1 2 2 3 3 4 2 2 4" xfId="4452" xr:uid="{00000000-0005-0000-0000-0000A9100000}"/>
    <cellStyle name="20% - Accent1 2 2 3 3 4 2 3" xfId="4453" xr:uid="{00000000-0005-0000-0000-0000AA100000}"/>
    <cellStyle name="20% - Accent1 2 2 3 3 4 2 3 2" xfId="4454" xr:uid="{00000000-0005-0000-0000-0000AB100000}"/>
    <cellStyle name="20% - Accent1 2 2 3 3 4 2 3 2 2" xfId="4455" xr:uid="{00000000-0005-0000-0000-0000AC100000}"/>
    <cellStyle name="20% - Accent1 2 2 3 3 4 2 3 2 2 2" xfId="4456" xr:uid="{00000000-0005-0000-0000-0000AD100000}"/>
    <cellStyle name="20% - Accent1 2 2 3 3 4 2 3 2 3" xfId="4457" xr:uid="{00000000-0005-0000-0000-0000AE100000}"/>
    <cellStyle name="20% - Accent1 2 2 3 3 4 2 3 3" xfId="4458" xr:uid="{00000000-0005-0000-0000-0000AF100000}"/>
    <cellStyle name="20% - Accent1 2 2 3 3 4 2 3 3 2" xfId="4459" xr:uid="{00000000-0005-0000-0000-0000B0100000}"/>
    <cellStyle name="20% - Accent1 2 2 3 3 4 2 3 4" xfId="4460" xr:uid="{00000000-0005-0000-0000-0000B1100000}"/>
    <cellStyle name="20% - Accent1 2 2 3 3 4 2 4" xfId="4461" xr:uid="{00000000-0005-0000-0000-0000B2100000}"/>
    <cellStyle name="20% - Accent1 2 2 3 3 4 2 4 2" xfId="4462" xr:uid="{00000000-0005-0000-0000-0000B3100000}"/>
    <cellStyle name="20% - Accent1 2 2 3 3 4 2 4 2 2" xfId="4463" xr:uid="{00000000-0005-0000-0000-0000B4100000}"/>
    <cellStyle name="20% - Accent1 2 2 3 3 4 2 4 2 2 2" xfId="4464" xr:uid="{00000000-0005-0000-0000-0000B5100000}"/>
    <cellStyle name="20% - Accent1 2 2 3 3 4 2 4 2 3" xfId="4465" xr:uid="{00000000-0005-0000-0000-0000B6100000}"/>
    <cellStyle name="20% - Accent1 2 2 3 3 4 2 4 3" xfId="4466" xr:uid="{00000000-0005-0000-0000-0000B7100000}"/>
    <cellStyle name="20% - Accent1 2 2 3 3 4 2 4 3 2" xfId="4467" xr:uid="{00000000-0005-0000-0000-0000B8100000}"/>
    <cellStyle name="20% - Accent1 2 2 3 3 4 2 4 4" xfId="4468" xr:uid="{00000000-0005-0000-0000-0000B9100000}"/>
    <cellStyle name="20% - Accent1 2 2 3 3 4 2 5" xfId="4469" xr:uid="{00000000-0005-0000-0000-0000BA100000}"/>
    <cellStyle name="20% - Accent1 2 2 3 3 4 2 5 2" xfId="4470" xr:uid="{00000000-0005-0000-0000-0000BB100000}"/>
    <cellStyle name="20% - Accent1 2 2 3 3 4 2 5 2 2" xfId="4471" xr:uid="{00000000-0005-0000-0000-0000BC100000}"/>
    <cellStyle name="20% - Accent1 2 2 3 3 4 2 5 3" xfId="4472" xr:uid="{00000000-0005-0000-0000-0000BD100000}"/>
    <cellStyle name="20% - Accent1 2 2 3 3 4 2 6" xfId="4473" xr:uid="{00000000-0005-0000-0000-0000BE100000}"/>
    <cellStyle name="20% - Accent1 2 2 3 3 4 2 6 2" xfId="4474" xr:uid="{00000000-0005-0000-0000-0000BF100000}"/>
    <cellStyle name="20% - Accent1 2 2 3 3 4 2 6 2 2" xfId="4475" xr:uid="{00000000-0005-0000-0000-0000C0100000}"/>
    <cellStyle name="20% - Accent1 2 2 3 3 4 2 6 3" xfId="4476" xr:uid="{00000000-0005-0000-0000-0000C1100000}"/>
    <cellStyle name="20% - Accent1 2 2 3 3 4 2 7" xfId="4477" xr:uid="{00000000-0005-0000-0000-0000C2100000}"/>
    <cellStyle name="20% - Accent1 2 2 3 3 4 2 7 2" xfId="4478" xr:uid="{00000000-0005-0000-0000-0000C3100000}"/>
    <cellStyle name="20% - Accent1 2 2 3 3 4 2 8" xfId="4479" xr:uid="{00000000-0005-0000-0000-0000C4100000}"/>
    <cellStyle name="20% - Accent1 2 2 3 3 4 2 8 2" xfId="4480" xr:uid="{00000000-0005-0000-0000-0000C5100000}"/>
    <cellStyle name="20% - Accent1 2 2 3 3 4 2 9" xfId="4481" xr:uid="{00000000-0005-0000-0000-0000C6100000}"/>
    <cellStyle name="20% - Accent1 2 2 3 3 4 3" xfId="4482" xr:uid="{00000000-0005-0000-0000-0000C7100000}"/>
    <cellStyle name="20% - Accent1 2 2 3 3 4 3 2" xfId="4483" xr:uid="{00000000-0005-0000-0000-0000C8100000}"/>
    <cellStyle name="20% - Accent1 2 2 3 3 4 3 2 2" xfId="4484" xr:uid="{00000000-0005-0000-0000-0000C9100000}"/>
    <cellStyle name="20% - Accent1 2 2 3 3 4 3 2 2 2" xfId="4485" xr:uid="{00000000-0005-0000-0000-0000CA100000}"/>
    <cellStyle name="20% - Accent1 2 2 3 3 4 3 2 2 2 2" xfId="4486" xr:uid="{00000000-0005-0000-0000-0000CB100000}"/>
    <cellStyle name="20% - Accent1 2 2 3 3 4 3 2 2 3" xfId="4487" xr:uid="{00000000-0005-0000-0000-0000CC100000}"/>
    <cellStyle name="20% - Accent1 2 2 3 3 4 3 2 3" xfId="4488" xr:uid="{00000000-0005-0000-0000-0000CD100000}"/>
    <cellStyle name="20% - Accent1 2 2 3 3 4 3 2 3 2" xfId="4489" xr:uid="{00000000-0005-0000-0000-0000CE100000}"/>
    <cellStyle name="20% - Accent1 2 2 3 3 4 3 2 4" xfId="4490" xr:uid="{00000000-0005-0000-0000-0000CF100000}"/>
    <cellStyle name="20% - Accent1 2 2 3 3 4 3 3" xfId="4491" xr:uid="{00000000-0005-0000-0000-0000D0100000}"/>
    <cellStyle name="20% - Accent1 2 2 3 3 4 3 3 2" xfId="4492" xr:uid="{00000000-0005-0000-0000-0000D1100000}"/>
    <cellStyle name="20% - Accent1 2 2 3 3 4 3 3 2 2" xfId="4493" xr:uid="{00000000-0005-0000-0000-0000D2100000}"/>
    <cellStyle name="20% - Accent1 2 2 3 3 4 3 3 2 2 2" xfId="4494" xr:uid="{00000000-0005-0000-0000-0000D3100000}"/>
    <cellStyle name="20% - Accent1 2 2 3 3 4 3 3 2 3" xfId="4495" xr:uid="{00000000-0005-0000-0000-0000D4100000}"/>
    <cellStyle name="20% - Accent1 2 2 3 3 4 3 3 3" xfId="4496" xr:uid="{00000000-0005-0000-0000-0000D5100000}"/>
    <cellStyle name="20% - Accent1 2 2 3 3 4 3 3 3 2" xfId="4497" xr:uid="{00000000-0005-0000-0000-0000D6100000}"/>
    <cellStyle name="20% - Accent1 2 2 3 3 4 3 3 4" xfId="4498" xr:uid="{00000000-0005-0000-0000-0000D7100000}"/>
    <cellStyle name="20% - Accent1 2 2 3 3 4 3 4" xfId="4499" xr:uid="{00000000-0005-0000-0000-0000D8100000}"/>
    <cellStyle name="20% - Accent1 2 2 3 3 4 3 4 2" xfId="4500" xr:uid="{00000000-0005-0000-0000-0000D9100000}"/>
    <cellStyle name="20% - Accent1 2 2 3 3 4 3 4 2 2" xfId="4501" xr:uid="{00000000-0005-0000-0000-0000DA100000}"/>
    <cellStyle name="20% - Accent1 2 2 3 3 4 3 4 2 2 2" xfId="4502" xr:uid="{00000000-0005-0000-0000-0000DB100000}"/>
    <cellStyle name="20% - Accent1 2 2 3 3 4 3 4 2 3" xfId="4503" xr:uid="{00000000-0005-0000-0000-0000DC100000}"/>
    <cellStyle name="20% - Accent1 2 2 3 3 4 3 4 3" xfId="4504" xr:uid="{00000000-0005-0000-0000-0000DD100000}"/>
    <cellStyle name="20% - Accent1 2 2 3 3 4 3 4 3 2" xfId="4505" xr:uid="{00000000-0005-0000-0000-0000DE100000}"/>
    <cellStyle name="20% - Accent1 2 2 3 3 4 3 4 4" xfId="4506" xr:uid="{00000000-0005-0000-0000-0000DF100000}"/>
    <cellStyle name="20% - Accent1 2 2 3 3 4 3 5" xfId="4507" xr:uid="{00000000-0005-0000-0000-0000E0100000}"/>
    <cellStyle name="20% - Accent1 2 2 3 3 4 3 5 2" xfId="4508" xr:uid="{00000000-0005-0000-0000-0000E1100000}"/>
    <cellStyle name="20% - Accent1 2 2 3 3 4 3 5 2 2" xfId="4509" xr:uid="{00000000-0005-0000-0000-0000E2100000}"/>
    <cellStyle name="20% - Accent1 2 2 3 3 4 3 5 3" xfId="4510" xr:uid="{00000000-0005-0000-0000-0000E3100000}"/>
    <cellStyle name="20% - Accent1 2 2 3 3 4 3 6" xfId="4511" xr:uid="{00000000-0005-0000-0000-0000E4100000}"/>
    <cellStyle name="20% - Accent1 2 2 3 3 4 3 6 2" xfId="4512" xr:uid="{00000000-0005-0000-0000-0000E5100000}"/>
    <cellStyle name="20% - Accent1 2 2 3 3 4 3 6 2 2" xfId="4513" xr:uid="{00000000-0005-0000-0000-0000E6100000}"/>
    <cellStyle name="20% - Accent1 2 2 3 3 4 3 6 3" xfId="4514" xr:uid="{00000000-0005-0000-0000-0000E7100000}"/>
    <cellStyle name="20% - Accent1 2 2 3 3 4 3 7" xfId="4515" xr:uid="{00000000-0005-0000-0000-0000E8100000}"/>
    <cellStyle name="20% - Accent1 2 2 3 3 4 3 7 2" xfId="4516" xr:uid="{00000000-0005-0000-0000-0000E9100000}"/>
    <cellStyle name="20% - Accent1 2 2 3 3 4 3 8" xfId="4517" xr:uid="{00000000-0005-0000-0000-0000EA100000}"/>
    <cellStyle name="20% - Accent1 2 2 3 3 4 3 8 2" xfId="4518" xr:uid="{00000000-0005-0000-0000-0000EB100000}"/>
    <cellStyle name="20% - Accent1 2 2 3 3 4 3 9" xfId="4519" xr:uid="{00000000-0005-0000-0000-0000EC100000}"/>
    <cellStyle name="20% - Accent1 2 2 3 3 4 4" xfId="4520" xr:uid="{00000000-0005-0000-0000-0000ED100000}"/>
    <cellStyle name="20% - Accent1 2 2 3 3 4 4 2" xfId="4521" xr:uid="{00000000-0005-0000-0000-0000EE100000}"/>
    <cellStyle name="20% - Accent1 2 2 3 3 4 4 2 2" xfId="4522" xr:uid="{00000000-0005-0000-0000-0000EF100000}"/>
    <cellStyle name="20% - Accent1 2 2 3 3 4 4 2 2 2" xfId="4523" xr:uid="{00000000-0005-0000-0000-0000F0100000}"/>
    <cellStyle name="20% - Accent1 2 2 3 3 4 4 2 3" xfId="4524" xr:uid="{00000000-0005-0000-0000-0000F1100000}"/>
    <cellStyle name="20% - Accent1 2 2 3 3 4 4 3" xfId="4525" xr:uid="{00000000-0005-0000-0000-0000F2100000}"/>
    <cellStyle name="20% - Accent1 2 2 3 3 4 4 3 2" xfId="4526" xr:uid="{00000000-0005-0000-0000-0000F3100000}"/>
    <cellStyle name="20% - Accent1 2 2 3 3 4 4 4" xfId="4527" xr:uid="{00000000-0005-0000-0000-0000F4100000}"/>
    <cellStyle name="20% - Accent1 2 2 3 3 4 5" xfId="4528" xr:uid="{00000000-0005-0000-0000-0000F5100000}"/>
    <cellStyle name="20% - Accent1 2 2 3 3 4 5 2" xfId="4529" xr:uid="{00000000-0005-0000-0000-0000F6100000}"/>
    <cellStyle name="20% - Accent1 2 2 3 3 4 5 2 2" xfId="4530" xr:uid="{00000000-0005-0000-0000-0000F7100000}"/>
    <cellStyle name="20% - Accent1 2 2 3 3 4 5 2 2 2" xfId="4531" xr:uid="{00000000-0005-0000-0000-0000F8100000}"/>
    <cellStyle name="20% - Accent1 2 2 3 3 4 5 2 3" xfId="4532" xr:uid="{00000000-0005-0000-0000-0000F9100000}"/>
    <cellStyle name="20% - Accent1 2 2 3 3 4 5 3" xfId="4533" xr:uid="{00000000-0005-0000-0000-0000FA100000}"/>
    <cellStyle name="20% - Accent1 2 2 3 3 4 5 3 2" xfId="4534" xr:uid="{00000000-0005-0000-0000-0000FB100000}"/>
    <cellStyle name="20% - Accent1 2 2 3 3 4 5 4" xfId="4535" xr:uid="{00000000-0005-0000-0000-0000FC100000}"/>
    <cellStyle name="20% - Accent1 2 2 3 3 4 6" xfId="4536" xr:uid="{00000000-0005-0000-0000-0000FD100000}"/>
    <cellStyle name="20% - Accent1 2 2 3 3 4 6 2" xfId="4537" xr:uid="{00000000-0005-0000-0000-0000FE100000}"/>
    <cellStyle name="20% - Accent1 2 2 3 3 4 6 2 2" xfId="4538" xr:uid="{00000000-0005-0000-0000-0000FF100000}"/>
    <cellStyle name="20% - Accent1 2 2 3 3 4 6 2 2 2" xfId="4539" xr:uid="{00000000-0005-0000-0000-000000110000}"/>
    <cellStyle name="20% - Accent1 2 2 3 3 4 6 2 3" xfId="4540" xr:uid="{00000000-0005-0000-0000-000001110000}"/>
    <cellStyle name="20% - Accent1 2 2 3 3 4 6 3" xfId="4541" xr:uid="{00000000-0005-0000-0000-000002110000}"/>
    <cellStyle name="20% - Accent1 2 2 3 3 4 6 3 2" xfId="4542" xr:uid="{00000000-0005-0000-0000-000003110000}"/>
    <cellStyle name="20% - Accent1 2 2 3 3 4 6 4" xfId="4543" xr:uid="{00000000-0005-0000-0000-000004110000}"/>
    <cellStyle name="20% - Accent1 2 2 3 3 4 7" xfId="4544" xr:uid="{00000000-0005-0000-0000-000005110000}"/>
    <cellStyle name="20% - Accent1 2 2 3 3 4 7 2" xfId="4545" xr:uid="{00000000-0005-0000-0000-000006110000}"/>
    <cellStyle name="20% - Accent1 2 2 3 3 4 7 2 2" xfId="4546" xr:uid="{00000000-0005-0000-0000-000007110000}"/>
    <cellStyle name="20% - Accent1 2 2 3 3 4 7 3" xfId="4547" xr:uid="{00000000-0005-0000-0000-000008110000}"/>
    <cellStyle name="20% - Accent1 2 2 3 3 4 8" xfId="4548" xr:uid="{00000000-0005-0000-0000-000009110000}"/>
    <cellStyle name="20% - Accent1 2 2 3 3 4 8 2" xfId="4549" xr:uid="{00000000-0005-0000-0000-00000A110000}"/>
    <cellStyle name="20% - Accent1 2 2 3 3 4 8 2 2" xfId="4550" xr:uid="{00000000-0005-0000-0000-00000B110000}"/>
    <cellStyle name="20% - Accent1 2 2 3 3 4 8 3" xfId="4551" xr:uid="{00000000-0005-0000-0000-00000C110000}"/>
    <cellStyle name="20% - Accent1 2 2 3 3 4 9" xfId="4552" xr:uid="{00000000-0005-0000-0000-00000D110000}"/>
    <cellStyle name="20% - Accent1 2 2 3 3 4 9 2" xfId="4553" xr:uid="{00000000-0005-0000-0000-00000E110000}"/>
    <cellStyle name="20% - Accent1 2 2 3 3 5" xfId="4554" xr:uid="{00000000-0005-0000-0000-00000F110000}"/>
    <cellStyle name="20% - Accent1 2 2 3 3 5 2" xfId="4555" xr:uid="{00000000-0005-0000-0000-000010110000}"/>
    <cellStyle name="20% - Accent1 2 2 3 3 5 2 2" xfId="4556" xr:uid="{00000000-0005-0000-0000-000011110000}"/>
    <cellStyle name="20% - Accent1 2 2 3 3 5 2 2 2" xfId="4557" xr:uid="{00000000-0005-0000-0000-000012110000}"/>
    <cellStyle name="20% - Accent1 2 2 3 3 5 2 2 2 2" xfId="4558" xr:uid="{00000000-0005-0000-0000-000013110000}"/>
    <cellStyle name="20% - Accent1 2 2 3 3 5 2 2 3" xfId="4559" xr:uid="{00000000-0005-0000-0000-000014110000}"/>
    <cellStyle name="20% - Accent1 2 2 3 3 5 2 3" xfId="4560" xr:uid="{00000000-0005-0000-0000-000015110000}"/>
    <cellStyle name="20% - Accent1 2 2 3 3 5 2 3 2" xfId="4561" xr:uid="{00000000-0005-0000-0000-000016110000}"/>
    <cellStyle name="20% - Accent1 2 2 3 3 5 2 4" xfId="4562" xr:uid="{00000000-0005-0000-0000-000017110000}"/>
    <cellStyle name="20% - Accent1 2 2 3 3 5 3" xfId="4563" xr:uid="{00000000-0005-0000-0000-000018110000}"/>
    <cellStyle name="20% - Accent1 2 2 3 3 5 3 2" xfId="4564" xr:uid="{00000000-0005-0000-0000-000019110000}"/>
    <cellStyle name="20% - Accent1 2 2 3 3 5 3 2 2" xfId="4565" xr:uid="{00000000-0005-0000-0000-00001A110000}"/>
    <cellStyle name="20% - Accent1 2 2 3 3 5 3 2 2 2" xfId="4566" xr:uid="{00000000-0005-0000-0000-00001B110000}"/>
    <cellStyle name="20% - Accent1 2 2 3 3 5 3 2 3" xfId="4567" xr:uid="{00000000-0005-0000-0000-00001C110000}"/>
    <cellStyle name="20% - Accent1 2 2 3 3 5 3 3" xfId="4568" xr:uid="{00000000-0005-0000-0000-00001D110000}"/>
    <cellStyle name="20% - Accent1 2 2 3 3 5 3 3 2" xfId="4569" xr:uid="{00000000-0005-0000-0000-00001E110000}"/>
    <cellStyle name="20% - Accent1 2 2 3 3 5 3 4" xfId="4570" xr:uid="{00000000-0005-0000-0000-00001F110000}"/>
    <cellStyle name="20% - Accent1 2 2 3 3 5 4" xfId="4571" xr:uid="{00000000-0005-0000-0000-000020110000}"/>
    <cellStyle name="20% - Accent1 2 2 3 3 5 4 2" xfId="4572" xr:uid="{00000000-0005-0000-0000-000021110000}"/>
    <cellStyle name="20% - Accent1 2 2 3 3 5 4 2 2" xfId="4573" xr:uid="{00000000-0005-0000-0000-000022110000}"/>
    <cellStyle name="20% - Accent1 2 2 3 3 5 4 2 2 2" xfId="4574" xr:uid="{00000000-0005-0000-0000-000023110000}"/>
    <cellStyle name="20% - Accent1 2 2 3 3 5 4 2 3" xfId="4575" xr:uid="{00000000-0005-0000-0000-000024110000}"/>
    <cellStyle name="20% - Accent1 2 2 3 3 5 4 3" xfId="4576" xr:uid="{00000000-0005-0000-0000-000025110000}"/>
    <cellStyle name="20% - Accent1 2 2 3 3 5 4 3 2" xfId="4577" xr:uid="{00000000-0005-0000-0000-000026110000}"/>
    <cellStyle name="20% - Accent1 2 2 3 3 5 4 4" xfId="4578" xr:uid="{00000000-0005-0000-0000-000027110000}"/>
    <cellStyle name="20% - Accent1 2 2 3 3 5 5" xfId="4579" xr:uid="{00000000-0005-0000-0000-000028110000}"/>
    <cellStyle name="20% - Accent1 2 2 3 3 5 5 2" xfId="4580" xr:uid="{00000000-0005-0000-0000-000029110000}"/>
    <cellStyle name="20% - Accent1 2 2 3 3 5 5 2 2" xfId="4581" xr:uid="{00000000-0005-0000-0000-00002A110000}"/>
    <cellStyle name="20% - Accent1 2 2 3 3 5 5 3" xfId="4582" xr:uid="{00000000-0005-0000-0000-00002B110000}"/>
    <cellStyle name="20% - Accent1 2 2 3 3 5 6" xfId="4583" xr:uid="{00000000-0005-0000-0000-00002C110000}"/>
    <cellStyle name="20% - Accent1 2 2 3 3 5 6 2" xfId="4584" xr:uid="{00000000-0005-0000-0000-00002D110000}"/>
    <cellStyle name="20% - Accent1 2 2 3 3 5 6 2 2" xfId="4585" xr:uid="{00000000-0005-0000-0000-00002E110000}"/>
    <cellStyle name="20% - Accent1 2 2 3 3 5 6 3" xfId="4586" xr:uid="{00000000-0005-0000-0000-00002F110000}"/>
    <cellStyle name="20% - Accent1 2 2 3 3 5 7" xfId="4587" xr:uid="{00000000-0005-0000-0000-000030110000}"/>
    <cellStyle name="20% - Accent1 2 2 3 3 5 7 2" xfId="4588" xr:uid="{00000000-0005-0000-0000-000031110000}"/>
    <cellStyle name="20% - Accent1 2 2 3 3 5 8" xfId="4589" xr:uid="{00000000-0005-0000-0000-000032110000}"/>
    <cellStyle name="20% - Accent1 2 2 3 3 5 8 2" xfId="4590" xr:uid="{00000000-0005-0000-0000-000033110000}"/>
    <cellStyle name="20% - Accent1 2 2 3 3 5 9" xfId="4591" xr:uid="{00000000-0005-0000-0000-000034110000}"/>
    <cellStyle name="20% - Accent1 2 2 3 3 6" xfId="4592" xr:uid="{00000000-0005-0000-0000-000035110000}"/>
    <cellStyle name="20% - Accent1 2 2 3 3 6 2" xfId="4593" xr:uid="{00000000-0005-0000-0000-000036110000}"/>
    <cellStyle name="20% - Accent1 2 2 3 3 6 2 2" xfId="4594" xr:uid="{00000000-0005-0000-0000-000037110000}"/>
    <cellStyle name="20% - Accent1 2 2 3 3 6 2 2 2" xfId="4595" xr:uid="{00000000-0005-0000-0000-000038110000}"/>
    <cellStyle name="20% - Accent1 2 2 3 3 6 2 2 2 2" xfId="4596" xr:uid="{00000000-0005-0000-0000-000039110000}"/>
    <cellStyle name="20% - Accent1 2 2 3 3 6 2 2 3" xfId="4597" xr:uid="{00000000-0005-0000-0000-00003A110000}"/>
    <cellStyle name="20% - Accent1 2 2 3 3 6 2 3" xfId="4598" xr:uid="{00000000-0005-0000-0000-00003B110000}"/>
    <cellStyle name="20% - Accent1 2 2 3 3 6 2 3 2" xfId="4599" xr:uid="{00000000-0005-0000-0000-00003C110000}"/>
    <cellStyle name="20% - Accent1 2 2 3 3 6 2 4" xfId="4600" xr:uid="{00000000-0005-0000-0000-00003D110000}"/>
    <cellStyle name="20% - Accent1 2 2 3 3 6 3" xfId="4601" xr:uid="{00000000-0005-0000-0000-00003E110000}"/>
    <cellStyle name="20% - Accent1 2 2 3 3 6 3 2" xfId="4602" xr:uid="{00000000-0005-0000-0000-00003F110000}"/>
    <cellStyle name="20% - Accent1 2 2 3 3 6 3 2 2" xfId="4603" xr:uid="{00000000-0005-0000-0000-000040110000}"/>
    <cellStyle name="20% - Accent1 2 2 3 3 6 3 2 2 2" xfId="4604" xr:uid="{00000000-0005-0000-0000-000041110000}"/>
    <cellStyle name="20% - Accent1 2 2 3 3 6 3 2 3" xfId="4605" xr:uid="{00000000-0005-0000-0000-000042110000}"/>
    <cellStyle name="20% - Accent1 2 2 3 3 6 3 3" xfId="4606" xr:uid="{00000000-0005-0000-0000-000043110000}"/>
    <cellStyle name="20% - Accent1 2 2 3 3 6 3 3 2" xfId="4607" xr:uid="{00000000-0005-0000-0000-000044110000}"/>
    <cellStyle name="20% - Accent1 2 2 3 3 6 3 4" xfId="4608" xr:uid="{00000000-0005-0000-0000-000045110000}"/>
    <cellStyle name="20% - Accent1 2 2 3 3 6 4" xfId="4609" xr:uid="{00000000-0005-0000-0000-000046110000}"/>
    <cellStyle name="20% - Accent1 2 2 3 3 6 4 2" xfId="4610" xr:uid="{00000000-0005-0000-0000-000047110000}"/>
    <cellStyle name="20% - Accent1 2 2 3 3 6 4 2 2" xfId="4611" xr:uid="{00000000-0005-0000-0000-000048110000}"/>
    <cellStyle name="20% - Accent1 2 2 3 3 6 4 2 2 2" xfId="4612" xr:uid="{00000000-0005-0000-0000-000049110000}"/>
    <cellStyle name="20% - Accent1 2 2 3 3 6 4 2 3" xfId="4613" xr:uid="{00000000-0005-0000-0000-00004A110000}"/>
    <cellStyle name="20% - Accent1 2 2 3 3 6 4 3" xfId="4614" xr:uid="{00000000-0005-0000-0000-00004B110000}"/>
    <cellStyle name="20% - Accent1 2 2 3 3 6 4 3 2" xfId="4615" xr:uid="{00000000-0005-0000-0000-00004C110000}"/>
    <cellStyle name="20% - Accent1 2 2 3 3 6 4 4" xfId="4616" xr:uid="{00000000-0005-0000-0000-00004D110000}"/>
    <cellStyle name="20% - Accent1 2 2 3 3 6 5" xfId="4617" xr:uid="{00000000-0005-0000-0000-00004E110000}"/>
    <cellStyle name="20% - Accent1 2 2 3 3 6 5 2" xfId="4618" xr:uid="{00000000-0005-0000-0000-00004F110000}"/>
    <cellStyle name="20% - Accent1 2 2 3 3 6 5 2 2" xfId="4619" xr:uid="{00000000-0005-0000-0000-000050110000}"/>
    <cellStyle name="20% - Accent1 2 2 3 3 6 5 3" xfId="4620" xr:uid="{00000000-0005-0000-0000-000051110000}"/>
    <cellStyle name="20% - Accent1 2 2 3 3 6 6" xfId="4621" xr:uid="{00000000-0005-0000-0000-000052110000}"/>
    <cellStyle name="20% - Accent1 2 2 3 3 6 6 2" xfId="4622" xr:uid="{00000000-0005-0000-0000-000053110000}"/>
    <cellStyle name="20% - Accent1 2 2 3 3 6 6 2 2" xfId="4623" xr:uid="{00000000-0005-0000-0000-000054110000}"/>
    <cellStyle name="20% - Accent1 2 2 3 3 6 6 3" xfId="4624" xr:uid="{00000000-0005-0000-0000-000055110000}"/>
    <cellStyle name="20% - Accent1 2 2 3 3 6 7" xfId="4625" xr:uid="{00000000-0005-0000-0000-000056110000}"/>
    <cellStyle name="20% - Accent1 2 2 3 3 6 7 2" xfId="4626" xr:uid="{00000000-0005-0000-0000-000057110000}"/>
    <cellStyle name="20% - Accent1 2 2 3 3 6 8" xfId="4627" xr:uid="{00000000-0005-0000-0000-000058110000}"/>
    <cellStyle name="20% - Accent1 2 2 3 3 6 8 2" xfId="4628" xr:uid="{00000000-0005-0000-0000-000059110000}"/>
    <cellStyle name="20% - Accent1 2 2 3 3 6 9" xfId="4629" xr:uid="{00000000-0005-0000-0000-00005A110000}"/>
    <cellStyle name="20% - Accent1 2 2 3 3 7" xfId="4630" xr:uid="{00000000-0005-0000-0000-00005B110000}"/>
    <cellStyle name="20% - Accent1 2 2 3 3 7 2" xfId="4631" xr:uid="{00000000-0005-0000-0000-00005C110000}"/>
    <cellStyle name="20% - Accent1 2 2 3 3 7 2 2" xfId="4632" xr:uid="{00000000-0005-0000-0000-00005D110000}"/>
    <cellStyle name="20% - Accent1 2 2 3 3 7 2 2 2" xfId="4633" xr:uid="{00000000-0005-0000-0000-00005E110000}"/>
    <cellStyle name="20% - Accent1 2 2 3 3 7 2 3" xfId="4634" xr:uid="{00000000-0005-0000-0000-00005F110000}"/>
    <cellStyle name="20% - Accent1 2 2 3 3 7 3" xfId="4635" xr:uid="{00000000-0005-0000-0000-000060110000}"/>
    <cellStyle name="20% - Accent1 2 2 3 3 7 3 2" xfId="4636" xr:uid="{00000000-0005-0000-0000-000061110000}"/>
    <cellStyle name="20% - Accent1 2 2 3 3 7 4" xfId="4637" xr:uid="{00000000-0005-0000-0000-000062110000}"/>
    <cellStyle name="20% - Accent1 2 2 3 3 8" xfId="4638" xr:uid="{00000000-0005-0000-0000-000063110000}"/>
    <cellStyle name="20% - Accent1 2 2 3 3 8 2" xfId="4639" xr:uid="{00000000-0005-0000-0000-000064110000}"/>
    <cellStyle name="20% - Accent1 2 2 3 3 8 2 2" xfId="4640" xr:uid="{00000000-0005-0000-0000-000065110000}"/>
    <cellStyle name="20% - Accent1 2 2 3 3 8 2 2 2" xfId="4641" xr:uid="{00000000-0005-0000-0000-000066110000}"/>
    <cellStyle name="20% - Accent1 2 2 3 3 8 2 3" xfId="4642" xr:uid="{00000000-0005-0000-0000-000067110000}"/>
    <cellStyle name="20% - Accent1 2 2 3 3 8 3" xfId="4643" xr:uid="{00000000-0005-0000-0000-000068110000}"/>
    <cellStyle name="20% - Accent1 2 2 3 3 8 3 2" xfId="4644" xr:uid="{00000000-0005-0000-0000-000069110000}"/>
    <cellStyle name="20% - Accent1 2 2 3 3 8 4" xfId="4645" xr:uid="{00000000-0005-0000-0000-00006A110000}"/>
    <cellStyle name="20% - Accent1 2 2 3 3 9" xfId="4646" xr:uid="{00000000-0005-0000-0000-00006B110000}"/>
    <cellStyle name="20% - Accent1 2 2 3 3 9 2" xfId="4647" xr:uid="{00000000-0005-0000-0000-00006C110000}"/>
    <cellStyle name="20% - Accent1 2 2 3 3 9 2 2" xfId="4648" xr:uid="{00000000-0005-0000-0000-00006D110000}"/>
    <cellStyle name="20% - Accent1 2 2 3 3 9 2 2 2" xfId="4649" xr:uid="{00000000-0005-0000-0000-00006E110000}"/>
    <cellStyle name="20% - Accent1 2 2 3 3 9 2 3" xfId="4650" xr:uid="{00000000-0005-0000-0000-00006F110000}"/>
    <cellStyle name="20% - Accent1 2 2 3 3 9 3" xfId="4651" xr:uid="{00000000-0005-0000-0000-000070110000}"/>
    <cellStyle name="20% - Accent1 2 2 3 3 9 3 2" xfId="4652" xr:uid="{00000000-0005-0000-0000-000071110000}"/>
    <cellStyle name="20% - Accent1 2 2 3 3 9 4" xfId="4653" xr:uid="{00000000-0005-0000-0000-000072110000}"/>
    <cellStyle name="20% - Accent1 2 2 3 4" xfId="4654" xr:uid="{00000000-0005-0000-0000-000073110000}"/>
    <cellStyle name="20% - Accent1 2 2 3 4 10" xfId="4655" xr:uid="{00000000-0005-0000-0000-000074110000}"/>
    <cellStyle name="20% - Accent1 2 2 3 4 10 2" xfId="4656" xr:uid="{00000000-0005-0000-0000-000075110000}"/>
    <cellStyle name="20% - Accent1 2 2 3 4 11" xfId="4657" xr:uid="{00000000-0005-0000-0000-000076110000}"/>
    <cellStyle name="20% - Accent1 2 2 3 4 2" xfId="4658" xr:uid="{00000000-0005-0000-0000-000077110000}"/>
    <cellStyle name="20% - Accent1 2 2 3 4 2 2" xfId="4659" xr:uid="{00000000-0005-0000-0000-000078110000}"/>
    <cellStyle name="20% - Accent1 2 2 3 4 2 2 2" xfId="4660" xr:uid="{00000000-0005-0000-0000-000079110000}"/>
    <cellStyle name="20% - Accent1 2 2 3 4 2 2 2 2" xfId="4661" xr:uid="{00000000-0005-0000-0000-00007A110000}"/>
    <cellStyle name="20% - Accent1 2 2 3 4 2 2 2 2 2" xfId="4662" xr:uid="{00000000-0005-0000-0000-00007B110000}"/>
    <cellStyle name="20% - Accent1 2 2 3 4 2 2 2 3" xfId="4663" xr:uid="{00000000-0005-0000-0000-00007C110000}"/>
    <cellStyle name="20% - Accent1 2 2 3 4 2 2 3" xfId="4664" xr:uid="{00000000-0005-0000-0000-00007D110000}"/>
    <cellStyle name="20% - Accent1 2 2 3 4 2 2 3 2" xfId="4665" xr:uid="{00000000-0005-0000-0000-00007E110000}"/>
    <cellStyle name="20% - Accent1 2 2 3 4 2 2 4" xfId="4666" xr:uid="{00000000-0005-0000-0000-00007F110000}"/>
    <cellStyle name="20% - Accent1 2 2 3 4 2 3" xfId="4667" xr:uid="{00000000-0005-0000-0000-000080110000}"/>
    <cellStyle name="20% - Accent1 2 2 3 4 2 3 2" xfId="4668" xr:uid="{00000000-0005-0000-0000-000081110000}"/>
    <cellStyle name="20% - Accent1 2 2 3 4 2 3 2 2" xfId="4669" xr:uid="{00000000-0005-0000-0000-000082110000}"/>
    <cellStyle name="20% - Accent1 2 2 3 4 2 3 2 2 2" xfId="4670" xr:uid="{00000000-0005-0000-0000-000083110000}"/>
    <cellStyle name="20% - Accent1 2 2 3 4 2 3 2 3" xfId="4671" xr:uid="{00000000-0005-0000-0000-000084110000}"/>
    <cellStyle name="20% - Accent1 2 2 3 4 2 3 3" xfId="4672" xr:uid="{00000000-0005-0000-0000-000085110000}"/>
    <cellStyle name="20% - Accent1 2 2 3 4 2 3 3 2" xfId="4673" xr:uid="{00000000-0005-0000-0000-000086110000}"/>
    <cellStyle name="20% - Accent1 2 2 3 4 2 3 4" xfId="4674" xr:uid="{00000000-0005-0000-0000-000087110000}"/>
    <cellStyle name="20% - Accent1 2 2 3 4 2 4" xfId="4675" xr:uid="{00000000-0005-0000-0000-000088110000}"/>
    <cellStyle name="20% - Accent1 2 2 3 4 2 4 2" xfId="4676" xr:uid="{00000000-0005-0000-0000-000089110000}"/>
    <cellStyle name="20% - Accent1 2 2 3 4 2 4 2 2" xfId="4677" xr:uid="{00000000-0005-0000-0000-00008A110000}"/>
    <cellStyle name="20% - Accent1 2 2 3 4 2 4 2 2 2" xfId="4678" xr:uid="{00000000-0005-0000-0000-00008B110000}"/>
    <cellStyle name="20% - Accent1 2 2 3 4 2 4 2 3" xfId="4679" xr:uid="{00000000-0005-0000-0000-00008C110000}"/>
    <cellStyle name="20% - Accent1 2 2 3 4 2 4 3" xfId="4680" xr:uid="{00000000-0005-0000-0000-00008D110000}"/>
    <cellStyle name="20% - Accent1 2 2 3 4 2 4 3 2" xfId="4681" xr:uid="{00000000-0005-0000-0000-00008E110000}"/>
    <cellStyle name="20% - Accent1 2 2 3 4 2 4 4" xfId="4682" xr:uid="{00000000-0005-0000-0000-00008F110000}"/>
    <cellStyle name="20% - Accent1 2 2 3 4 2 5" xfId="4683" xr:uid="{00000000-0005-0000-0000-000090110000}"/>
    <cellStyle name="20% - Accent1 2 2 3 4 2 5 2" xfId="4684" xr:uid="{00000000-0005-0000-0000-000091110000}"/>
    <cellStyle name="20% - Accent1 2 2 3 4 2 5 2 2" xfId="4685" xr:uid="{00000000-0005-0000-0000-000092110000}"/>
    <cellStyle name="20% - Accent1 2 2 3 4 2 5 3" xfId="4686" xr:uid="{00000000-0005-0000-0000-000093110000}"/>
    <cellStyle name="20% - Accent1 2 2 3 4 2 6" xfId="4687" xr:uid="{00000000-0005-0000-0000-000094110000}"/>
    <cellStyle name="20% - Accent1 2 2 3 4 2 6 2" xfId="4688" xr:uid="{00000000-0005-0000-0000-000095110000}"/>
    <cellStyle name="20% - Accent1 2 2 3 4 2 6 2 2" xfId="4689" xr:uid="{00000000-0005-0000-0000-000096110000}"/>
    <cellStyle name="20% - Accent1 2 2 3 4 2 6 3" xfId="4690" xr:uid="{00000000-0005-0000-0000-000097110000}"/>
    <cellStyle name="20% - Accent1 2 2 3 4 2 7" xfId="4691" xr:uid="{00000000-0005-0000-0000-000098110000}"/>
    <cellStyle name="20% - Accent1 2 2 3 4 2 7 2" xfId="4692" xr:uid="{00000000-0005-0000-0000-000099110000}"/>
    <cellStyle name="20% - Accent1 2 2 3 4 2 8" xfId="4693" xr:uid="{00000000-0005-0000-0000-00009A110000}"/>
    <cellStyle name="20% - Accent1 2 2 3 4 2 8 2" xfId="4694" xr:uid="{00000000-0005-0000-0000-00009B110000}"/>
    <cellStyle name="20% - Accent1 2 2 3 4 2 9" xfId="4695" xr:uid="{00000000-0005-0000-0000-00009C110000}"/>
    <cellStyle name="20% - Accent1 2 2 3 4 3" xfId="4696" xr:uid="{00000000-0005-0000-0000-00009D110000}"/>
    <cellStyle name="20% - Accent1 2 2 3 4 3 2" xfId="4697" xr:uid="{00000000-0005-0000-0000-00009E110000}"/>
    <cellStyle name="20% - Accent1 2 2 3 4 3 2 2" xfId="4698" xr:uid="{00000000-0005-0000-0000-00009F110000}"/>
    <cellStyle name="20% - Accent1 2 2 3 4 3 2 2 2" xfId="4699" xr:uid="{00000000-0005-0000-0000-0000A0110000}"/>
    <cellStyle name="20% - Accent1 2 2 3 4 3 2 2 2 2" xfId="4700" xr:uid="{00000000-0005-0000-0000-0000A1110000}"/>
    <cellStyle name="20% - Accent1 2 2 3 4 3 2 2 3" xfId="4701" xr:uid="{00000000-0005-0000-0000-0000A2110000}"/>
    <cellStyle name="20% - Accent1 2 2 3 4 3 2 3" xfId="4702" xr:uid="{00000000-0005-0000-0000-0000A3110000}"/>
    <cellStyle name="20% - Accent1 2 2 3 4 3 2 3 2" xfId="4703" xr:uid="{00000000-0005-0000-0000-0000A4110000}"/>
    <cellStyle name="20% - Accent1 2 2 3 4 3 2 4" xfId="4704" xr:uid="{00000000-0005-0000-0000-0000A5110000}"/>
    <cellStyle name="20% - Accent1 2 2 3 4 3 3" xfId="4705" xr:uid="{00000000-0005-0000-0000-0000A6110000}"/>
    <cellStyle name="20% - Accent1 2 2 3 4 3 3 2" xfId="4706" xr:uid="{00000000-0005-0000-0000-0000A7110000}"/>
    <cellStyle name="20% - Accent1 2 2 3 4 3 3 2 2" xfId="4707" xr:uid="{00000000-0005-0000-0000-0000A8110000}"/>
    <cellStyle name="20% - Accent1 2 2 3 4 3 3 2 2 2" xfId="4708" xr:uid="{00000000-0005-0000-0000-0000A9110000}"/>
    <cellStyle name="20% - Accent1 2 2 3 4 3 3 2 3" xfId="4709" xr:uid="{00000000-0005-0000-0000-0000AA110000}"/>
    <cellStyle name="20% - Accent1 2 2 3 4 3 3 3" xfId="4710" xr:uid="{00000000-0005-0000-0000-0000AB110000}"/>
    <cellStyle name="20% - Accent1 2 2 3 4 3 3 3 2" xfId="4711" xr:uid="{00000000-0005-0000-0000-0000AC110000}"/>
    <cellStyle name="20% - Accent1 2 2 3 4 3 3 4" xfId="4712" xr:uid="{00000000-0005-0000-0000-0000AD110000}"/>
    <cellStyle name="20% - Accent1 2 2 3 4 3 4" xfId="4713" xr:uid="{00000000-0005-0000-0000-0000AE110000}"/>
    <cellStyle name="20% - Accent1 2 2 3 4 3 4 2" xfId="4714" xr:uid="{00000000-0005-0000-0000-0000AF110000}"/>
    <cellStyle name="20% - Accent1 2 2 3 4 3 4 2 2" xfId="4715" xr:uid="{00000000-0005-0000-0000-0000B0110000}"/>
    <cellStyle name="20% - Accent1 2 2 3 4 3 4 2 2 2" xfId="4716" xr:uid="{00000000-0005-0000-0000-0000B1110000}"/>
    <cellStyle name="20% - Accent1 2 2 3 4 3 4 2 3" xfId="4717" xr:uid="{00000000-0005-0000-0000-0000B2110000}"/>
    <cellStyle name="20% - Accent1 2 2 3 4 3 4 3" xfId="4718" xr:uid="{00000000-0005-0000-0000-0000B3110000}"/>
    <cellStyle name="20% - Accent1 2 2 3 4 3 4 3 2" xfId="4719" xr:uid="{00000000-0005-0000-0000-0000B4110000}"/>
    <cellStyle name="20% - Accent1 2 2 3 4 3 4 4" xfId="4720" xr:uid="{00000000-0005-0000-0000-0000B5110000}"/>
    <cellStyle name="20% - Accent1 2 2 3 4 3 5" xfId="4721" xr:uid="{00000000-0005-0000-0000-0000B6110000}"/>
    <cellStyle name="20% - Accent1 2 2 3 4 3 5 2" xfId="4722" xr:uid="{00000000-0005-0000-0000-0000B7110000}"/>
    <cellStyle name="20% - Accent1 2 2 3 4 3 5 2 2" xfId="4723" xr:uid="{00000000-0005-0000-0000-0000B8110000}"/>
    <cellStyle name="20% - Accent1 2 2 3 4 3 5 3" xfId="4724" xr:uid="{00000000-0005-0000-0000-0000B9110000}"/>
    <cellStyle name="20% - Accent1 2 2 3 4 3 6" xfId="4725" xr:uid="{00000000-0005-0000-0000-0000BA110000}"/>
    <cellStyle name="20% - Accent1 2 2 3 4 3 6 2" xfId="4726" xr:uid="{00000000-0005-0000-0000-0000BB110000}"/>
    <cellStyle name="20% - Accent1 2 2 3 4 3 6 2 2" xfId="4727" xr:uid="{00000000-0005-0000-0000-0000BC110000}"/>
    <cellStyle name="20% - Accent1 2 2 3 4 3 6 3" xfId="4728" xr:uid="{00000000-0005-0000-0000-0000BD110000}"/>
    <cellStyle name="20% - Accent1 2 2 3 4 3 7" xfId="4729" xr:uid="{00000000-0005-0000-0000-0000BE110000}"/>
    <cellStyle name="20% - Accent1 2 2 3 4 3 7 2" xfId="4730" xr:uid="{00000000-0005-0000-0000-0000BF110000}"/>
    <cellStyle name="20% - Accent1 2 2 3 4 3 8" xfId="4731" xr:uid="{00000000-0005-0000-0000-0000C0110000}"/>
    <cellStyle name="20% - Accent1 2 2 3 4 3 8 2" xfId="4732" xr:uid="{00000000-0005-0000-0000-0000C1110000}"/>
    <cellStyle name="20% - Accent1 2 2 3 4 3 9" xfId="4733" xr:uid="{00000000-0005-0000-0000-0000C2110000}"/>
    <cellStyle name="20% - Accent1 2 2 3 4 4" xfId="4734" xr:uid="{00000000-0005-0000-0000-0000C3110000}"/>
    <cellStyle name="20% - Accent1 2 2 3 4 4 2" xfId="4735" xr:uid="{00000000-0005-0000-0000-0000C4110000}"/>
    <cellStyle name="20% - Accent1 2 2 3 4 4 2 2" xfId="4736" xr:uid="{00000000-0005-0000-0000-0000C5110000}"/>
    <cellStyle name="20% - Accent1 2 2 3 4 4 2 2 2" xfId="4737" xr:uid="{00000000-0005-0000-0000-0000C6110000}"/>
    <cellStyle name="20% - Accent1 2 2 3 4 4 2 3" xfId="4738" xr:uid="{00000000-0005-0000-0000-0000C7110000}"/>
    <cellStyle name="20% - Accent1 2 2 3 4 4 3" xfId="4739" xr:uid="{00000000-0005-0000-0000-0000C8110000}"/>
    <cellStyle name="20% - Accent1 2 2 3 4 4 3 2" xfId="4740" xr:uid="{00000000-0005-0000-0000-0000C9110000}"/>
    <cellStyle name="20% - Accent1 2 2 3 4 4 4" xfId="4741" xr:uid="{00000000-0005-0000-0000-0000CA110000}"/>
    <cellStyle name="20% - Accent1 2 2 3 4 5" xfId="4742" xr:uid="{00000000-0005-0000-0000-0000CB110000}"/>
    <cellStyle name="20% - Accent1 2 2 3 4 5 2" xfId="4743" xr:uid="{00000000-0005-0000-0000-0000CC110000}"/>
    <cellStyle name="20% - Accent1 2 2 3 4 5 2 2" xfId="4744" xr:uid="{00000000-0005-0000-0000-0000CD110000}"/>
    <cellStyle name="20% - Accent1 2 2 3 4 5 2 2 2" xfId="4745" xr:uid="{00000000-0005-0000-0000-0000CE110000}"/>
    <cellStyle name="20% - Accent1 2 2 3 4 5 2 3" xfId="4746" xr:uid="{00000000-0005-0000-0000-0000CF110000}"/>
    <cellStyle name="20% - Accent1 2 2 3 4 5 3" xfId="4747" xr:uid="{00000000-0005-0000-0000-0000D0110000}"/>
    <cellStyle name="20% - Accent1 2 2 3 4 5 3 2" xfId="4748" xr:uid="{00000000-0005-0000-0000-0000D1110000}"/>
    <cellStyle name="20% - Accent1 2 2 3 4 5 4" xfId="4749" xr:uid="{00000000-0005-0000-0000-0000D2110000}"/>
    <cellStyle name="20% - Accent1 2 2 3 4 6" xfId="4750" xr:uid="{00000000-0005-0000-0000-0000D3110000}"/>
    <cellStyle name="20% - Accent1 2 2 3 4 6 2" xfId="4751" xr:uid="{00000000-0005-0000-0000-0000D4110000}"/>
    <cellStyle name="20% - Accent1 2 2 3 4 6 2 2" xfId="4752" xr:uid="{00000000-0005-0000-0000-0000D5110000}"/>
    <cellStyle name="20% - Accent1 2 2 3 4 6 2 2 2" xfId="4753" xr:uid="{00000000-0005-0000-0000-0000D6110000}"/>
    <cellStyle name="20% - Accent1 2 2 3 4 6 2 3" xfId="4754" xr:uid="{00000000-0005-0000-0000-0000D7110000}"/>
    <cellStyle name="20% - Accent1 2 2 3 4 6 3" xfId="4755" xr:uid="{00000000-0005-0000-0000-0000D8110000}"/>
    <cellStyle name="20% - Accent1 2 2 3 4 6 3 2" xfId="4756" xr:uid="{00000000-0005-0000-0000-0000D9110000}"/>
    <cellStyle name="20% - Accent1 2 2 3 4 6 4" xfId="4757" xr:uid="{00000000-0005-0000-0000-0000DA110000}"/>
    <cellStyle name="20% - Accent1 2 2 3 4 7" xfId="4758" xr:uid="{00000000-0005-0000-0000-0000DB110000}"/>
    <cellStyle name="20% - Accent1 2 2 3 4 7 2" xfId="4759" xr:uid="{00000000-0005-0000-0000-0000DC110000}"/>
    <cellStyle name="20% - Accent1 2 2 3 4 7 2 2" xfId="4760" xr:uid="{00000000-0005-0000-0000-0000DD110000}"/>
    <cellStyle name="20% - Accent1 2 2 3 4 7 3" xfId="4761" xr:uid="{00000000-0005-0000-0000-0000DE110000}"/>
    <cellStyle name="20% - Accent1 2 2 3 4 8" xfId="4762" xr:uid="{00000000-0005-0000-0000-0000DF110000}"/>
    <cellStyle name="20% - Accent1 2 2 3 4 8 2" xfId="4763" xr:uid="{00000000-0005-0000-0000-0000E0110000}"/>
    <cellStyle name="20% - Accent1 2 2 3 4 8 2 2" xfId="4764" xr:uid="{00000000-0005-0000-0000-0000E1110000}"/>
    <cellStyle name="20% - Accent1 2 2 3 4 8 3" xfId="4765" xr:uid="{00000000-0005-0000-0000-0000E2110000}"/>
    <cellStyle name="20% - Accent1 2 2 3 4 9" xfId="4766" xr:uid="{00000000-0005-0000-0000-0000E3110000}"/>
    <cellStyle name="20% - Accent1 2 2 3 4 9 2" xfId="4767" xr:uid="{00000000-0005-0000-0000-0000E4110000}"/>
    <cellStyle name="20% - Accent1 2 2 3 5" xfId="4768" xr:uid="{00000000-0005-0000-0000-0000E5110000}"/>
    <cellStyle name="20% - Accent1 2 2 3 5 10" xfId="4769" xr:uid="{00000000-0005-0000-0000-0000E6110000}"/>
    <cellStyle name="20% - Accent1 2 2 3 5 10 2" xfId="4770" xr:uid="{00000000-0005-0000-0000-0000E7110000}"/>
    <cellStyle name="20% - Accent1 2 2 3 5 11" xfId="4771" xr:uid="{00000000-0005-0000-0000-0000E8110000}"/>
    <cellStyle name="20% - Accent1 2 2 3 5 2" xfId="4772" xr:uid="{00000000-0005-0000-0000-0000E9110000}"/>
    <cellStyle name="20% - Accent1 2 2 3 5 2 2" xfId="4773" xr:uid="{00000000-0005-0000-0000-0000EA110000}"/>
    <cellStyle name="20% - Accent1 2 2 3 5 2 2 2" xfId="4774" xr:uid="{00000000-0005-0000-0000-0000EB110000}"/>
    <cellStyle name="20% - Accent1 2 2 3 5 2 2 2 2" xfId="4775" xr:uid="{00000000-0005-0000-0000-0000EC110000}"/>
    <cellStyle name="20% - Accent1 2 2 3 5 2 2 2 2 2" xfId="4776" xr:uid="{00000000-0005-0000-0000-0000ED110000}"/>
    <cellStyle name="20% - Accent1 2 2 3 5 2 2 2 3" xfId="4777" xr:uid="{00000000-0005-0000-0000-0000EE110000}"/>
    <cellStyle name="20% - Accent1 2 2 3 5 2 2 3" xfId="4778" xr:uid="{00000000-0005-0000-0000-0000EF110000}"/>
    <cellStyle name="20% - Accent1 2 2 3 5 2 2 3 2" xfId="4779" xr:uid="{00000000-0005-0000-0000-0000F0110000}"/>
    <cellStyle name="20% - Accent1 2 2 3 5 2 2 4" xfId="4780" xr:uid="{00000000-0005-0000-0000-0000F1110000}"/>
    <cellStyle name="20% - Accent1 2 2 3 5 2 3" xfId="4781" xr:uid="{00000000-0005-0000-0000-0000F2110000}"/>
    <cellStyle name="20% - Accent1 2 2 3 5 2 3 2" xfId="4782" xr:uid="{00000000-0005-0000-0000-0000F3110000}"/>
    <cellStyle name="20% - Accent1 2 2 3 5 2 3 2 2" xfId="4783" xr:uid="{00000000-0005-0000-0000-0000F4110000}"/>
    <cellStyle name="20% - Accent1 2 2 3 5 2 3 2 2 2" xfId="4784" xr:uid="{00000000-0005-0000-0000-0000F5110000}"/>
    <cellStyle name="20% - Accent1 2 2 3 5 2 3 2 3" xfId="4785" xr:uid="{00000000-0005-0000-0000-0000F6110000}"/>
    <cellStyle name="20% - Accent1 2 2 3 5 2 3 3" xfId="4786" xr:uid="{00000000-0005-0000-0000-0000F7110000}"/>
    <cellStyle name="20% - Accent1 2 2 3 5 2 3 3 2" xfId="4787" xr:uid="{00000000-0005-0000-0000-0000F8110000}"/>
    <cellStyle name="20% - Accent1 2 2 3 5 2 3 4" xfId="4788" xr:uid="{00000000-0005-0000-0000-0000F9110000}"/>
    <cellStyle name="20% - Accent1 2 2 3 5 2 4" xfId="4789" xr:uid="{00000000-0005-0000-0000-0000FA110000}"/>
    <cellStyle name="20% - Accent1 2 2 3 5 2 4 2" xfId="4790" xr:uid="{00000000-0005-0000-0000-0000FB110000}"/>
    <cellStyle name="20% - Accent1 2 2 3 5 2 4 2 2" xfId="4791" xr:uid="{00000000-0005-0000-0000-0000FC110000}"/>
    <cellStyle name="20% - Accent1 2 2 3 5 2 4 2 2 2" xfId="4792" xr:uid="{00000000-0005-0000-0000-0000FD110000}"/>
    <cellStyle name="20% - Accent1 2 2 3 5 2 4 2 3" xfId="4793" xr:uid="{00000000-0005-0000-0000-0000FE110000}"/>
    <cellStyle name="20% - Accent1 2 2 3 5 2 4 3" xfId="4794" xr:uid="{00000000-0005-0000-0000-0000FF110000}"/>
    <cellStyle name="20% - Accent1 2 2 3 5 2 4 3 2" xfId="4795" xr:uid="{00000000-0005-0000-0000-000000120000}"/>
    <cellStyle name="20% - Accent1 2 2 3 5 2 4 4" xfId="4796" xr:uid="{00000000-0005-0000-0000-000001120000}"/>
    <cellStyle name="20% - Accent1 2 2 3 5 2 5" xfId="4797" xr:uid="{00000000-0005-0000-0000-000002120000}"/>
    <cellStyle name="20% - Accent1 2 2 3 5 2 5 2" xfId="4798" xr:uid="{00000000-0005-0000-0000-000003120000}"/>
    <cellStyle name="20% - Accent1 2 2 3 5 2 5 2 2" xfId="4799" xr:uid="{00000000-0005-0000-0000-000004120000}"/>
    <cellStyle name="20% - Accent1 2 2 3 5 2 5 3" xfId="4800" xr:uid="{00000000-0005-0000-0000-000005120000}"/>
    <cellStyle name="20% - Accent1 2 2 3 5 2 6" xfId="4801" xr:uid="{00000000-0005-0000-0000-000006120000}"/>
    <cellStyle name="20% - Accent1 2 2 3 5 2 6 2" xfId="4802" xr:uid="{00000000-0005-0000-0000-000007120000}"/>
    <cellStyle name="20% - Accent1 2 2 3 5 2 6 2 2" xfId="4803" xr:uid="{00000000-0005-0000-0000-000008120000}"/>
    <cellStyle name="20% - Accent1 2 2 3 5 2 6 3" xfId="4804" xr:uid="{00000000-0005-0000-0000-000009120000}"/>
    <cellStyle name="20% - Accent1 2 2 3 5 2 7" xfId="4805" xr:uid="{00000000-0005-0000-0000-00000A120000}"/>
    <cellStyle name="20% - Accent1 2 2 3 5 2 7 2" xfId="4806" xr:uid="{00000000-0005-0000-0000-00000B120000}"/>
    <cellStyle name="20% - Accent1 2 2 3 5 2 8" xfId="4807" xr:uid="{00000000-0005-0000-0000-00000C120000}"/>
    <cellStyle name="20% - Accent1 2 2 3 5 2 8 2" xfId="4808" xr:uid="{00000000-0005-0000-0000-00000D120000}"/>
    <cellStyle name="20% - Accent1 2 2 3 5 2 9" xfId="4809" xr:uid="{00000000-0005-0000-0000-00000E120000}"/>
    <cellStyle name="20% - Accent1 2 2 3 5 3" xfId="4810" xr:uid="{00000000-0005-0000-0000-00000F120000}"/>
    <cellStyle name="20% - Accent1 2 2 3 5 3 2" xfId="4811" xr:uid="{00000000-0005-0000-0000-000010120000}"/>
    <cellStyle name="20% - Accent1 2 2 3 5 3 2 2" xfId="4812" xr:uid="{00000000-0005-0000-0000-000011120000}"/>
    <cellStyle name="20% - Accent1 2 2 3 5 3 2 2 2" xfId="4813" xr:uid="{00000000-0005-0000-0000-000012120000}"/>
    <cellStyle name="20% - Accent1 2 2 3 5 3 2 2 2 2" xfId="4814" xr:uid="{00000000-0005-0000-0000-000013120000}"/>
    <cellStyle name="20% - Accent1 2 2 3 5 3 2 2 3" xfId="4815" xr:uid="{00000000-0005-0000-0000-000014120000}"/>
    <cellStyle name="20% - Accent1 2 2 3 5 3 2 3" xfId="4816" xr:uid="{00000000-0005-0000-0000-000015120000}"/>
    <cellStyle name="20% - Accent1 2 2 3 5 3 2 3 2" xfId="4817" xr:uid="{00000000-0005-0000-0000-000016120000}"/>
    <cellStyle name="20% - Accent1 2 2 3 5 3 2 4" xfId="4818" xr:uid="{00000000-0005-0000-0000-000017120000}"/>
    <cellStyle name="20% - Accent1 2 2 3 5 3 3" xfId="4819" xr:uid="{00000000-0005-0000-0000-000018120000}"/>
    <cellStyle name="20% - Accent1 2 2 3 5 3 3 2" xfId="4820" xr:uid="{00000000-0005-0000-0000-000019120000}"/>
    <cellStyle name="20% - Accent1 2 2 3 5 3 3 2 2" xfId="4821" xr:uid="{00000000-0005-0000-0000-00001A120000}"/>
    <cellStyle name="20% - Accent1 2 2 3 5 3 3 2 2 2" xfId="4822" xr:uid="{00000000-0005-0000-0000-00001B120000}"/>
    <cellStyle name="20% - Accent1 2 2 3 5 3 3 2 3" xfId="4823" xr:uid="{00000000-0005-0000-0000-00001C120000}"/>
    <cellStyle name="20% - Accent1 2 2 3 5 3 3 3" xfId="4824" xr:uid="{00000000-0005-0000-0000-00001D120000}"/>
    <cellStyle name="20% - Accent1 2 2 3 5 3 3 3 2" xfId="4825" xr:uid="{00000000-0005-0000-0000-00001E120000}"/>
    <cellStyle name="20% - Accent1 2 2 3 5 3 3 4" xfId="4826" xr:uid="{00000000-0005-0000-0000-00001F120000}"/>
    <cellStyle name="20% - Accent1 2 2 3 5 3 4" xfId="4827" xr:uid="{00000000-0005-0000-0000-000020120000}"/>
    <cellStyle name="20% - Accent1 2 2 3 5 3 4 2" xfId="4828" xr:uid="{00000000-0005-0000-0000-000021120000}"/>
    <cellStyle name="20% - Accent1 2 2 3 5 3 4 2 2" xfId="4829" xr:uid="{00000000-0005-0000-0000-000022120000}"/>
    <cellStyle name="20% - Accent1 2 2 3 5 3 4 2 2 2" xfId="4830" xr:uid="{00000000-0005-0000-0000-000023120000}"/>
    <cellStyle name="20% - Accent1 2 2 3 5 3 4 2 3" xfId="4831" xr:uid="{00000000-0005-0000-0000-000024120000}"/>
    <cellStyle name="20% - Accent1 2 2 3 5 3 4 3" xfId="4832" xr:uid="{00000000-0005-0000-0000-000025120000}"/>
    <cellStyle name="20% - Accent1 2 2 3 5 3 4 3 2" xfId="4833" xr:uid="{00000000-0005-0000-0000-000026120000}"/>
    <cellStyle name="20% - Accent1 2 2 3 5 3 4 4" xfId="4834" xr:uid="{00000000-0005-0000-0000-000027120000}"/>
    <cellStyle name="20% - Accent1 2 2 3 5 3 5" xfId="4835" xr:uid="{00000000-0005-0000-0000-000028120000}"/>
    <cellStyle name="20% - Accent1 2 2 3 5 3 5 2" xfId="4836" xr:uid="{00000000-0005-0000-0000-000029120000}"/>
    <cellStyle name="20% - Accent1 2 2 3 5 3 5 2 2" xfId="4837" xr:uid="{00000000-0005-0000-0000-00002A120000}"/>
    <cellStyle name="20% - Accent1 2 2 3 5 3 5 3" xfId="4838" xr:uid="{00000000-0005-0000-0000-00002B120000}"/>
    <cellStyle name="20% - Accent1 2 2 3 5 3 6" xfId="4839" xr:uid="{00000000-0005-0000-0000-00002C120000}"/>
    <cellStyle name="20% - Accent1 2 2 3 5 3 6 2" xfId="4840" xr:uid="{00000000-0005-0000-0000-00002D120000}"/>
    <cellStyle name="20% - Accent1 2 2 3 5 3 6 2 2" xfId="4841" xr:uid="{00000000-0005-0000-0000-00002E120000}"/>
    <cellStyle name="20% - Accent1 2 2 3 5 3 6 3" xfId="4842" xr:uid="{00000000-0005-0000-0000-00002F120000}"/>
    <cellStyle name="20% - Accent1 2 2 3 5 3 7" xfId="4843" xr:uid="{00000000-0005-0000-0000-000030120000}"/>
    <cellStyle name="20% - Accent1 2 2 3 5 3 7 2" xfId="4844" xr:uid="{00000000-0005-0000-0000-000031120000}"/>
    <cellStyle name="20% - Accent1 2 2 3 5 3 8" xfId="4845" xr:uid="{00000000-0005-0000-0000-000032120000}"/>
    <cellStyle name="20% - Accent1 2 2 3 5 3 8 2" xfId="4846" xr:uid="{00000000-0005-0000-0000-000033120000}"/>
    <cellStyle name="20% - Accent1 2 2 3 5 3 9" xfId="4847" xr:uid="{00000000-0005-0000-0000-000034120000}"/>
    <cellStyle name="20% - Accent1 2 2 3 5 4" xfId="4848" xr:uid="{00000000-0005-0000-0000-000035120000}"/>
    <cellStyle name="20% - Accent1 2 2 3 5 4 2" xfId="4849" xr:uid="{00000000-0005-0000-0000-000036120000}"/>
    <cellStyle name="20% - Accent1 2 2 3 5 4 2 2" xfId="4850" xr:uid="{00000000-0005-0000-0000-000037120000}"/>
    <cellStyle name="20% - Accent1 2 2 3 5 4 2 2 2" xfId="4851" xr:uid="{00000000-0005-0000-0000-000038120000}"/>
    <cellStyle name="20% - Accent1 2 2 3 5 4 2 3" xfId="4852" xr:uid="{00000000-0005-0000-0000-000039120000}"/>
    <cellStyle name="20% - Accent1 2 2 3 5 4 3" xfId="4853" xr:uid="{00000000-0005-0000-0000-00003A120000}"/>
    <cellStyle name="20% - Accent1 2 2 3 5 4 3 2" xfId="4854" xr:uid="{00000000-0005-0000-0000-00003B120000}"/>
    <cellStyle name="20% - Accent1 2 2 3 5 4 4" xfId="4855" xr:uid="{00000000-0005-0000-0000-00003C120000}"/>
    <cellStyle name="20% - Accent1 2 2 3 5 5" xfId="4856" xr:uid="{00000000-0005-0000-0000-00003D120000}"/>
    <cellStyle name="20% - Accent1 2 2 3 5 5 2" xfId="4857" xr:uid="{00000000-0005-0000-0000-00003E120000}"/>
    <cellStyle name="20% - Accent1 2 2 3 5 5 2 2" xfId="4858" xr:uid="{00000000-0005-0000-0000-00003F120000}"/>
    <cellStyle name="20% - Accent1 2 2 3 5 5 2 2 2" xfId="4859" xr:uid="{00000000-0005-0000-0000-000040120000}"/>
    <cellStyle name="20% - Accent1 2 2 3 5 5 2 3" xfId="4860" xr:uid="{00000000-0005-0000-0000-000041120000}"/>
    <cellStyle name="20% - Accent1 2 2 3 5 5 3" xfId="4861" xr:uid="{00000000-0005-0000-0000-000042120000}"/>
    <cellStyle name="20% - Accent1 2 2 3 5 5 3 2" xfId="4862" xr:uid="{00000000-0005-0000-0000-000043120000}"/>
    <cellStyle name="20% - Accent1 2 2 3 5 5 4" xfId="4863" xr:uid="{00000000-0005-0000-0000-000044120000}"/>
    <cellStyle name="20% - Accent1 2 2 3 5 6" xfId="4864" xr:uid="{00000000-0005-0000-0000-000045120000}"/>
    <cellStyle name="20% - Accent1 2 2 3 5 6 2" xfId="4865" xr:uid="{00000000-0005-0000-0000-000046120000}"/>
    <cellStyle name="20% - Accent1 2 2 3 5 6 2 2" xfId="4866" xr:uid="{00000000-0005-0000-0000-000047120000}"/>
    <cellStyle name="20% - Accent1 2 2 3 5 6 2 2 2" xfId="4867" xr:uid="{00000000-0005-0000-0000-000048120000}"/>
    <cellStyle name="20% - Accent1 2 2 3 5 6 2 3" xfId="4868" xr:uid="{00000000-0005-0000-0000-000049120000}"/>
    <cellStyle name="20% - Accent1 2 2 3 5 6 3" xfId="4869" xr:uid="{00000000-0005-0000-0000-00004A120000}"/>
    <cellStyle name="20% - Accent1 2 2 3 5 6 3 2" xfId="4870" xr:uid="{00000000-0005-0000-0000-00004B120000}"/>
    <cellStyle name="20% - Accent1 2 2 3 5 6 4" xfId="4871" xr:uid="{00000000-0005-0000-0000-00004C120000}"/>
    <cellStyle name="20% - Accent1 2 2 3 5 7" xfId="4872" xr:uid="{00000000-0005-0000-0000-00004D120000}"/>
    <cellStyle name="20% - Accent1 2 2 3 5 7 2" xfId="4873" xr:uid="{00000000-0005-0000-0000-00004E120000}"/>
    <cellStyle name="20% - Accent1 2 2 3 5 7 2 2" xfId="4874" xr:uid="{00000000-0005-0000-0000-00004F120000}"/>
    <cellStyle name="20% - Accent1 2 2 3 5 7 3" xfId="4875" xr:uid="{00000000-0005-0000-0000-000050120000}"/>
    <cellStyle name="20% - Accent1 2 2 3 5 8" xfId="4876" xr:uid="{00000000-0005-0000-0000-000051120000}"/>
    <cellStyle name="20% - Accent1 2 2 3 5 8 2" xfId="4877" xr:uid="{00000000-0005-0000-0000-000052120000}"/>
    <cellStyle name="20% - Accent1 2 2 3 5 8 2 2" xfId="4878" xr:uid="{00000000-0005-0000-0000-000053120000}"/>
    <cellStyle name="20% - Accent1 2 2 3 5 8 3" xfId="4879" xr:uid="{00000000-0005-0000-0000-000054120000}"/>
    <cellStyle name="20% - Accent1 2 2 3 5 9" xfId="4880" xr:uid="{00000000-0005-0000-0000-000055120000}"/>
    <cellStyle name="20% - Accent1 2 2 3 5 9 2" xfId="4881" xr:uid="{00000000-0005-0000-0000-000056120000}"/>
    <cellStyle name="20% - Accent1 2 2 3 6" xfId="4882" xr:uid="{00000000-0005-0000-0000-000057120000}"/>
    <cellStyle name="20% - Accent1 2 2 3 6 10" xfId="4883" xr:uid="{00000000-0005-0000-0000-000058120000}"/>
    <cellStyle name="20% - Accent1 2 2 3 6 10 2" xfId="4884" xr:uid="{00000000-0005-0000-0000-000059120000}"/>
    <cellStyle name="20% - Accent1 2 2 3 6 11" xfId="4885" xr:uid="{00000000-0005-0000-0000-00005A120000}"/>
    <cellStyle name="20% - Accent1 2 2 3 6 2" xfId="4886" xr:uid="{00000000-0005-0000-0000-00005B120000}"/>
    <cellStyle name="20% - Accent1 2 2 3 6 2 2" xfId="4887" xr:uid="{00000000-0005-0000-0000-00005C120000}"/>
    <cellStyle name="20% - Accent1 2 2 3 6 2 2 2" xfId="4888" xr:uid="{00000000-0005-0000-0000-00005D120000}"/>
    <cellStyle name="20% - Accent1 2 2 3 6 2 2 2 2" xfId="4889" xr:uid="{00000000-0005-0000-0000-00005E120000}"/>
    <cellStyle name="20% - Accent1 2 2 3 6 2 2 2 2 2" xfId="4890" xr:uid="{00000000-0005-0000-0000-00005F120000}"/>
    <cellStyle name="20% - Accent1 2 2 3 6 2 2 2 3" xfId="4891" xr:uid="{00000000-0005-0000-0000-000060120000}"/>
    <cellStyle name="20% - Accent1 2 2 3 6 2 2 3" xfId="4892" xr:uid="{00000000-0005-0000-0000-000061120000}"/>
    <cellStyle name="20% - Accent1 2 2 3 6 2 2 3 2" xfId="4893" xr:uid="{00000000-0005-0000-0000-000062120000}"/>
    <cellStyle name="20% - Accent1 2 2 3 6 2 2 4" xfId="4894" xr:uid="{00000000-0005-0000-0000-000063120000}"/>
    <cellStyle name="20% - Accent1 2 2 3 6 2 3" xfId="4895" xr:uid="{00000000-0005-0000-0000-000064120000}"/>
    <cellStyle name="20% - Accent1 2 2 3 6 2 3 2" xfId="4896" xr:uid="{00000000-0005-0000-0000-000065120000}"/>
    <cellStyle name="20% - Accent1 2 2 3 6 2 3 2 2" xfId="4897" xr:uid="{00000000-0005-0000-0000-000066120000}"/>
    <cellStyle name="20% - Accent1 2 2 3 6 2 3 2 2 2" xfId="4898" xr:uid="{00000000-0005-0000-0000-000067120000}"/>
    <cellStyle name="20% - Accent1 2 2 3 6 2 3 2 3" xfId="4899" xr:uid="{00000000-0005-0000-0000-000068120000}"/>
    <cellStyle name="20% - Accent1 2 2 3 6 2 3 3" xfId="4900" xr:uid="{00000000-0005-0000-0000-000069120000}"/>
    <cellStyle name="20% - Accent1 2 2 3 6 2 3 3 2" xfId="4901" xr:uid="{00000000-0005-0000-0000-00006A120000}"/>
    <cellStyle name="20% - Accent1 2 2 3 6 2 3 4" xfId="4902" xr:uid="{00000000-0005-0000-0000-00006B120000}"/>
    <cellStyle name="20% - Accent1 2 2 3 6 2 4" xfId="4903" xr:uid="{00000000-0005-0000-0000-00006C120000}"/>
    <cellStyle name="20% - Accent1 2 2 3 6 2 4 2" xfId="4904" xr:uid="{00000000-0005-0000-0000-00006D120000}"/>
    <cellStyle name="20% - Accent1 2 2 3 6 2 4 2 2" xfId="4905" xr:uid="{00000000-0005-0000-0000-00006E120000}"/>
    <cellStyle name="20% - Accent1 2 2 3 6 2 4 2 2 2" xfId="4906" xr:uid="{00000000-0005-0000-0000-00006F120000}"/>
    <cellStyle name="20% - Accent1 2 2 3 6 2 4 2 3" xfId="4907" xr:uid="{00000000-0005-0000-0000-000070120000}"/>
    <cellStyle name="20% - Accent1 2 2 3 6 2 4 3" xfId="4908" xr:uid="{00000000-0005-0000-0000-000071120000}"/>
    <cellStyle name="20% - Accent1 2 2 3 6 2 4 3 2" xfId="4909" xr:uid="{00000000-0005-0000-0000-000072120000}"/>
    <cellStyle name="20% - Accent1 2 2 3 6 2 4 4" xfId="4910" xr:uid="{00000000-0005-0000-0000-000073120000}"/>
    <cellStyle name="20% - Accent1 2 2 3 6 2 5" xfId="4911" xr:uid="{00000000-0005-0000-0000-000074120000}"/>
    <cellStyle name="20% - Accent1 2 2 3 6 2 5 2" xfId="4912" xr:uid="{00000000-0005-0000-0000-000075120000}"/>
    <cellStyle name="20% - Accent1 2 2 3 6 2 5 2 2" xfId="4913" xr:uid="{00000000-0005-0000-0000-000076120000}"/>
    <cellStyle name="20% - Accent1 2 2 3 6 2 5 3" xfId="4914" xr:uid="{00000000-0005-0000-0000-000077120000}"/>
    <cellStyle name="20% - Accent1 2 2 3 6 2 6" xfId="4915" xr:uid="{00000000-0005-0000-0000-000078120000}"/>
    <cellStyle name="20% - Accent1 2 2 3 6 2 6 2" xfId="4916" xr:uid="{00000000-0005-0000-0000-000079120000}"/>
    <cellStyle name="20% - Accent1 2 2 3 6 2 6 2 2" xfId="4917" xr:uid="{00000000-0005-0000-0000-00007A120000}"/>
    <cellStyle name="20% - Accent1 2 2 3 6 2 6 3" xfId="4918" xr:uid="{00000000-0005-0000-0000-00007B120000}"/>
    <cellStyle name="20% - Accent1 2 2 3 6 2 7" xfId="4919" xr:uid="{00000000-0005-0000-0000-00007C120000}"/>
    <cellStyle name="20% - Accent1 2 2 3 6 2 7 2" xfId="4920" xr:uid="{00000000-0005-0000-0000-00007D120000}"/>
    <cellStyle name="20% - Accent1 2 2 3 6 2 8" xfId="4921" xr:uid="{00000000-0005-0000-0000-00007E120000}"/>
    <cellStyle name="20% - Accent1 2 2 3 6 2 8 2" xfId="4922" xr:uid="{00000000-0005-0000-0000-00007F120000}"/>
    <cellStyle name="20% - Accent1 2 2 3 6 2 9" xfId="4923" xr:uid="{00000000-0005-0000-0000-000080120000}"/>
    <cellStyle name="20% - Accent1 2 2 3 6 3" xfId="4924" xr:uid="{00000000-0005-0000-0000-000081120000}"/>
    <cellStyle name="20% - Accent1 2 2 3 6 3 2" xfId="4925" xr:uid="{00000000-0005-0000-0000-000082120000}"/>
    <cellStyle name="20% - Accent1 2 2 3 6 3 2 2" xfId="4926" xr:uid="{00000000-0005-0000-0000-000083120000}"/>
    <cellStyle name="20% - Accent1 2 2 3 6 3 2 2 2" xfId="4927" xr:uid="{00000000-0005-0000-0000-000084120000}"/>
    <cellStyle name="20% - Accent1 2 2 3 6 3 2 2 2 2" xfId="4928" xr:uid="{00000000-0005-0000-0000-000085120000}"/>
    <cellStyle name="20% - Accent1 2 2 3 6 3 2 2 3" xfId="4929" xr:uid="{00000000-0005-0000-0000-000086120000}"/>
    <cellStyle name="20% - Accent1 2 2 3 6 3 2 3" xfId="4930" xr:uid="{00000000-0005-0000-0000-000087120000}"/>
    <cellStyle name="20% - Accent1 2 2 3 6 3 2 3 2" xfId="4931" xr:uid="{00000000-0005-0000-0000-000088120000}"/>
    <cellStyle name="20% - Accent1 2 2 3 6 3 2 4" xfId="4932" xr:uid="{00000000-0005-0000-0000-000089120000}"/>
    <cellStyle name="20% - Accent1 2 2 3 6 3 3" xfId="4933" xr:uid="{00000000-0005-0000-0000-00008A120000}"/>
    <cellStyle name="20% - Accent1 2 2 3 6 3 3 2" xfId="4934" xr:uid="{00000000-0005-0000-0000-00008B120000}"/>
    <cellStyle name="20% - Accent1 2 2 3 6 3 3 2 2" xfId="4935" xr:uid="{00000000-0005-0000-0000-00008C120000}"/>
    <cellStyle name="20% - Accent1 2 2 3 6 3 3 2 2 2" xfId="4936" xr:uid="{00000000-0005-0000-0000-00008D120000}"/>
    <cellStyle name="20% - Accent1 2 2 3 6 3 3 2 3" xfId="4937" xr:uid="{00000000-0005-0000-0000-00008E120000}"/>
    <cellStyle name="20% - Accent1 2 2 3 6 3 3 3" xfId="4938" xr:uid="{00000000-0005-0000-0000-00008F120000}"/>
    <cellStyle name="20% - Accent1 2 2 3 6 3 3 3 2" xfId="4939" xr:uid="{00000000-0005-0000-0000-000090120000}"/>
    <cellStyle name="20% - Accent1 2 2 3 6 3 3 4" xfId="4940" xr:uid="{00000000-0005-0000-0000-000091120000}"/>
    <cellStyle name="20% - Accent1 2 2 3 6 3 4" xfId="4941" xr:uid="{00000000-0005-0000-0000-000092120000}"/>
    <cellStyle name="20% - Accent1 2 2 3 6 3 4 2" xfId="4942" xr:uid="{00000000-0005-0000-0000-000093120000}"/>
    <cellStyle name="20% - Accent1 2 2 3 6 3 4 2 2" xfId="4943" xr:uid="{00000000-0005-0000-0000-000094120000}"/>
    <cellStyle name="20% - Accent1 2 2 3 6 3 4 2 2 2" xfId="4944" xr:uid="{00000000-0005-0000-0000-000095120000}"/>
    <cellStyle name="20% - Accent1 2 2 3 6 3 4 2 3" xfId="4945" xr:uid="{00000000-0005-0000-0000-000096120000}"/>
    <cellStyle name="20% - Accent1 2 2 3 6 3 4 3" xfId="4946" xr:uid="{00000000-0005-0000-0000-000097120000}"/>
    <cellStyle name="20% - Accent1 2 2 3 6 3 4 3 2" xfId="4947" xr:uid="{00000000-0005-0000-0000-000098120000}"/>
    <cellStyle name="20% - Accent1 2 2 3 6 3 4 4" xfId="4948" xr:uid="{00000000-0005-0000-0000-000099120000}"/>
    <cellStyle name="20% - Accent1 2 2 3 6 3 5" xfId="4949" xr:uid="{00000000-0005-0000-0000-00009A120000}"/>
    <cellStyle name="20% - Accent1 2 2 3 6 3 5 2" xfId="4950" xr:uid="{00000000-0005-0000-0000-00009B120000}"/>
    <cellStyle name="20% - Accent1 2 2 3 6 3 5 2 2" xfId="4951" xr:uid="{00000000-0005-0000-0000-00009C120000}"/>
    <cellStyle name="20% - Accent1 2 2 3 6 3 5 3" xfId="4952" xr:uid="{00000000-0005-0000-0000-00009D120000}"/>
    <cellStyle name="20% - Accent1 2 2 3 6 3 6" xfId="4953" xr:uid="{00000000-0005-0000-0000-00009E120000}"/>
    <cellStyle name="20% - Accent1 2 2 3 6 3 6 2" xfId="4954" xr:uid="{00000000-0005-0000-0000-00009F120000}"/>
    <cellStyle name="20% - Accent1 2 2 3 6 3 6 2 2" xfId="4955" xr:uid="{00000000-0005-0000-0000-0000A0120000}"/>
    <cellStyle name="20% - Accent1 2 2 3 6 3 6 3" xfId="4956" xr:uid="{00000000-0005-0000-0000-0000A1120000}"/>
    <cellStyle name="20% - Accent1 2 2 3 6 3 7" xfId="4957" xr:uid="{00000000-0005-0000-0000-0000A2120000}"/>
    <cellStyle name="20% - Accent1 2 2 3 6 3 7 2" xfId="4958" xr:uid="{00000000-0005-0000-0000-0000A3120000}"/>
    <cellStyle name="20% - Accent1 2 2 3 6 3 8" xfId="4959" xr:uid="{00000000-0005-0000-0000-0000A4120000}"/>
    <cellStyle name="20% - Accent1 2 2 3 6 3 8 2" xfId="4960" xr:uid="{00000000-0005-0000-0000-0000A5120000}"/>
    <cellStyle name="20% - Accent1 2 2 3 6 3 9" xfId="4961" xr:uid="{00000000-0005-0000-0000-0000A6120000}"/>
    <cellStyle name="20% - Accent1 2 2 3 6 4" xfId="4962" xr:uid="{00000000-0005-0000-0000-0000A7120000}"/>
    <cellStyle name="20% - Accent1 2 2 3 6 4 2" xfId="4963" xr:uid="{00000000-0005-0000-0000-0000A8120000}"/>
    <cellStyle name="20% - Accent1 2 2 3 6 4 2 2" xfId="4964" xr:uid="{00000000-0005-0000-0000-0000A9120000}"/>
    <cellStyle name="20% - Accent1 2 2 3 6 4 2 2 2" xfId="4965" xr:uid="{00000000-0005-0000-0000-0000AA120000}"/>
    <cellStyle name="20% - Accent1 2 2 3 6 4 2 3" xfId="4966" xr:uid="{00000000-0005-0000-0000-0000AB120000}"/>
    <cellStyle name="20% - Accent1 2 2 3 6 4 3" xfId="4967" xr:uid="{00000000-0005-0000-0000-0000AC120000}"/>
    <cellStyle name="20% - Accent1 2 2 3 6 4 3 2" xfId="4968" xr:uid="{00000000-0005-0000-0000-0000AD120000}"/>
    <cellStyle name="20% - Accent1 2 2 3 6 4 4" xfId="4969" xr:uid="{00000000-0005-0000-0000-0000AE120000}"/>
    <cellStyle name="20% - Accent1 2 2 3 6 5" xfId="4970" xr:uid="{00000000-0005-0000-0000-0000AF120000}"/>
    <cellStyle name="20% - Accent1 2 2 3 6 5 2" xfId="4971" xr:uid="{00000000-0005-0000-0000-0000B0120000}"/>
    <cellStyle name="20% - Accent1 2 2 3 6 5 2 2" xfId="4972" xr:uid="{00000000-0005-0000-0000-0000B1120000}"/>
    <cellStyle name="20% - Accent1 2 2 3 6 5 2 2 2" xfId="4973" xr:uid="{00000000-0005-0000-0000-0000B2120000}"/>
    <cellStyle name="20% - Accent1 2 2 3 6 5 2 3" xfId="4974" xr:uid="{00000000-0005-0000-0000-0000B3120000}"/>
    <cellStyle name="20% - Accent1 2 2 3 6 5 3" xfId="4975" xr:uid="{00000000-0005-0000-0000-0000B4120000}"/>
    <cellStyle name="20% - Accent1 2 2 3 6 5 3 2" xfId="4976" xr:uid="{00000000-0005-0000-0000-0000B5120000}"/>
    <cellStyle name="20% - Accent1 2 2 3 6 5 4" xfId="4977" xr:uid="{00000000-0005-0000-0000-0000B6120000}"/>
    <cellStyle name="20% - Accent1 2 2 3 6 6" xfId="4978" xr:uid="{00000000-0005-0000-0000-0000B7120000}"/>
    <cellStyle name="20% - Accent1 2 2 3 6 6 2" xfId="4979" xr:uid="{00000000-0005-0000-0000-0000B8120000}"/>
    <cellStyle name="20% - Accent1 2 2 3 6 6 2 2" xfId="4980" xr:uid="{00000000-0005-0000-0000-0000B9120000}"/>
    <cellStyle name="20% - Accent1 2 2 3 6 6 2 2 2" xfId="4981" xr:uid="{00000000-0005-0000-0000-0000BA120000}"/>
    <cellStyle name="20% - Accent1 2 2 3 6 6 2 3" xfId="4982" xr:uid="{00000000-0005-0000-0000-0000BB120000}"/>
    <cellStyle name="20% - Accent1 2 2 3 6 6 3" xfId="4983" xr:uid="{00000000-0005-0000-0000-0000BC120000}"/>
    <cellStyle name="20% - Accent1 2 2 3 6 6 3 2" xfId="4984" xr:uid="{00000000-0005-0000-0000-0000BD120000}"/>
    <cellStyle name="20% - Accent1 2 2 3 6 6 4" xfId="4985" xr:uid="{00000000-0005-0000-0000-0000BE120000}"/>
    <cellStyle name="20% - Accent1 2 2 3 6 7" xfId="4986" xr:uid="{00000000-0005-0000-0000-0000BF120000}"/>
    <cellStyle name="20% - Accent1 2 2 3 6 7 2" xfId="4987" xr:uid="{00000000-0005-0000-0000-0000C0120000}"/>
    <cellStyle name="20% - Accent1 2 2 3 6 7 2 2" xfId="4988" xr:uid="{00000000-0005-0000-0000-0000C1120000}"/>
    <cellStyle name="20% - Accent1 2 2 3 6 7 3" xfId="4989" xr:uid="{00000000-0005-0000-0000-0000C2120000}"/>
    <cellStyle name="20% - Accent1 2 2 3 6 8" xfId="4990" xr:uid="{00000000-0005-0000-0000-0000C3120000}"/>
    <cellStyle name="20% - Accent1 2 2 3 6 8 2" xfId="4991" xr:uid="{00000000-0005-0000-0000-0000C4120000}"/>
    <cellStyle name="20% - Accent1 2 2 3 6 8 2 2" xfId="4992" xr:uid="{00000000-0005-0000-0000-0000C5120000}"/>
    <cellStyle name="20% - Accent1 2 2 3 6 8 3" xfId="4993" xr:uid="{00000000-0005-0000-0000-0000C6120000}"/>
    <cellStyle name="20% - Accent1 2 2 3 6 9" xfId="4994" xr:uid="{00000000-0005-0000-0000-0000C7120000}"/>
    <cellStyle name="20% - Accent1 2 2 3 6 9 2" xfId="4995" xr:uid="{00000000-0005-0000-0000-0000C8120000}"/>
    <cellStyle name="20% - Accent1 2 2 3 7" xfId="4996" xr:uid="{00000000-0005-0000-0000-0000C9120000}"/>
    <cellStyle name="20% - Accent1 2 2 3 7 2" xfId="4997" xr:uid="{00000000-0005-0000-0000-0000CA120000}"/>
    <cellStyle name="20% - Accent1 2 2 3 7 2 2" xfId="4998" xr:uid="{00000000-0005-0000-0000-0000CB120000}"/>
    <cellStyle name="20% - Accent1 2 2 3 7 2 2 2" xfId="4999" xr:uid="{00000000-0005-0000-0000-0000CC120000}"/>
    <cellStyle name="20% - Accent1 2 2 3 7 2 2 2 2" xfId="5000" xr:uid="{00000000-0005-0000-0000-0000CD120000}"/>
    <cellStyle name="20% - Accent1 2 2 3 7 2 2 3" xfId="5001" xr:uid="{00000000-0005-0000-0000-0000CE120000}"/>
    <cellStyle name="20% - Accent1 2 2 3 7 2 3" xfId="5002" xr:uid="{00000000-0005-0000-0000-0000CF120000}"/>
    <cellStyle name="20% - Accent1 2 2 3 7 2 3 2" xfId="5003" xr:uid="{00000000-0005-0000-0000-0000D0120000}"/>
    <cellStyle name="20% - Accent1 2 2 3 7 2 4" xfId="5004" xr:uid="{00000000-0005-0000-0000-0000D1120000}"/>
    <cellStyle name="20% - Accent1 2 2 3 7 3" xfId="5005" xr:uid="{00000000-0005-0000-0000-0000D2120000}"/>
    <cellStyle name="20% - Accent1 2 2 3 7 3 2" xfId="5006" xr:uid="{00000000-0005-0000-0000-0000D3120000}"/>
    <cellStyle name="20% - Accent1 2 2 3 7 3 2 2" xfId="5007" xr:uid="{00000000-0005-0000-0000-0000D4120000}"/>
    <cellStyle name="20% - Accent1 2 2 3 7 3 2 2 2" xfId="5008" xr:uid="{00000000-0005-0000-0000-0000D5120000}"/>
    <cellStyle name="20% - Accent1 2 2 3 7 3 2 3" xfId="5009" xr:uid="{00000000-0005-0000-0000-0000D6120000}"/>
    <cellStyle name="20% - Accent1 2 2 3 7 3 3" xfId="5010" xr:uid="{00000000-0005-0000-0000-0000D7120000}"/>
    <cellStyle name="20% - Accent1 2 2 3 7 3 3 2" xfId="5011" xr:uid="{00000000-0005-0000-0000-0000D8120000}"/>
    <cellStyle name="20% - Accent1 2 2 3 7 3 4" xfId="5012" xr:uid="{00000000-0005-0000-0000-0000D9120000}"/>
    <cellStyle name="20% - Accent1 2 2 3 7 4" xfId="5013" xr:uid="{00000000-0005-0000-0000-0000DA120000}"/>
    <cellStyle name="20% - Accent1 2 2 3 7 4 2" xfId="5014" xr:uid="{00000000-0005-0000-0000-0000DB120000}"/>
    <cellStyle name="20% - Accent1 2 2 3 7 4 2 2" xfId="5015" xr:uid="{00000000-0005-0000-0000-0000DC120000}"/>
    <cellStyle name="20% - Accent1 2 2 3 7 4 2 2 2" xfId="5016" xr:uid="{00000000-0005-0000-0000-0000DD120000}"/>
    <cellStyle name="20% - Accent1 2 2 3 7 4 2 3" xfId="5017" xr:uid="{00000000-0005-0000-0000-0000DE120000}"/>
    <cellStyle name="20% - Accent1 2 2 3 7 4 3" xfId="5018" xr:uid="{00000000-0005-0000-0000-0000DF120000}"/>
    <cellStyle name="20% - Accent1 2 2 3 7 4 3 2" xfId="5019" xr:uid="{00000000-0005-0000-0000-0000E0120000}"/>
    <cellStyle name="20% - Accent1 2 2 3 7 4 4" xfId="5020" xr:uid="{00000000-0005-0000-0000-0000E1120000}"/>
    <cellStyle name="20% - Accent1 2 2 3 7 5" xfId="5021" xr:uid="{00000000-0005-0000-0000-0000E2120000}"/>
    <cellStyle name="20% - Accent1 2 2 3 7 5 2" xfId="5022" xr:uid="{00000000-0005-0000-0000-0000E3120000}"/>
    <cellStyle name="20% - Accent1 2 2 3 7 5 2 2" xfId="5023" xr:uid="{00000000-0005-0000-0000-0000E4120000}"/>
    <cellStyle name="20% - Accent1 2 2 3 7 5 3" xfId="5024" xr:uid="{00000000-0005-0000-0000-0000E5120000}"/>
    <cellStyle name="20% - Accent1 2 2 3 7 6" xfId="5025" xr:uid="{00000000-0005-0000-0000-0000E6120000}"/>
    <cellStyle name="20% - Accent1 2 2 3 7 6 2" xfId="5026" xr:uid="{00000000-0005-0000-0000-0000E7120000}"/>
    <cellStyle name="20% - Accent1 2 2 3 7 6 2 2" xfId="5027" xr:uid="{00000000-0005-0000-0000-0000E8120000}"/>
    <cellStyle name="20% - Accent1 2 2 3 7 6 3" xfId="5028" xr:uid="{00000000-0005-0000-0000-0000E9120000}"/>
    <cellStyle name="20% - Accent1 2 2 3 7 7" xfId="5029" xr:uid="{00000000-0005-0000-0000-0000EA120000}"/>
    <cellStyle name="20% - Accent1 2 2 3 7 7 2" xfId="5030" xr:uid="{00000000-0005-0000-0000-0000EB120000}"/>
    <cellStyle name="20% - Accent1 2 2 3 7 8" xfId="5031" xr:uid="{00000000-0005-0000-0000-0000EC120000}"/>
    <cellStyle name="20% - Accent1 2 2 3 7 8 2" xfId="5032" xr:uid="{00000000-0005-0000-0000-0000ED120000}"/>
    <cellStyle name="20% - Accent1 2 2 3 7 9" xfId="5033" xr:uid="{00000000-0005-0000-0000-0000EE120000}"/>
    <cellStyle name="20% - Accent1 2 2 3 8" xfId="5034" xr:uid="{00000000-0005-0000-0000-0000EF120000}"/>
    <cellStyle name="20% - Accent1 2 2 3 8 2" xfId="5035" xr:uid="{00000000-0005-0000-0000-0000F0120000}"/>
    <cellStyle name="20% - Accent1 2 2 3 8 2 2" xfId="5036" xr:uid="{00000000-0005-0000-0000-0000F1120000}"/>
    <cellStyle name="20% - Accent1 2 2 3 8 2 2 2" xfId="5037" xr:uid="{00000000-0005-0000-0000-0000F2120000}"/>
    <cellStyle name="20% - Accent1 2 2 3 8 2 2 2 2" xfId="5038" xr:uid="{00000000-0005-0000-0000-0000F3120000}"/>
    <cellStyle name="20% - Accent1 2 2 3 8 2 2 3" xfId="5039" xr:uid="{00000000-0005-0000-0000-0000F4120000}"/>
    <cellStyle name="20% - Accent1 2 2 3 8 2 3" xfId="5040" xr:uid="{00000000-0005-0000-0000-0000F5120000}"/>
    <cellStyle name="20% - Accent1 2 2 3 8 2 3 2" xfId="5041" xr:uid="{00000000-0005-0000-0000-0000F6120000}"/>
    <cellStyle name="20% - Accent1 2 2 3 8 2 4" xfId="5042" xr:uid="{00000000-0005-0000-0000-0000F7120000}"/>
    <cellStyle name="20% - Accent1 2 2 3 8 3" xfId="5043" xr:uid="{00000000-0005-0000-0000-0000F8120000}"/>
    <cellStyle name="20% - Accent1 2 2 3 8 3 2" xfId="5044" xr:uid="{00000000-0005-0000-0000-0000F9120000}"/>
    <cellStyle name="20% - Accent1 2 2 3 8 3 2 2" xfId="5045" xr:uid="{00000000-0005-0000-0000-0000FA120000}"/>
    <cellStyle name="20% - Accent1 2 2 3 8 3 2 2 2" xfId="5046" xr:uid="{00000000-0005-0000-0000-0000FB120000}"/>
    <cellStyle name="20% - Accent1 2 2 3 8 3 2 3" xfId="5047" xr:uid="{00000000-0005-0000-0000-0000FC120000}"/>
    <cellStyle name="20% - Accent1 2 2 3 8 3 3" xfId="5048" xr:uid="{00000000-0005-0000-0000-0000FD120000}"/>
    <cellStyle name="20% - Accent1 2 2 3 8 3 3 2" xfId="5049" xr:uid="{00000000-0005-0000-0000-0000FE120000}"/>
    <cellStyle name="20% - Accent1 2 2 3 8 3 4" xfId="5050" xr:uid="{00000000-0005-0000-0000-0000FF120000}"/>
    <cellStyle name="20% - Accent1 2 2 3 8 4" xfId="5051" xr:uid="{00000000-0005-0000-0000-000000130000}"/>
    <cellStyle name="20% - Accent1 2 2 3 8 4 2" xfId="5052" xr:uid="{00000000-0005-0000-0000-000001130000}"/>
    <cellStyle name="20% - Accent1 2 2 3 8 4 2 2" xfId="5053" xr:uid="{00000000-0005-0000-0000-000002130000}"/>
    <cellStyle name="20% - Accent1 2 2 3 8 4 2 2 2" xfId="5054" xr:uid="{00000000-0005-0000-0000-000003130000}"/>
    <cellStyle name="20% - Accent1 2 2 3 8 4 2 3" xfId="5055" xr:uid="{00000000-0005-0000-0000-000004130000}"/>
    <cellStyle name="20% - Accent1 2 2 3 8 4 3" xfId="5056" xr:uid="{00000000-0005-0000-0000-000005130000}"/>
    <cellStyle name="20% - Accent1 2 2 3 8 4 3 2" xfId="5057" xr:uid="{00000000-0005-0000-0000-000006130000}"/>
    <cellStyle name="20% - Accent1 2 2 3 8 4 4" xfId="5058" xr:uid="{00000000-0005-0000-0000-000007130000}"/>
    <cellStyle name="20% - Accent1 2 2 3 8 5" xfId="5059" xr:uid="{00000000-0005-0000-0000-000008130000}"/>
    <cellStyle name="20% - Accent1 2 2 3 8 5 2" xfId="5060" xr:uid="{00000000-0005-0000-0000-000009130000}"/>
    <cellStyle name="20% - Accent1 2 2 3 8 5 2 2" xfId="5061" xr:uid="{00000000-0005-0000-0000-00000A130000}"/>
    <cellStyle name="20% - Accent1 2 2 3 8 5 3" xfId="5062" xr:uid="{00000000-0005-0000-0000-00000B130000}"/>
    <cellStyle name="20% - Accent1 2 2 3 8 6" xfId="5063" xr:uid="{00000000-0005-0000-0000-00000C130000}"/>
    <cellStyle name="20% - Accent1 2 2 3 8 6 2" xfId="5064" xr:uid="{00000000-0005-0000-0000-00000D130000}"/>
    <cellStyle name="20% - Accent1 2 2 3 8 6 2 2" xfId="5065" xr:uid="{00000000-0005-0000-0000-00000E130000}"/>
    <cellStyle name="20% - Accent1 2 2 3 8 6 3" xfId="5066" xr:uid="{00000000-0005-0000-0000-00000F130000}"/>
    <cellStyle name="20% - Accent1 2 2 3 8 7" xfId="5067" xr:uid="{00000000-0005-0000-0000-000010130000}"/>
    <cellStyle name="20% - Accent1 2 2 3 8 7 2" xfId="5068" xr:uid="{00000000-0005-0000-0000-000011130000}"/>
    <cellStyle name="20% - Accent1 2 2 3 8 8" xfId="5069" xr:uid="{00000000-0005-0000-0000-000012130000}"/>
    <cellStyle name="20% - Accent1 2 2 3 8 8 2" xfId="5070" xr:uid="{00000000-0005-0000-0000-000013130000}"/>
    <cellStyle name="20% - Accent1 2 2 3 8 9" xfId="5071" xr:uid="{00000000-0005-0000-0000-000014130000}"/>
    <cellStyle name="20% - Accent1 2 2 3 9" xfId="5072" xr:uid="{00000000-0005-0000-0000-000015130000}"/>
    <cellStyle name="20% - Accent1 2 2 3 9 2" xfId="5073" xr:uid="{00000000-0005-0000-0000-000016130000}"/>
    <cellStyle name="20% - Accent1 2 2 3 9 2 2" xfId="5074" xr:uid="{00000000-0005-0000-0000-000017130000}"/>
    <cellStyle name="20% - Accent1 2 2 3 9 2 2 2" xfId="5075" xr:uid="{00000000-0005-0000-0000-000018130000}"/>
    <cellStyle name="20% - Accent1 2 2 3 9 2 3" xfId="5076" xr:uid="{00000000-0005-0000-0000-000019130000}"/>
    <cellStyle name="20% - Accent1 2 2 3 9 3" xfId="5077" xr:uid="{00000000-0005-0000-0000-00001A130000}"/>
    <cellStyle name="20% - Accent1 2 2 3 9 3 2" xfId="5078" xr:uid="{00000000-0005-0000-0000-00001B130000}"/>
    <cellStyle name="20% - Accent1 2 2 3 9 4" xfId="5079" xr:uid="{00000000-0005-0000-0000-00001C130000}"/>
    <cellStyle name="20% - Accent1 2 2 4" xfId="5080" xr:uid="{00000000-0005-0000-0000-00001D130000}"/>
    <cellStyle name="20% - Accent1 2 2 4 10" xfId="5081" xr:uid="{00000000-0005-0000-0000-00001E130000}"/>
    <cellStyle name="20% - Accent1 2 2 4 10 2" xfId="5082" xr:uid="{00000000-0005-0000-0000-00001F130000}"/>
    <cellStyle name="20% - Accent1 2 2 4 10 2 2" xfId="5083" xr:uid="{00000000-0005-0000-0000-000020130000}"/>
    <cellStyle name="20% - Accent1 2 2 4 10 2 2 2" xfId="5084" xr:uid="{00000000-0005-0000-0000-000021130000}"/>
    <cellStyle name="20% - Accent1 2 2 4 10 2 3" xfId="5085" xr:uid="{00000000-0005-0000-0000-000022130000}"/>
    <cellStyle name="20% - Accent1 2 2 4 10 3" xfId="5086" xr:uid="{00000000-0005-0000-0000-000023130000}"/>
    <cellStyle name="20% - Accent1 2 2 4 10 3 2" xfId="5087" xr:uid="{00000000-0005-0000-0000-000024130000}"/>
    <cellStyle name="20% - Accent1 2 2 4 10 4" xfId="5088" xr:uid="{00000000-0005-0000-0000-000025130000}"/>
    <cellStyle name="20% - Accent1 2 2 4 11" xfId="5089" xr:uid="{00000000-0005-0000-0000-000026130000}"/>
    <cellStyle name="20% - Accent1 2 2 4 11 2" xfId="5090" xr:uid="{00000000-0005-0000-0000-000027130000}"/>
    <cellStyle name="20% - Accent1 2 2 4 11 2 2" xfId="5091" xr:uid="{00000000-0005-0000-0000-000028130000}"/>
    <cellStyle name="20% - Accent1 2 2 4 11 2 2 2" xfId="5092" xr:uid="{00000000-0005-0000-0000-000029130000}"/>
    <cellStyle name="20% - Accent1 2 2 4 11 2 3" xfId="5093" xr:uid="{00000000-0005-0000-0000-00002A130000}"/>
    <cellStyle name="20% - Accent1 2 2 4 11 3" xfId="5094" xr:uid="{00000000-0005-0000-0000-00002B130000}"/>
    <cellStyle name="20% - Accent1 2 2 4 11 3 2" xfId="5095" xr:uid="{00000000-0005-0000-0000-00002C130000}"/>
    <cellStyle name="20% - Accent1 2 2 4 11 4" xfId="5096" xr:uid="{00000000-0005-0000-0000-00002D130000}"/>
    <cellStyle name="20% - Accent1 2 2 4 12" xfId="5097" xr:uid="{00000000-0005-0000-0000-00002E130000}"/>
    <cellStyle name="20% - Accent1 2 2 4 12 2" xfId="5098" xr:uid="{00000000-0005-0000-0000-00002F130000}"/>
    <cellStyle name="20% - Accent1 2 2 4 12 2 2" xfId="5099" xr:uid="{00000000-0005-0000-0000-000030130000}"/>
    <cellStyle name="20% - Accent1 2 2 4 12 3" xfId="5100" xr:uid="{00000000-0005-0000-0000-000031130000}"/>
    <cellStyle name="20% - Accent1 2 2 4 13" xfId="5101" xr:uid="{00000000-0005-0000-0000-000032130000}"/>
    <cellStyle name="20% - Accent1 2 2 4 13 2" xfId="5102" xr:uid="{00000000-0005-0000-0000-000033130000}"/>
    <cellStyle name="20% - Accent1 2 2 4 13 2 2" xfId="5103" xr:uid="{00000000-0005-0000-0000-000034130000}"/>
    <cellStyle name="20% - Accent1 2 2 4 13 3" xfId="5104" xr:uid="{00000000-0005-0000-0000-000035130000}"/>
    <cellStyle name="20% - Accent1 2 2 4 14" xfId="5105" xr:uid="{00000000-0005-0000-0000-000036130000}"/>
    <cellStyle name="20% - Accent1 2 2 4 14 2" xfId="5106" xr:uid="{00000000-0005-0000-0000-000037130000}"/>
    <cellStyle name="20% - Accent1 2 2 4 15" xfId="5107" xr:uid="{00000000-0005-0000-0000-000038130000}"/>
    <cellStyle name="20% - Accent1 2 2 4 15 2" xfId="5108" xr:uid="{00000000-0005-0000-0000-000039130000}"/>
    <cellStyle name="20% - Accent1 2 2 4 16" xfId="5109" xr:uid="{00000000-0005-0000-0000-00003A130000}"/>
    <cellStyle name="20% - Accent1 2 2 4 2" xfId="5110" xr:uid="{00000000-0005-0000-0000-00003B130000}"/>
    <cellStyle name="20% - Accent1 2 2 4 2 10" xfId="5111" xr:uid="{00000000-0005-0000-0000-00003C130000}"/>
    <cellStyle name="20% - Accent1 2 2 4 2 10 2" xfId="5112" xr:uid="{00000000-0005-0000-0000-00003D130000}"/>
    <cellStyle name="20% - Accent1 2 2 4 2 10 2 2" xfId="5113" xr:uid="{00000000-0005-0000-0000-00003E130000}"/>
    <cellStyle name="20% - Accent1 2 2 4 2 10 2 2 2" xfId="5114" xr:uid="{00000000-0005-0000-0000-00003F130000}"/>
    <cellStyle name="20% - Accent1 2 2 4 2 10 2 3" xfId="5115" xr:uid="{00000000-0005-0000-0000-000040130000}"/>
    <cellStyle name="20% - Accent1 2 2 4 2 10 3" xfId="5116" xr:uid="{00000000-0005-0000-0000-000041130000}"/>
    <cellStyle name="20% - Accent1 2 2 4 2 10 3 2" xfId="5117" xr:uid="{00000000-0005-0000-0000-000042130000}"/>
    <cellStyle name="20% - Accent1 2 2 4 2 10 4" xfId="5118" xr:uid="{00000000-0005-0000-0000-000043130000}"/>
    <cellStyle name="20% - Accent1 2 2 4 2 11" xfId="5119" xr:uid="{00000000-0005-0000-0000-000044130000}"/>
    <cellStyle name="20% - Accent1 2 2 4 2 11 2" xfId="5120" xr:uid="{00000000-0005-0000-0000-000045130000}"/>
    <cellStyle name="20% - Accent1 2 2 4 2 11 2 2" xfId="5121" xr:uid="{00000000-0005-0000-0000-000046130000}"/>
    <cellStyle name="20% - Accent1 2 2 4 2 11 3" xfId="5122" xr:uid="{00000000-0005-0000-0000-000047130000}"/>
    <cellStyle name="20% - Accent1 2 2 4 2 12" xfId="5123" xr:uid="{00000000-0005-0000-0000-000048130000}"/>
    <cellStyle name="20% - Accent1 2 2 4 2 12 2" xfId="5124" xr:uid="{00000000-0005-0000-0000-000049130000}"/>
    <cellStyle name="20% - Accent1 2 2 4 2 12 2 2" xfId="5125" xr:uid="{00000000-0005-0000-0000-00004A130000}"/>
    <cellStyle name="20% - Accent1 2 2 4 2 12 3" xfId="5126" xr:uid="{00000000-0005-0000-0000-00004B130000}"/>
    <cellStyle name="20% - Accent1 2 2 4 2 13" xfId="5127" xr:uid="{00000000-0005-0000-0000-00004C130000}"/>
    <cellStyle name="20% - Accent1 2 2 4 2 13 2" xfId="5128" xr:uid="{00000000-0005-0000-0000-00004D130000}"/>
    <cellStyle name="20% - Accent1 2 2 4 2 14" xfId="5129" xr:uid="{00000000-0005-0000-0000-00004E130000}"/>
    <cellStyle name="20% - Accent1 2 2 4 2 14 2" xfId="5130" xr:uid="{00000000-0005-0000-0000-00004F130000}"/>
    <cellStyle name="20% - Accent1 2 2 4 2 15" xfId="5131" xr:uid="{00000000-0005-0000-0000-000050130000}"/>
    <cellStyle name="20% - Accent1 2 2 4 2 2" xfId="5132" xr:uid="{00000000-0005-0000-0000-000051130000}"/>
    <cellStyle name="20% - Accent1 2 2 4 2 2 10" xfId="5133" xr:uid="{00000000-0005-0000-0000-000052130000}"/>
    <cellStyle name="20% - Accent1 2 2 4 2 2 10 2" xfId="5134" xr:uid="{00000000-0005-0000-0000-000053130000}"/>
    <cellStyle name="20% - Accent1 2 2 4 2 2 10 2 2" xfId="5135" xr:uid="{00000000-0005-0000-0000-000054130000}"/>
    <cellStyle name="20% - Accent1 2 2 4 2 2 10 3" xfId="5136" xr:uid="{00000000-0005-0000-0000-000055130000}"/>
    <cellStyle name="20% - Accent1 2 2 4 2 2 11" xfId="5137" xr:uid="{00000000-0005-0000-0000-000056130000}"/>
    <cellStyle name="20% - Accent1 2 2 4 2 2 11 2" xfId="5138" xr:uid="{00000000-0005-0000-0000-000057130000}"/>
    <cellStyle name="20% - Accent1 2 2 4 2 2 11 2 2" xfId="5139" xr:uid="{00000000-0005-0000-0000-000058130000}"/>
    <cellStyle name="20% - Accent1 2 2 4 2 2 11 3" xfId="5140" xr:uid="{00000000-0005-0000-0000-000059130000}"/>
    <cellStyle name="20% - Accent1 2 2 4 2 2 12" xfId="5141" xr:uid="{00000000-0005-0000-0000-00005A130000}"/>
    <cellStyle name="20% - Accent1 2 2 4 2 2 12 2" xfId="5142" xr:uid="{00000000-0005-0000-0000-00005B130000}"/>
    <cellStyle name="20% - Accent1 2 2 4 2 2 13" xfId="5143" xr:uid="{00000000-0005-0000-0000-00005C130000}"/>
    <cellStyle name="20% - Accent1 2 2 4 2 2 13 2" xfId="5144" xr:uid="{00000000-0005-0000-0000-00005D130000}"/>
    <cellStyle name="20% - Accent1 2 2 4 2 2 14" xfId="5145" xr:uid="{00000000-0005-0000-0000-00005E130000}"/>
    <cellStyle name="20% - Accent1 2 2 4 2 2 2" xfId="5146" xr:uid="{00000000-0005-0000-0000-00005F130000}"/>
    <cellStyle name="20% - Accent1 2 2 4 2 2 2 10" xfId="5147" xr:uid="{00000000-0005-0000-0000-000060130000}"/>
    <cellStyle name="20% - Accent1 2 2 4 2 2 2 10 2" xfId="5148" xr:uid="{00000000-0005-0000-0000-000061130000}"/>
    <cellStyle name="20% - Accent1 2 2 4 2 2 2 11" xfId="5149" xr:uid="{00000000-0005-0000-0000-000062130000}"/>
    <cellStyle name="20% - Accent1 2 2 4 2 2 2 2" xfId="5150" xr:uid="{00000000-0005-0000-0000-000063130000}"/>
    <cellStyle name="20% - Accent1 2 2 4 2 2 2 2 2" xfId="5151" xr:uid="{00000000-0005-0000-0000-000064130000}"/>
    <cellStyle name="20% - Accent1 2 2 4 2 2 2 2 2 2" xfId="5152" xr:uid="{00000000-0005-0000-0000-000065130000}"/>
    <cellStyle name="20% - Accent1 2 2 4 2 2 2 2 2 2 2" xfId="5153" xr:uid="{00000000-0005-0000-0000-000066130000}"/>
    <cellStyle name="20% - Accent1 2 2 4 2 2 2 2 2 2 2 2" xfId="5154" xr:uid="{00000000-0005-0000-0000-000067130000}"/>
    <cellStyle name="20% - Accent1 2 2 4 2 2 2 2 2 2 3" xfId="5155" xr:uid="{00000000-0005-0000-0000-000068130000}"/>
    <cellStyle name="20% - Accent1 2 2 4 2 2 2 2 2 3" xfId="5156" xr:uid="{00000000-0005-0000-0000-000069130000}"/>
    <cellStyle name="20% - Accent1 2 2 4 2 2 2 2 2 3 2" xfId="5157" xr:uid="{00000000-0005-0000-0000-00006A130000}"/>
    <cellStyle name="20% - Accent1 2 2 4 2 2 2 2 2 4" xfId="5158" xr:uid="{00000000-0005-0000-0000-00006B130000}"/>
    <cellStyle name="20% - Accent1 2 2 4 2 2 2 2 3" xfId="5159" xr:uid="{00000000-0005-0000-0000-00006C130000}"/>
    <cellStyle name="20% - Accent1 2 2 4 2 2 2 2 3 2" xfId="5160" xr:uid="{00000000-0005-0000-0000-00006D130000}"/>
    <cellStyle name="20% - Accent1 2 2 4 2 2 2 2 3 2 2" xfId="5161" xr:uid="{00000000-0005-0000-0000-00006E130000}"/>
    <cellStyle name="20% - Accent1 2 2 4 2 2 2 2 3 2 2 2" xfId="5162" xr:uid="{00000000-0005-0000-0000-00006F130000}"/>
    <cellStyle name="20% - Accent1 2 2 4 2 2 2 2 3 2 3" xfId="5163" xr:uid="{00000000-0005-0000-0000-000070130000}"/>
    <cellStyle name="20% - Accent1 2 2 4 2 2 2 2 3 3" xfId="5164" xr:uid="{00000000-0005-0000-0000-000071130000}"/>
    <cellStyle name="20% - Accent1 2 2 4 2 2 2 2 3 3 2" xfId="5165" xr:uid="{00000000-0005-0000-0000-000072130000}"/>
    <cellStyle name="20% - Accent1 2 2 4 2 2 2 2 3 4" xfId="5166" xr:uid="{00000000-0005-0000-0000-000073130000}"/>
    <cellStyle name="20% - Accent1 2 2 4 2 2 2 2 4" xfId="5167" xr:uid="{00000000-0005-0000-0000-000074130000}"/>
    <cellStyle name="20% - Accent1 2 2 4 2 2 2 2 4 2" xfId="5168" xr:uid="{00000000-0005-0000-0000-000075130000}"/>
    <cellStyle name="20% - Accent1 2 2 4 2 2 2 2 4 2 2" xfId="5169" xr:uid="{00000000-0005-0000-0000-000076130000}"/>
    <cellStyle name="20% - Accent1 2 2 4 2 2 2 2 4 2 2 2" xfId="5170" xr:uid="{00000000-0005-0000-0000-000077130000}"/>
    <cellStyle name="20% - Accent1 2 2 4 2 2 2 2 4 2 3" xfId="5171" xr:uid="{00000000-0005-0000-0000-000078130000}"/>
    <cellStyle name="20% - Accent1 2 2 4 2 2 2 2 4 3" xfId="5172" xr:uid="{00000000-0005-0000-0000-000079130000}"/>
    <cellStyle name="20% - Accent1 2 2 4 2 2 2 2 4 3 2" xfId="5173" xr:uid="{00000000-0005-0000-0000-00007A130000}"/>
    <cellStyle name="20% - Accent1 2 2 4 2 2 2 2 4 4" xfId="5174" xr:uid="{00000000-0005-0000-0000-00007B130000}"/>
    <cellStyle name="20% - Accent1 2 2 4 2 2 2 2 5" xfId="5175" xr:uid="{00000000-0005-0000-0000-00007C130000}"/>
    <cellStyle name="20% - Accent1 2 2 4 2 2 2 2 5 2" xfId="5176" xr:uid="{00000000-0005-0000-0000-00007D130000}"/>
    <cellStyle name="20% - Accent1 2 2 4 2 2 2 2 5 2 2" xfId="5177" xr:uid="{00000000-0005-0000-0000-00007E130000}"/>
    <cellStyle name="20% - Accent1 2 2 4 2 2 2 2 5 3" xfId="5178" xr:uid="{00000000-0005-0000-0000-00007F130000}"/>
    <cellStyle name="20% - Accent1 2 2 4 2 2 2 2 6" xfId="5179" xr:uid="{00000000-0005-0000-0000-000080130000}"/>
    <cellStyle name="20% - Accent1 2 2 4 2 2 2 2 6 2" xfId="5180" xr:uid="{00000000-0005-0000-0000-000081130000}"/>
    <cellStyle name="20% - Accent1 2 2 4 2 2 2 2 6 2 2" xfId="5181" xr:uid="{00000000-0005-0000-0000-000082130000}"/>
    <cellStyle name="20% - Accent1 2 2 4 2 2 2 2 6 3" xfId="5182" xr:uid="{00000000-0005-0000-0000-000083130000}"/>
    <cellStyle name="20% - Accent1 2 2 4 2 2 2 2 7" xfId="5183" xr:uid="{00000000-0005-0000-0000-000084130000}"/>
    <cellStyle name="20% - Accent1 2 2 4 2 2 2 2 7 2" xfId="5184" xr:uid="{00000000-0005-0000-0000-000085130000}"/>
    <cellStyle name="20% - Accent1 2 2 4 2 2 2 2 8" xfId="5185" xr:uid="{00000000-0005-0000-0000-000086130000}"/>
    <cellStyle name="20% - Accent1 2 2 4 2 2 2 2 8 2" xfId="5186" xr:uid="{00000000-0005-0000-0000-000087130000}"/>
    <cellStyle name="20% - Accent1 2 2 4 2 2 2 2 9" xfId="5187" xr:uid="{00000000-0005-0000-0000-000088130000}"/>
    <cellStyle name="20% - Accent1 2 2 4 2 2 2 3" xfId="5188" xr:uid="{00000000-0005-0000-0000-000089130000}"/>
    <cellStyle name="20% - Accent1 2 2 4 2 2 2 3 2" xfId="5189" xr:uid="{00000000-0005-0000-0000-00008A130000}"/>
    <cellStyle name="20% - Accent1 2 2 4 2 2 2 3 2 2" xfId="5190" xr:uid="{00000000-0005-0000-0000-00008B130000}"/>
    <cellStyle name="20% - Accent1 2 2 4 2 2 2 3 2 2 2" xfId="5191" xr:uid="{00000000-0005-0000-0000-00008C130000}"/>
    <cellStyle name="20% - Accent1 2 2 4 2 2 2 3 2 2 2 2" xfId="5192" xr:uid="{00000000-0005-0000-0000-00008D130000}"/>
    <cellStyle name="20% - Accent1 2 2 4 2 2 2 3 2 2 3" xfId="5193" xr:uid="{00000000-0005-0000-0000-00008E130000}"/>
    <cellStyle name="20% - Accent1 2 2 4 2 2 2 3 2 3" xfId="5194" xr:uid="{00000000-0005-0000-0000-00008F130000}"/>
    <cellStyle name="20% - Accent1 2 2 4 2 2 2 3 2 3 2" xfId="5195" xr:uid="{00000000-0005-0000-0000-000090130000}"/>
    <cellStyle name="20% - Accent1 2 2 4 2 2 2 3 2 4" xfId="5196" xr:uid="{00000000-0005-0000-0000-000091130000}"/>
    <cellStyle name="20% - Accent1 2 2 4 2 2 2 3 3" xfId="5197" xr:uid="{00000000-0005-0000-0000-000092130000}"/>
    <cellStyle name="20% - Accent1 2 2 4 2 2 2 3 3 2" xfId="5198" xr:uid="{00000000-0005-0000-0000-000093130000}"/>
    <cellStyle name="20% - Accent1 2 2 4 2 2 2 3 3 2 2" xfId="5199" xr:uid="{00000000-0005-0000-0000-000094130000}"/>
    <cellStyle name="20% - Accent1 2 2 4 2 2 2 3 3 2 2 2" xfId="5200" xr:uid="{00000000-0005-0000-0000-000095130000}"/>
    <cellStyle name="20% - Accent1 2 2 4 2 2 2 3 3 2 3" xfId="5201" xr:uid="{00000000-0005-0000-0000-000096130000}"/>
    <cellStyle name="20% - Accent1 2 2 4 2 2 2 3 3 3" xfId="5202" xr:uid="{00000000-0005-0000-0000-000097130000}"/>
    <cellStyle name="20% - Accent1 2 2 4 2 2 2 3 3 3 2" xfId="5203" xr:uid="{00000000-0005-0000-0000-000098130000}"/>
    <cellStyle name="20% - Accent1 2 2 4 2 2 2 3 3 4" xfId="5204" xr:uid="{00000000-0005-0000-0000-000099130000}"/>
    <cellStyle name="20% - Accent1 2 2 4 2 2 2 3 4" xfId="5205" xr:uid="{00000000-0005-0000-0000-00009A130000}"/>
    <cellStyle name="20% - Accent1 2 2 4 2 2 2 3 4 2" xfId="5206" xr:uid="{00000000-0005-0000-0000-00009B130000}"/>
    <cellStyle name="20% - Accent1 2 2 4 2 2 2 3 4 2 2" xfId="5207" xr:uid="{00000000-0005-0000-0000-00009C130000}"/>
    <cellStyle name="20% - Accent1 2 2 4 2 2 2 3 4 2 2 2" xfId="5208" xr:uid="{00000000-0005-0000-0000-00009D130000}"/>
    <cellStyle name="20% - Accent1 2 2 4 2 2 2 3 4 2 3" xfId="5209" xr:uid="{00000000-0005-0000-0000-00009E130000}"/>
    <cellStyle name="20% - Accent1 2 2 4 2 2 2 3 4 3" xfId="5210" xr:uid="{00000000-0005-0000-0000-00009F130000}"/>
    <cellStyle name="20% - Accent1 2 2 4 2 2 2 3 4 3 2" xfId="5211" xr:uid="{00000000-0005-0000-0000-0000A0130000}"/>
    <cellStyle name="20% - Accent1 2 2 4 2 2 2 3 4 4" xfId="5212" xr:uid="{00000000-0005-0000-0000-0000A1130000}"/>
    <cellStyle name="20% - Accent1 2 2 4 2 2 2 3 5" xfId="5213" xr:uid="{00000000-0005-0000-0000-0000A2130000}"/>
    <cellStyle name="20% - Accent1 2 2 4 2 2 2 3 5 2" xfId="5214" xr:uid="{00000000-0005-0000-0000-0000A3130000}"/>
    <cellStyle name="20% - Accent1 2 2 4 2 2 2 3 5 2 2" xfId="5215" xr:uid="{00000000-0005-0000-0000-0000A4130000}"/>
    <cellStyle name="20% - Accent1 2 2 4 2 2 2 3 5 3" xfId="5216" xr:uid="{00000000-0005-0000-0000-0000A5130000}"/>
    <cellStyle name="20% - Accent1 2 2 4 2 2 2 3 6" xfId="5217" xr:uid="{00000000-0005-0000-0000-0000A6130000}"/>
    <cellStyle name="20% - Accent1 2 2 4 2 2 2 3 6 2" xfId="5218" xr:uid="{00000000-0005-0000-0000-0000A7130000}"/>
    <cellStyle name="20% - Accent1 2 2 4 2 2 2 3 6 2 2" xfId="5219" xr:uid="{00000000-0005-0000-0000-0000A8130000}"/>
    <cellStyle name="20% - Accent1 2 2 4 2 2 2 3 6 3" xfId="5220" xr:uid="{00000000-0005-0000-0000-0000A9130000}"/>
    <cellStyle name="20% - Accent1 2 2 4 2 2 2 3 7" xfId="5221" xr:uid="{00000000-0005-0000-0000-0000AA130000}"/>
    <cellStyle name="20% - Accent1 2 2 4 2 2 2 3 7 2" xfId="5222" xr:uid="{00000000-0005-0000-0000-0000AB130000}"/>
    <cellStyle name="20% - Accent1 2 2 4 2 2 2 3 8" xfId="5223" xr:uid="{00000000-0005-0000-0000-0000AC130000}"/>
    <cellStyle name="20% - Accent1 2 2 4 2 2 2 3 8 2" xfId="5224" xr:uid="{00000000-0005-0000-0000-0000AD130000}"/>
    <cellStyle name="20% - Accent1 2 2 4 2 2 2 3 9" xfId="5225" xr:uid="{00000000-0005-0000-0000-0000AE130000}"/>
    <cellStyle name="20% - Accent1 2 2 4 2 2 2 4" xfId="5226" xr:uid="{00000000-0005-0000-0000-0000AF130000}"/>
    <cellStyle name="20% - Accent1 2 2 4 2 2 2 4 2" xfId="5227" xr:uid="{00000000-0005-0000-0000-0000B0130000}"/>
    <cellStyle name="20% - Accent1 2 2 4 2 2 2 4 2 2" xfId="5228" xr:uid="{00000000-0005-0000-0000-0000B1130000}"/>
    <cellStyle name="20% - Accent1 2 2 4 2 2 2 4 2 2 2" xfId="5229" xr:uid="{00000000-0005-0000-0000-0000B2130000}"/>
    <cellStyle name="20% - Accent1 2 2 4 2 2 2 4 2 3" xfId="5230" xr:uid="{00000000-0005-0000-0000-0000B3130000}"/>
    <cellStyle name="20% - Accent1 2 2 4 2 2 2 4 3" xfId="5231" xr:uid="{00000000-0005-0000-0000-0000B4130000}"/>
    <cellStyle name="20% - Accent1 2 2 4 2 2 2 4 3 2" xfId="5232" xr:uid="{00000000-0005-0000-0000-0000B5130000}"/>
    <cellStyle name="20% - Accent1 2 2 4 2 2 2 4 4" xfId="5233" xr:uid="{00000000-0005-0000-0000-0000B6130000}"/>
    <cellStyle name="20% - Accent1 2 2 4 2 2 2 5" xfId="5234" xr:uid="{00000000-0005-0000-0000-0000B7130000}"/>
    <cellStyle name="20% - Accent1 2 2 4 2 2 2 5 2" xfId="5235" xr:uid="{00000000-0005-0000-0000-0000B8130000}"/>
    <cellStyle name="20% - Accent1 2 2 4 2 2 2 5 2 2" xfId="5236" xr:uid="{00000000-0005-0000-0000-0000B9130000}"/>
    <cellStyle name="20% - Accent1 2 2 4 2 2 2 5 2 2 2" xfId="5237" xr:uid="{00000000-0005-0000-0000-0000BA130000}"/>
    <cellStyle name="20% - Accent1 2 2 4 2 2 2 5 2 3" xfId="5238" xr:uid="{00000000-0005-0000-0000-0000BB130000}"/>
    <cellStyle name="20% - Accent1 2 2 4 2 2 2 5 3" xfId="5239" xr:uid="{00000000-0005-0000-0000-0000BC130000}"/>
    <cellStyle name="20% - Accent1 2 2 4 2 2 2 5 3 2" xfId="5240" xr:uid="{00000000-0005-0000-0000-0000BD130000}"/>
    <cellStyle name="20% - Accent1 2 2 4 2 2 2 5 4" xfId="5241" xr:uid="{00000000-0005-0000-0000-0000BE130000}"/>
    <cellStyle name="20% - Accent1 2 2 4 2 2 2 6" xfId="5242" xr:uid="{00000000-0005-0000-0000-0000BF130000}"/>
    <cellStyle name="20% - Accent1 2 2 4 2 2 2 6 2" xfId="5243" xr:uid="{00000000-0005-0000-0000-0000C0130000}"/>
    <cellStyle name="20% - Accent1 2 2 4 2 2 2 6 2 2" xfId="5244" xr:uid="{00000000-0005-0000-0000-0000C1130000}"/>
    <cellStyle name="20% - Accent1 2 2 4 2 2 2 6 2 2 2" xfId="5245" xr:uid="{00000000-0005-0000-0000-0000C2130000}"/>
    <cellStyle name="20% - Accent1 2 2 4 2 2 2 6 2 3" xfId="5246" xr:uid="{00000000-0005-0000-0000-0000C3130000}"/>
    <cellStyle name="20% - Accent1 2 2 4 2 2 2 6 3" xfId="5247" xr:uid="{00000000-0005-0000-0000-0000C4130000}"/>
    <cellStyle name="20% - Accent1 2 2 4 2 2 2 6 3 2" xfId="5248" xr:uid="{00000000-0005-0000-0000-0000C5130000}"/>
    <cellStyle name="20% - Accent1 2 2 4 2 2 2 6 4" xfId="5249" xr:uid="{00000000-0005-0000-0000-0000C6130000}"/>
    <cellStyle name="20% - Accent1 2 2 4 2 2 2 7" xfId="5250" xr:uid="{00000000-0005-0000-0000-0000C7130000}"/>
    <cellStyle name="20% - Accent1 2 2 4 2 2 2 7 2" xfId="5251" xr:uid="{00000000-0005-0000-0000-0000C8130000}"/>
    <cellStyle name="20% - Accent1 2 2 4 2 2 2 7 2 2" xfId="5252" xr:uid="{00000000-0005-0000-0000-0000C9130000}"/>
    <cellStyle name="20% - Accent1 2 2 4 2 2 2 7 3" xfId="5253" xr:uid="{00000000-0005-0000-0000-0000CA130000}"/>
    <cellStyle name="20% - Accent1 2 2 4 2 2 2 8" xfId="5254" xr:uid="{00000000-0005-0000-0000-0000CB130000}"/>
    <cellStyle name="20% - Accent1 2 2 4 2 2 2 8 2" xfId="5255" xr:uid="{00000000-0005-0000-0000-0000CC130000}"/>
    <cellStyle name="20% - Accent1 2 2 4 2 2 2 8 2 2" xfId="5256" xr:uid="{00000000-0005-0000-0000-0000CD130000}"/>
    <cellStyle name="20% - Accent1 2 2 4 2 2 2 8 3" xfId="5257" xr:uid="{00000000-0005-0000-0000-0000CE130000}"/>
    <cellStyle name="20% - Accent1 2 2 4 2 2 2 9" xfId="5258" xr:uid="{00000000-0005-0000-0000-0000CF130000}"/>
    <cellStyle name="20% - Accent1 2 2 4 2 2 2 9 2" xfId="5259" xr:uid="{00000000-0005-0000-0000-0000D0130000}"/>
    <cellStyle name="20% - Accent1 2 2 4 2 2 3" xfId="5260" xr:uid="{00000000-0005-0000-0000-0000D1130000}"/>
    <cellStyle name="20% - Accent1 2 2 4 2 2 3 10" xfId="5261" xr:uid="{00000000-0005-0000-0000-0000D2130000}"/>
    <cellStyle name="20% - Accent1 2 2 4 2 2 3 10 2" xfId="5262" xr:uid="{00000000-0005-0000-0000-0000D3130000}"/>
    <cellStyle name="20% - Accent1 2 2 4 2 2 3 11" xfId="5263" xr:uid="{00000000-0005-0000-0000-0000D4130000}"/>
    <cellStyle name="20% - Accent1 2 2 4 2 2 3 2" xfId="5264" xr:uid="{00000000-0005-0000-0000-0000D5130000}"/>
    <cellStyle name="20% - Accent1 2 2 4 2 2 3 2 2" xfId="5265" xr:uid="{00000000-0005-0000-0000-0000D6130000}"/>
    <cellStyle name="20% - Accent1 2 2 4 2 2 3 2 2 2" xfId="5266" xr:uid="{00000000-0005-0000-0000-0000D7130000}"/>
    <cellStyle name="20% - Accent1 2 2 4 2 2 3 2 2 2 2" xfId="5267" xr:uid="{00000000-0005-0000-0000-0000D8130000}"/>
    <cellStyle name="20% - Accent1 2 2 4 2 2 3 2 2 2 2 2" xfId="5268" xr:uid="{00000000-0005-0000-0000-0000D9130000}"/>
    <cellStyle name="20% - Accent1 2 2 4 2 2 3 2 2 2 3" xfId="5269" xr:uid="{00000000-0005-0000-0000-0000DA130000}"/>
    <cellStyle name="20% - Accent1 2 2 4 2 2 3 2 2 3" xfId="5270" xr:uid="{00000000-0005-0000-0000-0000DB130000}"/>
    <cellStyle name="20% - Accent1 2 2 4 2 2 3 2 2 3 2" xfId="5271" xr:uid="{00000000-0005-0000-0000-0000DC130000}"/>
    <cellStyle name="20% - Accent1 2 2 4 2 2 3 2 2 4" xfId="5272" xr:uid="{00000000-0005-0000-0000-0000DD130000}"/>
    <cellStyle name="20% - Accent1 2 2 4 2 2 3 2 3" xfId="5273" xr:uid="{00000000-0005-0000-0000-0000DE130000}"/>
    <cellStyle name="20% - Accent1 2 2 4 2 2 3 2 3 2" xfId="5274" xr:uid="{00000000-0005-0000-0000-0000DF130000}"/>
    <cellStyle name="20% - Accent1 2 2 4 2 2 3 2 3 2 2" xfId="5275" xr:uid="{00000000-0005-0000-0000-0000E0130000}"/>
    <cellStyle name="20% - Accent1 2 2 4 2 2 3 2 3 2 2 2" xfId="5276" xr:uid="{00000000-0005-0000-0000-0000E1130000}"/>
    <cellStyle name="20% - Accent1 2 2 4 2 2 3 2 3 2 3" xfId="5277" xr:uid="{00000000-0005-0000-0000-0000E2130000}"/>
    <cellStyle name="20% - Accent1 2 2 4 2 2 3 2 3 3" xfId="5278" xr:uid="{00000000-0005-0000-0000-0000E3130000}"/>
    <cellStyle name="20% - Accent1 2 2 4 2 2 3 2 3 3 2" xfId="5279" xr:uid="{00000000-0005-0000-0000-0000E4130000}"/>
    <cellStyle name="20% - Accent1 2 2 4 2 2 3 2 3 4" xfId="5280" xr:uid="{00000000-0005-0000-0000-0000E5130000}"/>
    <cellStyle name="20% - Accent1 2 2 4 2 2 3 2 4" xfId="5281" xr:uid="{00000000-0005-0000-0000-0000E6130000}"/>
    <cellStyle name="20% - Accent1 2 2 4 2 2 3 2 4 2" xfId="5282" xr:uid="{00000000-0005-0000-0000-0000E7130000}"/>
    <cellStyle name="20% - Accent1 2 2 4 2 2 3 2 4 2 2" xfId="5283" xr:uid="{00000000-0005-0000-0000-0000E8130000}"/>
    <cellStyle name="20% - Accent1 2 2 4 2 2 3 2 4 2 2 2" xfId="5284" xr:uid="{00000000-0005-0000-0000-0000E9130000}"/>
    <cellStyle name="20% - Accent1 2 2 4 2 2 3 2 4 2 3" xfId="5285" xr:uid="{00000000-0005-0000-0000-0000EA130000}"/>
    <cellStyle name="20% - Accent1 2 2 4 2 2 3 2 4 3" xfId="5286" xr:uid="{00000000-0005-0000-0000-0000EB130000}"/>
    <cellStyle name="20% - Accent1 2 2 4 2 2 3 2 4 3 2" xfId="5287" xr:uid="{00000000-0005-0000-0000-0000EC130000}"/>
    <cellStyle name="20% - Accent1 2 2 4 2 2 3 2 4 4" xfId="5288" xr:uid="{00000000-0005-0000-0000-0000ED130000}"/>
    <cellStyle name="20% - Accent1 2 2 4 2 2 3 2 5" xfId="5289" xr:uid="{00000000-0005-0000-0000-0000EE130000}"/>
    <cellStyle name="20% - Accent1 2 2 4 2 2 3 2 5 2" xfId="5290" xr:uid="{00000000-0005-0000-0000-0000EF130000}"/>
    <cellStyle name="20% - Accent1 2 2 4 2 2 3 2 5 2 2" xfId="5291" xr:uid="{00000000-0005-0000-0000-0000F0130000}"/>
    <cellStyle name="20% - Accent1 2 2 4 2 2 3 2 5 3" xfId="5292" xr:uid="{00000000-0005-0000-0000-0000F1130000}"/>
    <cellStyle name="20% - Accent1 2 2 4 2 2 3 2 6" xfId="5293" xr:uid="{00000000-0005-0000-0000-0000F2130000}"/>
    <cellStyle name="20% - Accent1 2 2 4 2 2 3 2 6 2" xfId="5294" xr:uid="{00000000-0005-0000-0000-0000F3130000}"/>
    <cellStyle name="20% - Accent1 2 2 4 2 2 3 2 6 2 2" xfId="5295" xr:uid="{00000000-0005-0000-0000-0000F4130000}"/>
    <cellStyle name="20% - Accent1 2 2 4 2 2 3 2 6 3" xfId="5296" xr:uid="{00000000-0005-0000-0000-0000F5130000}"/>
    <cellStyle name="20% - Accent1 2 2 4 2 2 3 2 7" xfId="5297" xr:uid="{00000000-0005-0000-0000-0000F6130000}"/>
    <cellStyle name="20% - Accent1 2 2 4 2 2 3 2 7 2" xfId="5298" xr:uid="{00000000-0005-0000-0000-0000F7130000}"/>
    <cellStyle name="20% - Accent1 2 2 4 2 2 3 2 8" xfId="5299" xr:uid="{00000000-0005-0000-0000-0000F8130000}"/>
    <cellStyle name="20% - Accent1 2 2 4 2 2 3 2 8 2" xfId="5300" xr:uid="{00000000-0005-0000-0000-0000F9130000}"/>
    <cellStyle name="20% - Accent1 2 2 4 2 2 3 2 9" xfId="5301" xr:uid="{00000000-0005-0000-0000-0000FA130000}"/>
    <cellStyle name="20% - Accent1 2 2 4 2 2 3 3" xfId="5302" xr:uid="{00000000-0005-0000-0000-0000FB130000}"/>
    <cellStyle name="20% - Accent1 2 2 4 2 2 3 3 2" xfId="5303" xr:uid="{00000000-0005-0000-0000-0000FC130000}"/>
    <cellStyle name="20% - Accent1 2 2 4 2 2 3 3 2 2" xfId="5304" xr:uid="{00000000-0005-0000-0000-0000FD130000}"/>
    <cellStyle name="20% - Accent1 2 2 4 2 2 3 3 2 2 2" xfId="5305" xr:uid="{00000000-0005-0000-0000-0000FE130000}"/>
    <cellStyle name="20% - Accent1 2 2 4 2 2 3 3 2 2 2 2" xfId="5306" xr:uid="{00000000-0005-0000-0000-0000FF130000}"/>
    <cellStyle name="20% - Accent1 2 2 4 2 2 3 3 2 2 3" xfId="5307" xr:uid="{00000000-0005-0000-0000-000000140000}"/>
    <cellStyle name="20% - Accent1 2 2 4 2 2 3 3 2 3" xfId="5308" xr:uid="{00000000-0005-0000-0000-000001140000}"/>
    <cellStyle name="20% - Accent1 2 2 4 2 2 3 3 2 3 2" xfId="5309" xr:uid="{00000000-0005-0000-0000-000002140000}"/>
    <cellStyle name="20% - Accent1 2 2 4 2 2 3 3 2 4" xfId="5310" xr:uid="{00000000-0005-0000-0000-000003140000}"/>
    <cellStyle name="20% - Accent1 2 2 4 2 2 3 3 3" xfId="5311" xr:uid="{00000000-0005-0000-0000-000004140000}"/>
    <cellStyle name="20% - Accent1 2 2 4 2 2 3 3 3 2" xfId="5312" xr:uid="{00000000-0005-0000-0000-000005140000}"/>
    <cellStyle name="20% - Accent1 2 2 4 2 2 3 3 3 2 2" xfId="5313" xr:uid="{00000000-0005-0000-0000-000006140000}"/>
    <cellStyle name="20% - Accent1 2 2 4 2 2 3 3 3 2 2 2" xfId="5314" xr:uid="{00000000-0005-0000-0000-000007140000}"/>
    <cellStyle name="20% - Accent1 2 2 4 2 2 3 3 3 2 3" xfId="5315" xr:uid="{00000000-0005-0000-0000-000008140000}"/>
    <cellStyle name="20% - Accent1 2 2 4 2 2 3 3 3 3" xfId="5316" xr:uid="{00000000-0005-0000-0000-000009140000}"/>
    <cellStyle name="20% - Accent1 2 2 4 2 2 3 3 3 3 2" xfId="5317" xr:uid="{00000000-0005-0000-0000-00000A140000}"/>
    <cellStyle name="20% - Accent1 2 2 4 2 2 3 3 3 4" xfId="5318" xr:uid="{00000000-0005-0000-0000-00000B140000}"/>
    <cellStyle name="20% - Accent1 2 2 4 2 2 3 3 4" xfId="5319" xr:uid="{00000000-0005-0000-0000-00000C140000}"/>
    <cellStyle name="20% - Accent1 2 2 4 2 2 3 3 4 2" xfId="5320" xr:uid="{00000000-0005-0000-0000-00000D140000}"/>
    <cellStyle name="20% - Accent1 2 2 4 2 2 3 3 4 2 2" xfId="5321" xr:uid="{00000000-0005-0000-0000-00000E140000}"/>
    <cellStyle name="20% - Accent1 2 2 4 2 2 3 3 4 2 2 2" xfId="5322" xr:uid="{00000000-0005-0000-0000-00000F140000}"/>
    <cellStyle name="20% - Accent1 2 2 4 2 2 3 3 4 2 3" xfId="5323" xr:uid="{00000000-0005-0000-0000-000010140000}"/>
    <cellStyle name="20% - Accent1 2 2 4 2 2 3 3 4 3" xfId="5324" xr:uid="{00000000-0005-0000-0000-000011140000}"/>
    <cellStyle name="20% - Accent1 2 2 4 2 2 3 3 4 3 2" xfId="5325" xr:uid="{00000000-0005-0000-0000-000012140000}"/>
    <cellStyle name="20% - Accent1 2 2 4 2 2 3 3 4 4" xfId="5326" xr:uid="{00000000-0005-0000-0000-000013140000}"/>
    <cellStyle name="20% - Accent1 2 2 4 2 2 3 3 5" xfId="5327" xr:uid="{00000000-0005-0000-0000-000014140000}"/>
    <cellStyle name="20% - Accent1 2 2 4 2 2 3 3 5 2" xfId="5328" xr:uid="{00000000-0005-0000-0000-000015140000}"/>
    <cellStyle name="20% - Accent1 2 2 4 2 2 3 3 5 2 2" xfId="5329" xr:uid="{00000000-0005-0000-0000-000016140000}"/>
    <cellStyle name="20% - Accent1 2 2 4 2 2 3 3 5 3" xfId="5330" xr:uid="{00000000-0005-0000-0000-000017140000}"/>
    <cellStyle name="20% - Accent1 2 2 4 2 2 3 3 6" xfId="5331" xr:uid="{00000000-0005-0000-0000-000018140000}"/>
    <cellStyle name="20% - Accent1 2 2 4 2 2 3 3 6 2" xfId="5332" xr:uid="{00000000-0005-0000-0000-000019140000}"/>
    <cellStyle name="20% - Accent1 2 2 4 2 2 3 3 6 2 2" xfId="5333" xr:uid="{00000000-0005-0000-0000-00001A140000}"/>
    <cellStyle name="20% - Accent1 2 2 4 2 2 3 3 6 3" xfId="5334" xr:uid="{00000000-0005-0000-0000-00001B140000}"/>
    <cellStyle name="20% - Accent1 2 2 4 2 2 3 3 7" xfId="5335" xr:uid="{00000000-0005-0000-0000-00001C140000}"/>
    <cellStyle name="20% - Accent1 2 2 4 2 2 3 3 7 2" xfId="5336" xr:uid="{00000000-0005-0000-0000-00001D140000}"/>
    <cellStyle name="20% - Accent1 2 2 4 2 2 3 3 8" xfId="5337" xr:uid="{00000000-0005-0000-0000-00001E140000}"/>
    <cellStyle name="20% - Accent1 2 2 4 2 2 3 3 8 2" xfId="5338" xr:uid="{00000000-0005-0000-0000-00001F140000}"/>
    <cellStyle name="20% - Accent1 2 2 4 2 2 3 3 9" xfId="5339" xr:uid="{00000000-0005-0000-0000-000020140000}"/>
    <cellStyle name="20% - Accent1 2 2 4 2 2 3 4" xfId="5340" xr:uid="{00000000-0005-0000-0000-000021140000}"/>
    <cellStyle name="20% - Accent1 2 2 4 2 2 3 4 2" xfId="5341" xr:uid="{00000000-0005-0000-0000-000022140000}"/>
    <cellStyle name="20% - Accent1 2 2 4 2 2 3 4 2 2" xfId="5342" xr:uid="{00000000-0005-0000-0000-000023140000}"/>
    <cellStyle name="20% - Accent1 2 2 4 2 2 3 4 2 2 2" xfId="5343" xr:uid="{00000000-0005-0000-0000-000024140000}"/>
    <cellStyle name="20% - Accent1 2 2 4 2 2 3 4 2 3" xfId="5344" xr:uid="{00000000-0005-0000-0000-000025140000}"/>
    <cellStyle name="20% - Accent1 2 2 4 2 2 3 4 3" xfId="5345" xr:uid="{00000000-0005-0000-0000-000026140000}"/>
    <cellStyle name="20% - Accent1 2 2 4 2 2 3 4 3 2" xfId="5346" xr:uid="{00000000-0005-0000-0000-000027140000}"/>
    <cellStyle name="20% - Accent1 2 2 4 2 2 3 4 4" xfId="5347" xr:uid="{00000000-0005-0000-0000-000028140000}"/>
    <cellStyle name="20% - Accent1 2 2 4 2 2 3 5" xfId="5348" xr:uid="{00000000-0005-0000-0000-000029140000}"/>
    <cellStyle name="20% - Accent1 2 2 4 2 2 3 5 2" xfId="5349" xr:uid="{00000000-0005-0000-0000-00002A140000}"/>
    <cellStyle name="20% - Accent1 2 2 4 2 2 3 5 2 2" xfId="5350" xr:uid="{00000000-0005-0000-0000-00002B140000}"/>
    <cellStyle name="20% - Accent1 2 2 4 2 2 3 5 2 2 2" xfId="5351" xr:uid="{00000000-0005-0000-0000-00002C140000}"/>
    <cellStyle name="20% - Accent1 2 2 4 2 2 3 5 2 3" xfId="5352" xr:uid="{00000000-0005-0000-0000-00002D140000}"/>
    <cellStyle name="20% - Accent1 2 2 4 2 2 3 5 3" xfId="5353" xr:uid="{00000000-0005-0000-0000-00002E140000}"/>
    <cellStyle name="20% - Accent1 2 2 4 2 2 3 5 3 2" xfId="5354" xr:uid="{00000000-0005-0000-0000-00002F140000}"/>
    <cellStyle name="20% - Accent1 2 2 4 2 2 3 5 4" xfId="5355" xr:uid="{00000000-0005-0000-0000-000030140000}"/>
    <cellStyle name="20% - Accent1 2 2 4 2 2 3 6" xfId="5356" xr:uid="{00000000-0005-0000-0000-000031140000}"/>
    <cellStyle name="20% - Accent1 2 2 4 2 2 3 6 2" xfId="5357" xr:uid="{00000000-0005-0000-0000-000032140000}"/>
    <cellStyle name="20% - Accent1 2 2 4 2 2 3 6 2 2" xfId="5358" xr:uid="{00000000-0005-0000-0000-000033140000}"/>
    <cellStyle name="20% - Accent1 2 2 4 2 2 3 6 2 2 2" xfId="5359" xr:uid="{00000000-0005-0000-0000-000034140000}"/>
    <cellStyle name="20% - Accent1 2 2 4 2 2 3 6 2 3" xfId="5360" xr:uid="{00000000-0005-0000-0000-000035140000}"/>
    <cellStyle name="20% - Accent1 2 2 4 2 2 3 6 3" xfId="5361" xr:uid="{00000000-0005-0000-0000-000036140000}"/>
    <cellStyle name="20% - Accent1 2 2 4 2 2 3 6 3 2" xfId="5362" xr:uid="{00000000-0005-0000-0000-000037140000}"/>
    <cellStyle name="20% - Accent1 2 2 4 2 2 3 6 4" xfId="5363" xr:uid="{00000000-0005-0000-0000-000038140000}"/>
    <cellStyle name="20% - Accent1 2 2 4 2 2 3 7" xfId="5364" xr:uid="{00000000-0005-0000-0000-000039140000}"/>
    <cellStyle name="20% - Accent1 2 2 4 2 2 3 7 2" xfId="5365" xr:uid="{00000000-0005-0000-0000-00003A140000}"/>
    <cellStyle name="20% - Accent1 2 2 4 2 2 3 7 2 2" xfId="5366" xr:uid="{00000000-0005-0000-0000-00003B140000}"/>
    <cellStyle name="20% - Accent1 2 2 4 2 2 3 7 3" xfId="5367" xr:uid="{00000000-0005-0000-0000-00003C140000}"/>
    <cellStyle name="20% - Accent1 2 2 4 2 2 3 8" xfId="5368" xr:uid="{00000000-0005-0000-0000-00003D140000}"/>
    <cellStyle name="20% - Accent1 2 2 4 2 2 3 8 2" xfId="5369" xr:uid="{00000000-0005-0000-0000-00003E140000}"/>
    <cellStyle name="20% - Accent1 2 2 4 2 2 3 8 2 2" xfId="5370" xr:uid="{00000000-0005-0000-0000-00003F140000}"/>
    <cellStyle name="20% - Accent1 2 2 4 2 2 3 8 3" xfId="5371" xr:uid="{00000000-0005-0000-0000-000040140000}"/>
    <cellStyle name="20% - Accent1 2 2 4 2 2 3 9" xfId="5372" xr:uid="{00000000-0005-0000-0000-000041140000}"/>
    <cellStyle name="20% - Accent1 2 2 4 2 2 3 9 2" xfId="5373" xr:uid="{00000000-0005-0000-0000-000042140000}"/>
    <cellStyle name="20% - Accent1 2 2 4 2 2 4" xfId="5374" xr:uid="{00000000-0005-0000-0000-000043140000}"/>
    <cellStyle name="20% - Accent1 2 2 4 2 2 4 10" xfId="5375" xr:uid="{00000000-0005-0000-0000-000044140000}"/>
    <cellStyle name="20% - Accent1 2 2 4 2 2 4 10 2" xfId="5376" xr:uid="{00000000-0005-0000-0000-000045140000}"/>
    <cellStyle name="20% - Accent1 2 2 4 2 2 4 11" xfId="5377" xr:uid="{00000000-0005-0000-0000-000046140000}"/>
    <cellStyle name="20% - Accent1 2 2 4 2 2 4 2" xfId="5378" xr:uid="{00000000-0005-0000-0000-000047140000}"/>
    <cellStyle name="20% - Accent1 2 2 4 2 2 4 2 2" xfId="5379" xr:uid="{00000000-0005-0000-0000-000048140000}"/>
    <cellStyle name="20% - Accent1 2 2 4 2 2 4 2 2 2" xfId="5380" xr:uid="{00000000-0005-0000-0000-000049140000}"/>
    <cellStyle name="20% - Accent1 2 2 4 2 2 4 2 2 2 2" xfId="5381" xr:uid="{00000000-0005-0000-0000-00004A140000}"/>
    <cellStyle name="20% - Accent1 2 2 4 2 2 4 2 2 2 2 2" xfId="5382" xr:uid="{00000000-0005-0000-0000-00004B140000}"/>
    <cellStyle name="20% - Accent1 2 2 4 2 2 4 2 2 2 3" xfId="5383" xr:uid="{00000000-0005-0000-0000-00004C140000}"/>
    <cellStyle name="20% - Accent1 2 2 4 2 2 4 2 2 3" xfId="5384" xr:uid="{00000000-0005-0000-0000-00004D140000}"/>
    <cellStyle name="20% - Accent1 2 2 4 2 2 4 2 2 3 2" xfId="5385" xr:uid="{00000000-0005-0000-0000-00004E140000}"/>
    <cellStyle name="20% - Accent1 2 2 4 2 2 4 2 2 4" xfId="5386" xr:uid="{00000000-0005-0000-0000-00004F140000}"/>
    <cellStyle name="20% - Accent1 2 2 4 2 2 4 2 3" xfId="5387" xr:uid="{00000000-0005-0000-0000-000050140000}"/>
    <cellStyle name="20% - Accent1 2 2 4 2 2 4 2 3 2" xfId="5388" xr:uid="{00000000-0005-0000-0000-000051140000}"/>
    <cellStyle name="20% - Accent1 2 2 4 2 2 4 2 3 2 2" xfId="5389" xr:uid="{00000000-0005-0000-0000-000052140000}"/>
    <cellStyle name="20% - Accent1 2 2 4 2 2 4 2 3 2 2 2" xfId="5390" xr:uid="{00000000-0005-0000-0000-000053140000}"/>
    <cellStyle name="20% - Accent1 2 2 4 2 2 4 2 3 2 3" xfId="5391" xr:uid="{00000000-0005-0000-0000-000054140000}"/>
    <cellStyle name="20% - Accent1 2 2 4 2 2 4 2 3 3" xfId="5392" xr:uid="{00000000-0005-0000-0000-000055140000}"/>
    <cellStyle name="20% - Accent1 2 2 4 2 2 4 2 3 3 2" xfId="5393" xr:uid="{00000000-0005-0000-0000-000056140000}"/>
    <cellStyle name="20% - Accent1 2 2 4 2 2 4 2 3 4" xfId="5394" xr:uid="{00000000-0005-0000-0000-000057140000}"/>
    <cellStyle name="20% - Accent1 2 2 4 2 2 4 2 4" xfId="5395" xr:uid="{00000000-0005-0000-0000-000058140000}"/>
    <cellStyle name="20% - Accent1 2 2 4 2 2 4 2 4 2" xfId="5396" xr:uid="{00000000-0005-0000-0000-000059140000}"/>
    <cellStyle name="20% - Accent1 2 2 4 2 2 4 2 4 2 2" xfId="5397" xr:uid="{00000000-0005-0000-0000-00005A140000}"/>
    <cellStyle name="20% - Accent1 2 2 4 2 2 4 2 4 2 2 2" xfId="5398" xr:uid="{00000000-0005-0000-0000-00005B140000}"/>
    <cellStyle name="20% - Accent1 2 2 4 2 2 4 2 4 2 3" xfId="5399" xr:uid="{00000000-0005-0000-0000-00005C140000}"/>
    <cellStyle name="20% - Accent1 2 2 4 2 2 4 2 4 3" xfId="5400" xr:uid="{00000000-0005-0000-0000-00005D140000}"/>
    <cellStyle name="20% - Accent1 2 2 4 2 2 4 2 4 3 2" xfId="5401" xr:uid="{00000000-0005-0000-0000-00005E140000}"/>
    <cellStyle name="20% - Accent1 2 2 4 2 2 4 2 4 4" xfId="5402" xr:uid="{00000000-0005-0000-0000-00005F140000}"/>
    <cellStyle name="20% - Accent1 2 2 4 2 2 4 2 5" xfId="5403" xr:uid="{00000000-0005-0000-0000-000060140000}"/>
    <cellStyle name="20% - Accent1 2 2 4 2 2 4 2 5 2" xfId="5404" xr:uid="{00000000-0005-0000-0000-000061140000}"/>
    <cellStyle name="20% - Accent1 2 2 4 2 2 4 2 5 2 2" xfId="5405" xr:uid="{00000000-0005-0000-0000-000062140000}"/>
    <cellStyle name="20% - Accent1 2 2 4 2 2 4 2 5 3" xfId="5406" xr:uid="{00000000-0005-0000-0000-000063140000}"/>
    <cellStyle name="20% - Accent1 2 2 4 2 2 4 2 6" xfId="5407" xr:uid="{00000000-0005-0000-0000-000064140000}"/>
    <cellStyle name="20% - Accent1 2 2 4 2 2 4 2 6 2" xfId="5408" xr:uid="{00000000-0005-0000-0000-000065140000}"/>
    <cellStyle name="20% - Accent1 2 2 4 2 2 4 2 6 2 2" xfId="5409" xr:uid="{00000000-0005-0000-0000-000066140000}"/>
    <cellStyle name="20% - Accent1 2 2 4 2 2 4 2 6 3" xfId="5410" xr:uid="{00000000-0005-0000-0000-000067140000}"/>
    <cellStyle name="20% - Accent1 2 2 4 2 2 4 2 7" xfId="5411" xr:uid="{00000000-0005-0000-0000-000068140000}"/>
    <cellStyle name="20% - Accent1 2 2 4 2 2 4 2 7 2" xfId="5412" xr:uid="{00000000-0005-0000-0000-000069140000}"/>
    <cellStyle name="20% - Accent1 2 2 4 2 2 4 2 8" xfId="5413" xr:uid="{00000000-0005-0000-0000-00006A140000}"/>
    <cellStyle name="20% - Accent1 2 2 4 2 2 4 2 8 2" xfId="5414" xr:uid="{00000000-0005-0000-0000-00006B140000}"/>
    <cellStyle name="20% - Accent1 2 2 4 2 2 4 2 9" xfId="5415" xr:uid="{00000000-0005-0000-0000-00006C140000}"/>
    <cellStyle name="20% - Accent1 2 2 4 2 2 4 3" xfId="5416" xr:uid="{00000000-0005-0000-0000-00006D140000}"/>
    <cellStyle name="20% - Accent1 2 2 4 2 2 4 3 2" xfId="5417" xr:uid="{00000000-0005-0000-0000-00006E140000}"/>
    <cellStyle name="20% - Accent1 2 2 4 2 2 4 3 2 2" xfId="5418" xr:uid="{00000000-0005-0000-0000-00006F140000}"/>
    <cellStyle name="20% - Accent1 2 2 4 2 2 4 3 2 2 2" xfId="5419" xr:uid="{00000000-0005-0000-0000-000070140000}"/>
    <cellStyle name="20% - Accent1 2 2 4 2 2 4 3 2 2 2 2" xfId="5420" xr:uid="{00000000-0005-0000-0000-000071140000}"/>
    <cellStyle name="20% - Accent1 2 2 4 2 2 4 3 2 2 3" xfId="5421" xr:uid="{00000000-0005-0000-0000-000072140000}"/>
    <cellStyle name="20% - Accent1 2 2 4 2 2 4 3 2 3" xfId="5422" xr:uid="{00000000-0005-0000-0000-000073140000}"/>
    <cellStyle name="20% - Accent1 2 2 4 2 2 4 3 2 3 2" xfId="5423" xr:uid="{00000000-0005-0000-0000-000074140000}"/>
    <cellStyle name="20% - Accent1 2 2 4 2 2 4 3 2 4" xfId="5424" xr:uid="{00000000-0005-0000-0000-000075140000}"/>
    <cellStyle name="20% - Accent1 2 2 4 2 2 4 3 3" xfId="5425" xr:uid="{00000000-0005-0000-0000-000076140000}"/>
    <cellStyle name="20% - Accent1 2 2 4 2 2 4 3 3 2" xfId="5426" xr:uid="{00000000-0005-0000-0000-000077140000}"/>
    <cellStyle name="20% - Accent1 2 2 4 2 2 4 3 3 2 2" xfId="5427" xr:uid="{00000000-0005-0000-0000-000078140000}"/>
    <cellStyle name="20% - Accent1 2 2 4 2 2 4 3 3 2 2 2" xfId="5428" xr:uid="{00000000-0005-0000-0000-000079140000}"/>
    <cellStyle name="20% - Accent1 2 2 4 2 2 4 3 3 2 3" xfId="5429" xr:uid="{00000000-0005-0000-0000-00007A140000}"/>
    <cellStyle name="20% - Accent1 2 2 4 2 2 4 3 3 3" xfId="5430" xr:uid="{00000000-0005-0000-0000-00007B140000}"/>
    <cellStyle name="20% - Accent1 2 2 4 2 2 4 3 3 3 2" xfId="5431" xr:uid="{00000000-0005-0000-0000-00007C140000}"/>
    <cellStyle name="20% - Accent1 2 2 4 2 2 4 3 3 4" xfId="5432" xr:uid="{00000000-0005-0000-0000-00007D140000}"/>
    <cellStyle name="20% - Accent1 2 2 4 2 2 4 3 4" xfId="5433" xr:uid="{00000000-0005-0000-0000-00007E140000}"/>
    <cellStyle name="20% - Accent1 2 2 4 2 2 4 3 4 2" xfId="5434" xr:uid="{00000000-0005-0000-0000-00007F140000}"/>
    <cellStyle name="20% - Accent1 2 2 4 2 2 4 3 4 2 2" xfId="5435" xr:uid="{00000000-0005-0000-0000-000080140000}"/>
    <cellStyle name="20% - Accent1 2 2 4 2 2 4 3 4 2 2 2" xfId="5436" xr:uid="{00000000-0005-0000-0000-000081140000}"/>
    <cellStyle name="20% - Accent1 2 2 4 2 2 4 3 4 2 3" xfId="5437" xr:uid="{00000000-0005-0000-0000-000082140000}"/>
    <cellStyle name="20% - Accent1 2 2 4 2 2 4 3 4 3" xfId="5438" xr:uid="{00000000-0005-0000-0000-000083140000}"/>
    <cellStyle name="20% - Accent1 2 2 4 2 2 4 3 4 3 2" xfId="5439" xr:uid="{00000000-0005-0000-0000-000084140000}"/>
    <cellStyle name="20% - Accent1 2 2 4 2 2 4 3 4 4" xfId="5440" xr:uid="{00000000-0005-0000-0000-000085140000}"/>
    <cellStyle name="20% - Accent1 2 2 4 2 2 4 3 5" xfId="5441" xr:uid="{00000000-0005-0000-0000-000086140000}"/>
    <cellStyle name="20% - Accent1 2 2 4 2 2 4 3 5 2" xfId="5442" xr:uid="{00000000-0005-0000-0000-000087140000}"/>
    <cellStyle name="20% - Accent1 2 2 4 2 2 4 3 5 2 2" xfId="5443" xr:uid="{00000000-0005-0000-0000-000088140000}"/>
    <cellStyle name="20% - Accent1 2 2 4 2 2 4 3 5 3" xfId="5444" xr:uid="{00000000-0005-0000-0000-000089140000}"/>
    <cellStyle name="20% - Accent1 2 2 4 2 2 4 3 6" xfId="5445" xr:uid="{00000000-0005-0000-0000-00008A140000}"/>
    <cellStyle name="20% - Accent1 2 2 4 2 2 4 3 6 2" xfId="5446" xr:uid="{00000000-0005-0000-0000-00008B140000}"/>
    <cellStyle name="20% - Accent1 2 2 4 2 2 4 3 6 2 2" xfId="5447" xr:uid="{00000000-0005-0000-0000-00008C140000}"/>
    <cellStyle name="20% - Accent1 2 2 4 2 2 4 3 6 3" xfId="5448" xr:uid="{00000000-0005-0000-0000-00008D140000}"/>
    <cellStyle name="20% - Accent1 2 2 4 2 2 4 3 7" xfId="5449" xr:uid="{00000000-0005-0000-0000-00008E140000}"/>
    <cellStyle name="20% - Accent1 2 2 4 2 2 4 3 7 2" xfId="5450" xr:uid="{00000000-0005-0000-0000-00008F140000}"/>
    <cellStyle name="20% - Accent1 2 2 4 2 2 4 3 8" xfId="5451" xr:uid="{00000000-0005-0000-0000-000090140000}"/>
    <cellStyle name="20% - Accent1 2 2 4 2 2 4 3 8 2" xfId="5452" xr:uid="{00000000-0005-0000-0000-000091140000}"/>
    <cellStyle name="20% - Accent1 2 2 4 2 2 4 3 9" xfId="5453" xr:uid="{00000000-0005-0000-0000-000092140000}"/>
    <cellStyle name="20% - Accent1 2 2 4 2 2 4 4" xfId="5454" xr:uid="{00000000-0005-0000-0000-000093140000}"/>
    <cellStyle name="20% - Accent1 2 2 4 2 2 4 4 2" xfId="5455" xr:uid="{00000000-0005-0000-0000-000094140000}"/>
    <cellStyle name="20% - Accent1 2 2 4 2 2 4 4 2 2" xfId="5456" xr:uid="{00000000-0005-0000-0000-000095140000}"/>
    <cellStyle name="20% - Accent1 2 2 4 2 2 4 4 2 2 2" xfId="5457" xr:uid="{00000000-0005-0000-0000-000096140000}"/>
    <cellStyle name="20% - Accent1 2 2 4 2 2 4 4 2 3" xfId="5458" xr:uid="{00000000-0005-0000-0000-000097140000}"/>
    <cellStyle name="20% - Accent1 2 2 4 2 2 4 4 3" xfId="5459" xr:uid="{00000000-0005-0000-0000-000098140000}"/>
    <cellStyle name="20% - Accent1 2 2 4 2 2 4 4 3 2" xfId="5460" xr:uid="{00000000-0005-0000-0000-000099140000}"/>
    <cellStyle name="20% - Accent1 2 2 4 2 2 4 4 4" xfId="5461" xr:uid="{00000000-0005-0000-0000-00009A140000}"/>
    <cellStyle name="20% - Accent1 2 2 4 2 2 4 5" xfId="5462" xr:uid="{00000000-0005-0000-0000-00009B140000}"/>
    <cellStyle name="20% - Accent1 2 2 4 2 2 4 5 2" xfId="5463" xr:uid="{00000000-0005-0000-0000-00009C140000}"/>
    <cellStyle name="20% - Accent1 2 2 4 2 2 4 5 2 2" xfId="5464" xr:uid="{00000000-0005-0000-0000-00009D140000}"/>
    <cellStyle name="20% - Accent1 2 2 4 2 2 4 5 2 2 2" xfId="5465" xr:uid="{00000000-0005-0000-0000-00009E140000}"/>
    <cellStyle name="20% - Accent1 2 2 4 2 2 4 5 2 3" xfId="5466" xr:uid="{00000000-0005-0000-0000-00009F140000}"/>
    <cellStyle name="20% - Accent1 2 2 4 2 2 4 5 3" xfId="5467" xr:uid="{00000000-0005-0000-0000-0000A0140000}"/>
    <cellStyle name="20% - Accent1 2 2 4 2 2 4 5 3 2" xfId="5468" xr:uid="{00000000-0005-0000-0000-0000A1140000}"/>
    <cellStyle name="20% - Accent1 2 2 4 2 2 4 5 4" xfId="5469" xr:uid="{00000000-0005-0000-0000-0000A2140000}"/>
    <cellStyle name="20% - Accent1 2 2 4 2 2 4 6" xfId="5470" xr:uid="{00000000-0005-0000-0000-0000A3140000}"/>
    <cellStyle name="20% - Accent1 2 2 4 2 2 4 6 2" xfId="5471" xr:uid="{00000000-0005-0000-0000-0000A4140000}"/>
    <cellStyle name="20% - Accent1 2 2 4 2 2 4 6 2 2" xfId="5472" xr:uid="{00000000-0005-0000-0000-0000A5140000}"/>
    <cellStyle name="20% - Accent1 2 2 4 2 2 4 6 2 2 2" xfId="5473" xr:uid="{00000000-0005-0000-0000-0000A6140000}"/>
    <cellStyle name="20% - Accent1 2 2 4 2 2 4 6 2 3" xfId="5474" xr:uid="{00000000-0005-0000-0000-0000A7140000}"/>
    <cellStyle name="20% - Accent1 2 2 4 2 2 4 6 3" xfId="5475" xr:uid="{00000000-0005-0000-0000-0000A8140000}"/>
    <cellStyle name="20% - Accent1 2 2 4 2 2 4 6 3 2" xfId="5476" xr:uid="{00000000-0005-0000-0000-0000A9140000}"/>
    <cellStyle name="20% - Accent1 2 2 4 2 2 4 6 4" xfId="5477" xr:uid="{00000000-0005-0000-0000-0000AA140000}"/>
    <cellStyle name="20% - Accent1 2 2 4 2 2 4 7" xfId="5478" xr:uid="{00000000-0005-0000-0000-0000AB140000}"/>
    <cellStyle name="20% - Accent1 2 2 4 2 2 4 7 2" xfId="5479" xr:uid="{00000000-0005-0000-0000-0000AC140000}"/>
    <cellStyle name="20% - Accent1 2 2 4 2 2 4 7 2 2" xfId="5480" xr:uid="{00000000-0005-0000-0000-0000AD140000}"/>
    <cellStyle name="20% - Accent1 2 2 4 2 2 4 7 3" xfId="5481" xr:uid="{00000000-0005-0000-0000-0000AE140000}"/>
    <cellStyle name="20% - Accent1 2 2 4 2 2 4 8" xfId="5482" xr:uid="{00000000-0005-0000-0000-0000AF140000}"/>
    <cellStyle name="20% - Accent1 2 2 4 2 2 4 8 2" xfId="5483" xr:uid="{00000000-0005-0000-0000-0000B0140000}"/>
    <cellStyle name="20% - Accent1 2 2 4 2 2 4 8 2 2" xfId="5484" xr:uid="{00000000-0005-0000-0000-0000B1140000}"/>
    <cellStyle name="20% - Accent1 2 2 4 2 2 4 8 3" xfId="5485" xr:uid="{00000000-0005-0000-0000-0000B2140000}"/>
    <cellStyle name="20% - Accent1 2 2 4 2 2 4 9" xfId="5486" xr:uid="{00000000-0005-0000-0000-0000B3140000}"/>
    <cellStyle name="20% - Accent1 2 2 4 2 2 4 9 2" xfId="5487" xr:uid="{00000000-0005-0000-0000-0000B4140000}"/>
    <cellStyle name="20% - Accent1 2 2 4 2 2 5" xfId="5488" xr:uid="{00000000-0005-0000-0000-0000B5140000}"/>
    <cellStyle name="20% - Accent1 2 2 4 2 2 5 2" xfId="5489" xr:uid="{00000000-0005-0000-0000-0000B6140000}"/>
    <cellStyle name="20% - Accent1 2 2 4 2 2 5 2 2" xfId="5490" xr:uid="{00000000-0005-0000-0000-0000B7140000}"/>
    <cellStyle name="20% - Accent1 2 2 4 2 2 5 2 2 2" xfId="5491" xr:uid="{00000000-0005-0000-0000-0000B8140000}"/>
    <cellStyle name="20% - Accent1 2 2 4 2 2 5 2 2 2 2" xfId="5492" xr:uid="{00000000-0005-0000-0000-0000B9140000}"/>
    <cellStyle name="20% - Accent1 2 2 4 2 2 5 2 2 3" xfId="5493" xr:uid="{00000000-0005-0000-0000-0000BA140000}"/>
    <cellStyle name="20% - Accent1 2 2 4 2 2 5 2 3" xfId="5494" xr:uid="{00000000-0005-0000-0000-0000BB140000}"/>
    <cellStyle name="20% - Accent1 2 2 4 2 2 5 2 3 2" xfId="5495" xr:uid="{00000000-0005-0000-0000-0000BC140000}"/>
    <cellStyle name="20% - Accent1 2 2 4 2 2 5 2 4" xfId="5496" xr:uid="{00000000-0005-0000-0000-0000BD140000}"/>
    <cellStyle name="20% - Accent1 2 2 4 2 2 5 3" xfId="5497" xr:uid="{00000000-0005-0000-0000-0000BE140000}"/>
    <cellStyle name="20% - Accent1 2 2 4 2 2 5 3 2" xfId="5498" xr:uid="{00000000-0005-0000-0000-0000BF140000}"/>
    <cellStyle name="20% - Accent1 2 2 4 2 2 5 3 2 2" xfId="5499" xr:uid="{00000000-0005-0000-0000-0000C0140000}"/>
    <cellStyle name="20% - Accent1 2 2 4 2 2 5 3 2 2 2" xfId="5500" xr:uid="{00000000-0005-0000-0000-0000C1140000}"/>
    <cellStyle name="20% - Accent1 2 2 4 2 2 5 3 2 3" xfId="5501" xr:uid="{00000000-0005-0000-0000-0000C2140000}"/>
    <cellStyle name="20% - Accent1 2 2 4 2 2 5 3 3" xfId="5502" xr:uid="{00000000-0005-0000-0000-0000C3140000}"/>
    <cellStyle name="20% - Accent1 2 2 4 2 2 5 3 3 2" xfId="5503" xr:uid="{00000000-0005-0000-0000-0000C4140000}"/>
    <cellStyle name="20% - Accent1 2 2 4 2 2 5 3 4" xfId="5504" xr:uid="{00000000-0005-0000-0000-0000C5140000}"/>
    <cellStyle name="20% - Accent1 2 2 4 2 2 5 4" xfId="5505" xr:uid="{00000000-0005-0000-0000-0000C6140000}"/>
    <cellStyle name="20% - Accent1 2 2 4 2 2 5 4 2" xfId="5506" xr:uid="{00000000-0005-0000-0000-0000C7140000}"/>
    <cellStyle name="20% - Accent1 2 2 4 2 2 5 4 2 2" xfId="5507" xr:uid="{00000000-0005-0000-0000-0000C8140000}"/>
    <cellStyle name="20% - Accent1 2 2 4 2 2 5 4 2 2 2" xfId="5508" xr:uid="{00000000-0005-0000-0000-0000C9140000}"/>
    <cellStyle name="20% - Accent1 2 2 4 2 2 5 4 2 3" xfId="5509" xr:uid="{00000000-0005-0000-0000-0000CA140000}"/>
    <cellStyle name="20% - Accent1 2 2 4 2 2 5 4 3" xfId="5510" xr:uid="{00000000-0005-0000-0000-0000CB140000}"/>
    <cellStyle name="20% - Accent1 2 2 4 2 2 5 4 3 2" xfId="5511" xr:uid="{00000000-0005-0000-0000-0000CC140000}"/>
    <cellStyle name="20% - Accent1 2 2 4 2 2 5 4 4" xfId="5512" xr:uid="{00000000-0005-0000-0000-0000CD140000}"/>
    <cellStyle name="20% - Accent1 2 2 4 2 2 5 5" xfId="5513" xr:uid="{00000000-0005-0000-0000-0000CE140000}"/>
    <cellStyle name="20% - Accent1 2 2 4 2 2 5 5 2" xfId="5514" xr:uid="{00000000-0005-0000-0000-0000CF140000}"/>
    <cellStyle name="20% - Accent1 2 2 4 2 2 5 5 2 2" xfId="5515" xr:uid="{00000000-0005-0000-0000-0000D0140000}"/>
    <cellStyle name="20% - Accent1 2 2 4 2 2 5 5 3" xfId="5516" xr:uid="{00000000-0005-0000-0000-0000D1140000}"/>
    <cellStyle name="20% - Accent1 2 2 4 2 2 5 6" xfId="5517" xr:uid="{00000000-0005-0000-0000-0000D2140000}"/>
    <cellStyle name="20% - Accent1 2 2 4 2 2 5 6 2" xfId="5518" xr:uid="{00000000-0005-0000-0000-0000D3140000}"/>
    <cellStyle name="20% - Accent1 2 2 4 2 2 5 6 2 2" xfId="5519" xr:uid="{00000000-0005-0000-0000-0000D4140000}"/>
    <cellStyle name="20% - Accent1 2 2 4 2 2 5 6 3" xfId="5520" xr:uid="{00000000-0005-0000-0000-0000D5140000}"/>
    <cellStyle name="20% - Accent1 2 2 4 2 2 5 7" xfId="5521" xr:uid="{00000000-0005-0000-0000-0000D6140000}"/>
    <cellStyle name="20% - Accent1 2 2 4 2 2 5 7 2" xfId="5522" xr:uid="{00000000-0005-0000-0000-0000D7140000}"/>
    <cellStyle name="20% - Accent1 2 2 4 2 2 5 8" xfId="5523" xr:uid="{00000000-0005-0000-0000-0000D8140000}"/>
    <cellStyle name="20% - Accent1 2 2 4 2 2 5 8 2" xfId="5524" xr:uid="{00000000-0005-0000-0000-0000D9140000}"/>
    <cellStyle name="20% - Accent1 2 2 4 2 2 5 9" xfId="5525" xr:uid="{00000000-0005-0000-0000-0000DA140000}"/>
    <cellStyle name="20% - Accent1 2 2 4 2 2 6" xfId="5526" xr:uid="{00000000-0005-0000-0000-0000DB140000}"/>
    <cellStyle name="20% - Accent1 2 2 4 2 2 6 2" xfId="5527" xr:uid="{00000000-0005-0000-0000-0000DC140000}"/>
    <cellStyle name="20% - Accent1 2 2 4 2 2 6 2 2" xfId="5528" xr:uid="{00000000-0005-0000-0000-0000DD140000}"/>
    <cellStyle name="20% - Accent1 2 2 4 2 2 6 2 2 2" xfId="5529" xr:uid="{00000000-0005-0000-0000-0000DE140000}"/>
    <cellStyle name="20% - Accent1 2 2 4 2 2 6 2 2 2 2" xfId="5530" xr:uid="{00000000-0005-0000-0000-0000DF140000}"/>
    <cellStyle name="20% - Accent1 2 2 4 2 2 6 2 2 3" xfId="5531" xr:uid="{00000000-0005-0000-0000-0000E0140000}"/>
    <cellStyle name="20% - Accent1 2 2 4 2 2 6 2 3" xfId="5532" xr:uid="{00000000-0005-0000-0000-0000E1140000}"/>
    <cellStyle name="20% - Accent1 2 2 4 2 2 6 2 3 2" xfId="5533" xr:uid="{00000000-0005-0000-0000-0000E2140000}"/>
    <cellStyle name="20% - Accent1 2 2 4 2 2 6 2 4" xfId="5534" xr:uid="{00000000-0005-0000-0000-0000E3140000}"/>
    <cellStyle name="20% - Accent1 2 2 4 2 2 6 3" xfId="5535" xr:uid="{00000000-0005-0000-0000-0000E4140000}"/>
    <cellStyle name="20% - Accent1 2 2 4 2 2 6 3 2" xfId="5536" xr:uid="{00000000-0005-0000-0000-0000E5140000}"/>
    <cellStyle name="20% - Accent1 2 2 4 2 2 6 3 2 2" xfId="5537" xr:uid="{00000000-0005-0000-0000-0000E6140000}"/>
    <cellStyle name="20% - Accent1 2 2 4 2 2 6 3 2 2 2" xfId="5538" xr:uid="{00000000-0005-0000-0000-0000E7140000}"/>
    <cellStyle name="20% - Accent1 2 2 4 2 2 6 3 2 3" xfId="5539" xr:uid="{00000000-0005-0000-0000-0000E8140000}"/>
    <cellStyle name="20% - Accent1 2 2 4 2 2 6 3 3" xfId="5540" xr:uid="{00000000-0005-0000-0000-0000E9140000}"/>
    <cellStyle name="20% - Accent1 2 2 4 2 2 6 3 3 2" xfId="5541" xr:uid="{00000000-0005-0000-0000-0000EA140000}"/>
    <cellStyle name="20% - Accent1 2 2 4 2 2 6 3 4" xfId="5542" xr:uid="{00000000-0005-0000-0000-0000EB140000}"/>
    <cellStyle name="20% - Accent1 2 2 4 2 2 6 4" xfId="5543" xr:uid="{00000000-0005-0000-0000-0000EC140000}"/>
    <cellStyle name="20% - Accent1 2 2 4 2 2 6 4 2" xfId="5544" xr:uid="{00000000-0005-0000-0000-0000ED140000}"/>
    <cellStyle name="20% - Accent1 2 2 4 2 2 6 4 2 2" xfId="5545" xr:uid="{00000000-0005-0000-0000-0000EE140000}"/>
    <cellStyle name="20% - Accent1 2 2 4 2 2 6 4 2 2 2" xfId="5546" xr:uid="{00000000-0005-0000-0000-0000EF140000}"/>
    <cellStyle name="20% - Accent1 2 2 4 2 2 6 4 2 3" xfId="5547" xr:uid="{00000000-0005-0000-0000-0000F0140000}"/>
    <cellStyle name="20% - Accent1 2 2 4 2 2 6 4 3" xfId="5548" xr:uid="{00000000-0005-0000-0000-0000F1140000}"/>
    <cellStyle name="20% - Accent1 2 2 4 2 2 6 4 3 2" xfId="5549" xr:uid="{00000000-0005-0000-0000-0000F2140000}"/>
    <cellStyle name="20% - Accent1 2 2 4 2 2 6 4 4" xfId="5550" xr:uid="{00000000-0005-0000-0000-0000F3140000}"/>
    <cellStyle name="20% - Accent1 2 2 4 2 2 6 5" xfId="5551" xr:uid="{00000000-0005-0000-0000-0000F4140000}"/>
    <cellStyle name="20% - Accent1 2 2 4 2 2 6 5 2" xfId="5552" xr:uid="{00000000-0005-0000-0000-0000F5140000}"/>
    <cellStyle name="20% - Accent1 2 2 4 2 2 6 5 2 2" xfId="5553" xr:uid="{00000000-0005-0000-0000-0000F6140000}"/>
    <cellStyle name="20% - Accent1 2 2 4 2 2 6 5 3" xfId="5554" xr:uid="{00000000-0005-0000-0000-0000F7140000}"/>
    <cellStyle name="20% - Accent1 2 2 4 2 2 6 6" xfId="5555" xr:uid="{00000000-0005-0000-0000-0000F8140000}"/>
    <cellStyle name="20% - Accent1 2 2 4 2 2 6 6 2" xfId="5556" xr:uid="{00000000-0005-0000-0000-0000F9140000}"/>
    <cellStyle name="20% - Accent1 2 2 4 2 2 6 6 2 2" xfId="5557" xr:uid="{00000000-0005-0000-0000-0000FA140000}"/>
    <cellStyle name="20% - Accent1 2 2 4 2 2 6 6 3" xfId="5558" xr:uid="{00000000-0005-0000-0000-0000FB140000}"/>
    <cellStyle name="20% - Accent1 2 2 4 2 2 6 7" xfId="5559" xr:uid="{00000000-0005-0000-0000-0000FC140000}"/>
    <cellStyle name="20% - Accent1 2 2 4 2 2 6 7 2" xfId="5560" xr:uid="{00000000-0005-0000-0000-0000FD140000}"/>
    <cellStyle name="20% - Accent1 2 2 4 2 2 6 8" xfId="5561" xr:uid="{00000000-0005-0000-0000-0000FE140000}"/>
    <cellStyle name="20% - Accent1 2 2 4 2 2 6 8 2" xfId="5562" xr:uid="{00000000-0005-0000-0000-0000FF140000}"/>
    <cellStyle name="20% - Accent1 2 2 4 2 2 6 9" xfId="5563" xr:uid="{00000000-0005-0000-0000-000000150000}"/>
    <cellStyle name="20% - Accent1 2 2 4 2 2 7" xfId="5564" xr:uid="{00000000-0005-0000-0000-000001150000}"/>
    <cellStyle name="20% - Accent1 2 2 4 2 2 7 2" xfId="5565" xr:uid="{00000000-0005-0000-0000-000002150000}"/>
    <cellStyle name="20% - Accent1 2 2 4 2 2 7 2 2" xfId="5566" xr:uid="{00000000-0005-0000-0000-000003150000}"/>
    <cellStyle name="20% - Accent1 2 2 4 2 2 7 2 2 2" xfId="5567" xr:uid="{00000000-0005-0000-0000-000004150000}"/>
    <cellStyle name="20% - Accent1 2 2 4 2 2 7 2 3" xfId="5568" xr:uid="{00000000-0005-0000-0000-000005150000}"/>
    <cellStyle name="20% - Accent1 2 2 4 2 2 7 3" xfId="5569" xr:uid="{00000000-0005-0000-0000-000006150000}"/>
    <cellStyle name="20% - Accent1 2 2 4 2 2 7 3 2" xfId="5570" xr:uid="{00000000-0005-0000-0000-000007150000}"/>
    <cellStyle name="20% - Accent1 2 2 4 2 2 7 4" xfId="5571" xr:uid="{00000000-0005-0000-0000-000008150000}"/>
    <cellStyle name="20% - Accent1 2 2 4 2 2 8" xfId="5572" xr:uid="{00000000-0005-0000-0000-000009150000}"/>
    <cellStyle name="20% - Accent1 2 2 4 2 2 8 2" xfId="5573" xr:uid="{00000000-0005-0000-0000-00000A150000}"/>
    <cellStyle name="20% - Accent1 2 2 4 2 2 8 2 2" xfId="5574" xr:uid="{00000000-0005-0000-0000-00000B150000}"/>
    <cellStyle name="20% - Accent1 2 2 4 2 2 8 2 2 2" xfId="5575" xr:uid="{00000000-0005-0000-0000-00000C150000}"/>
    <cellStyle name="20% - Accent1 2 2 4 2 2 8 2 3" xfId="5576" xr:uid="{00000000-0005-0000-0000-00000D150000}"/>
    <cellStyle name="20% - Accent1 2 2 4 2 2 8 3" xfId="5577" xr:uid="{00000000-0005-0000-0000-00000E150000}"/>
    <cellStyle name="20% - Accent1 2 2 4 2 2 8 3 2" xfId="5578" xr:uid="{00000000-0005-0000-0000-00000F150000}"/>
    <cellStyle name="20% - Accent1 2 2 4 2 2 8 4" xfId="5579" xr:uid="{00000000-0005-0000-0000-000010150000}"/>
    <cellStyle name="20% - Accent1 2 2 4 2 2 9" xfId="5580" xr:uid="{00000000-0005-0000-0000-000011150000}"/>
    <cellStyle name="20% - Accent1 2 2 4 2 2 9 2" xfId="5581" xr:uid="{00000000-0005-0000-0000-000012150000}"/>
    <cellStyle name="20% - Accent1 2 2 4 2 2 9 2 2" xfId="5582" xr:uid="{00000000-0005-0000-0000-000013150000}"/>
    <cellStyle name="20% - Accent1 2 2 4 2 2 9 2 2 2" xfId="5583" xr:uid="{00000000-0005-0000-0000-000014150000}"/>
    <cellStyle name="20% - Accent1 2 2 4 2 2 9 2 3" xfId="5584" xr:uid="{00000000-0005-0000-0000-000015150000}"/>
    <cellStyle name="20% - Accent1 2 2 4 2 2 9 3" xfId="5585" xr:uid="{00000000-0005-0000-0000-000016150000}"/>
    <cellStyle name="20% - Accent1 2 2 4 2 2 9 3 2" xfId="5586" xr:uid="{00000000-0005-0000-0000-000017150000}"/>
    <cellStyle name="20% - Accent1 2 2 4 2 2 9 4" xfId="5587" xr:uid="{00000000-0005-0000-0000-000018150000}"/>
    <cellStyle name="20% - Accent1 2 2 4 2 3" xfId="5588" xr:uid="{00000000-0005-0000-0000-000019150000}"/>
    <cellStyle name="20% - Accent1 2 2 4 2 3 10" xfId="5589" xr:uid="{00000000-0005-0000-0000-00001A150000}"/>
    <cellStyle name="20% - Accent1 2 2 4 2 3 10 2" xfId="5590" xr:uid="{00000000-0005-0000-0000-00001B150000}"/>
    <cellStyle name="20% - Accent1 2 2 4 2 3 11" xfId="5591" xr:uid="{00000000-0005-0000-0000-00001C150000}"/>
    <cellStyle name="20% - Accent1 2 2 4 2 3 2" xfId="5592" xr:uid="{00000000-0005-0000-0000-00001D150000}"/>
    <cellStyle name="20% - Accent1 2 2 4 2 3 2 2" xfId="5593" xr:uid="{00000000-0005-0000-0000-00001E150000}"/>
    <cellStyle name="20% - Accent1 2 2 4 2 3 2 2 2" xfId="5594" xr:uid="{00000000-0005-0000-0000-00001F150000}"/>
    <cellStyle name="20% - Accent1 2 2 4 2 3 2 2 2 2" xfId="5595" xr:uid="{00000000-0005-0000-0000-000020150000}"/>
    <cellStyle name="20% - Accent1 2 2 4 2 3 2 2 2 2 2" xfId="5596" xr:uid="{00000000-0005-0000-0000-000021150000}"/>
    <cellStyle name="20% - Accent1 2 2 4 2 3 2 2 2 3" xfId="5597" xr:uid="{00000000-0005-0000-0000-000022150000}"/>
    <cellStyle name="20% - Accent1 2 2 4 2 3 2 2 3" xfId="5598" xr:uid="{00000000-0005-0000-0000-000023150000}"/>
    <cellStyle name="20% - Accent1 2 2 4 2 3 2 2 3 2" xfId="5599" xr:uid="{00000000-0005-0000-0000-000024150000}"/>
    <cellStyle name="20% - Accent1 2 2 4 2 3 2 2 4" xfId="5600" xr:uid="{00000000-0005-0000-0000-000025150000}"/>
    <cellStyle name="20% - Accent1 2 2 4 2 3 2 3" xfId="5601" xr:uid="{00000000-0005-0000-0000-000026150000}"/>
    <cellStyle name="20% - Accent1 2 2 4 2 3 2 3 2" xfId="5602" xr:uid="{00000000-0005-0000-0000-000027150000}"/>
    <cellStyle name="20% - Accent1 2 2 4 2 3 2 3 2 2" xfId="5603" xr:uid="{00000000-0005-0000-0000-000028150000}"/>
    <cellStyle name="20% - Accent1 2 2 4 2 3 2 3 2 2 2" xfId="5604" xr:uid="{00000000-0005-0000-0000-000029150000}"/>
    <cellStyle name="20% - Accent1 2 2 4 2 3 2 3 2 3" xfId="5605" xr:uid="{00000000-0005-0000-0000-00002A150000}"/>
    <cellStyle name="20% - Accent1 2 2 4 2 3 2 3 3" xfId="5606" xr:uid="{00000000-0005-0000-0000-00002B150000}"/>
    <cellStyle name="20% - Accent1 2 2 4 2 3 2 3 3 2" xfId="5607" xr:uid="{00000000-0005-0000-0000-00002C150000}"/>
    <cellStyle name="20% - Accent1 2 2 4 2 3 2 3 4" xfId="5608" xr:uid="{00000000-0005-0000-0000-00002D150000}"/>
    <cellStyle name="20% - Accent1 2 2 4 2 3 2 4" xfId="5609" xr:uid="{00000000-0005-0000-0000-00002E150000}"/>
    <cellStyle name="20% - Accent1 2 2 4 2 3 2 4 2" xfId="5610" xr:uid="{00000000-0005-0000-0000-00002F150000}"/>
    <cellStyle name="20% - Accent1 2 2 4 2 3 2 4 2 2" xfId="5611" xr:uid="{00000000-0005-0000-0000-000030150000}"/>
    <cellStyle name="20% - Accent1 2 2 4 2 3 2 4 2 2 2" xfId="5612" xr:uid="{00000000-0005-0000-0000-000031150000}"/>
    <cellStyle name="20% - Accent1 2 2 4 2 3 2 4 2 3" xfId="5613" xr:uid="{00000000-0005-0000-0000-000032150000}"/>
    <cellStyle name="20% - Accent1 2 2 4 2 3 2 4 3" xfId="5614" xr:uid="{00000000-0005-0000-0000-000033150000}"/>
    <cellStyle name="20% - Accent1 2 2 4 2 3 2 4 3 2" xfId="5615" xr:uid="{00000000-0005-0000-0000-000034150000}"/>
    <cellStyle name="20% - Accent1 2 2 4 2 3 2 4 4" xfId="5616" xr:uid="{00000000-0005-0000-0000-000035150000}"/>
    <cellStyle name="20% - Accent1 2 2 4 2 3 2 5" xfId="5617" xr:uid="{00000000-0005-0000-0000-000036150000}"/>
    <cellStyle name="20% - Accent1 2 2 4 2 3 2 5 2" xfId="5618" xr:uid="{00000000-0005-0000-0000-000037150000}"/>
    <cellStyle name="20% - Accent1 2 2 4 2 3 2 5 2 2" xfId="5619" xr:uid="{00000000-0005-0000-0000-000038150000}"/>
    <cellStyle name="20% - Accent1 2 2 4 2 3 2 5 3" xfId="5620" xr:uid="{00000000-0005-0000-0000-000039150000}"/>
    <cellStyle name="20% - Accent1 2 2 4 2 3 2 6" xfId="5621" xr:uid="{00000000-0005-0000-0000-00003A150000}"/>
    <cellStyle name="20% - Accent1 2 2 4 2 3 2 6 2" xfId="5622" xr:uid="{00000000-0005-0000-0000-00003B150000}"/>
    <cellStyle name="20% - Accent1 2 2 4 2 3 2 6 2 2" xfId="5623" xr:uid="{00000000-0005-0000-0000-00003C150000}"/>
    <cellStyle name="20% - Accent1 2 2 4 2 3 2 6 3" xfId="5624" xr:uid="{00000000-0005-0000-0000-00003D150000}"/>
    <cellStyle name="20% - Accent1 2 2 4 2 3 2 7" xfId="5625" xr:uid="{00000000-0005-0000-0000-00003E150000}"/>
    <cellStyle name="20% - Accent1 2 2 4 2 3 2 7 2" xfId="5626" xr:uid="{00000000-0005-0000-0000-00003F150000}"/>
    <cellStyle name="20% - Accent1 2 2 4 2 3 2 8" xfId="5627" xr:uid="{00000000-0005-0000-0000-000040150000}"/>
    <cellStyle name="20% - Accent1 2 2 4 2 3 2 8 2" xfId="5628" xr:uid="{00000000-0005-0000-0000-000041150000}"/>
    <cellStyle name="20% - Accent1 2 2 4 2 3 2 9" xfId="5629" xr:uid="{00000000-0005-0000-0000-000042150000}"/>
    <cellStyle name="20% - Accent1 2 2 4 2 3 3" xfId="5630" xr:uid="{00000000-0005-0000-0000-000043150000}"/>
    <cellStyle name="20% - Accent1 2 2 4 2 3 3 2" xfId="5631" xr:uid="{00000000-0005-0000-0000-000044150000}"/>
    <cellStyle name="20% - Accent1 2 2 4 2 3 3 2 2" xfId="5632" xr:uid="{00000000-0005-0000-0000-000045150000}"/>
    <cellStyle name="20% - Accent1 2 2 4 2 3 3 2 2 2" xfId="5633" xr:uid="{00000000-0005-0000-0000-000046150000}"/>
    <cellStyle name="20% - Accent1 2 2 4 2 3 3 2 2 2 2" xfId="5634" xr:uid="{00000000-0005-0000-0000-000047150000}"/>
    <cellStyle name="20% - Accent1 2 2 4 2 3 3 2 2 3" xfId="5635" xr:uid="{00000000-0005-0000-0000-000048150000}"/>
    <cellStyle name="20% - Accent1 2 2 4 2 3 3 2 3" xfId="5636" xr:uid="{00000000-0005-0000-0000-000049150000}"/>
    <cellStyle name="20% - Accent1 2 2 4 2 3 3 2 3 2" xfId="5637" xr:uid="{00000000-0005-0000-0000-00004A150000}"/>
    <cellStyle name="20% - Accent1 2 2 4 2 3 3 2 4" xfId="5638" xr:uid="{00000000-0005-0000-0000-00004B150000}"/>
    <cellStyle name="20% - Accent1 2 2 4 2 3 3 3" xfId="5639" xr:uid="{00000000-0005-0000-0000-00004C150000}"/>
    <cellStyle name="20% - Accent1 2 2 4 2 3 3 3 2" xfId="5640" xr:uid="{00000000-0005-0000-0000-00004D150000}"/>
    <cellStyle name="20% - Accent1 2 2 4 2 3 3 3 2 2" xfId="5641" xr:uid="{00000000-0005-0000-0000-00004E150000}"/>
    <cellStyle name="20% - Accent1 2 2 4 2 3 3 3 2 2 2" xfId="5642" xr:uid="{00000000-0005-0000-0000-00004F150000}"/>
    <cellStyle name="20% - Accent1 2 2 4 2 3 3 3 2 3" xfId="5643" xr:uid="{00000000-0005-0000-0000-000050150000}"/>
    <cellStyle name="20% - Accent1 2 2 4 2 3 3 3 3" xfId="5644" xr:uid="{00000000-0005-0000-0000-000051150000}"/>
    <cellStyle name="20% - Accent1 2 2 4 2 3 3 3 3 2" xfId="5645" xr:uid="{00000000-0005-0000-0000-000052150000}"/>
    <cellStyle name="20% - Accent1 2 2 4 2 3 3 3 4" xfId="5646" xr:uid="{00000000-0005-0000-0000-000053150000}"/>
    <cellStyle name="20% - Accent1 2 2 4 2 3 3 4" xfId="5647" xr:uid="{00000000-0005-0000-0000-000054150000}"/>
    <cellStyle name="20% - Accent1 2 2 4 2 3 3 4 2" xfId="5648" xr:uid="{00000000-0005-0000-0000-000055150000}"/>
    <cellStyle name="20% - Accent1 2 2 4 2 3 3 4 2 2" xfId="5649" xr:uid="{00000000-0005-0000-0000-000056150000}"/>
    <cellStyle name="20% - Accent1 2 2 4 2 3 3 4 2 2 2" xfId="5650" xr:uid="{00000000-0005-0000-0000-000057150000}"/>
    <cellStyle name="20% - Accent1 2 2 4 2 3 3 4 2 3" xfId="5651" xr:uid="{00000000-0005-0000-0000-000058150000}"/>
    <cellStyle name="20% - Accent1 2 2 4 2 3 3 4 3" xfId="5652" xr:uid="{00000000-0005-0000-0000-000059150000}"/>
    <cellStyle name="20% - Accent1 2 2 4 2 3 3 4 3 2" xfId="5653" xr:uid="{00000000-0005-0000-0000-00005A150000}"/>
    <cellStyle name="20% - Accent1 2 2 4 2 3 3 4 4" xfId="5654" xr:uid="{00000000-0005-0000-0000-00005B150000}"/>
    <cellStyle name="20% - Accent1 2 2 4 2 3 3 5" xfId="5655" xr:uid="{00000000-0005-0000-0000-00005C150000}"/>
    <cellStyle name="20% - Accent1 2 2 4 2 3 3 5 2" xfId="5656" xr:uid="{00000000-0005-0000-0000-00005D150000}"/>
    <cellStyle name="20% - Accent1 2 2 4 2 3 3 5 2 2" xfId="5657" xr:uid="{00000000-0005-0000-0000-00005E150000}"/>
    <cellStyle name="20% - Accent1 2 2 4 2 3 3 5 3" xfId="5658" xr:uid="{00000000-0005-0000-0000-00005F150000}"/>
    <cellStyle name="20% - Accent1 2 2 4 2 3 3 6" xfId="5659" xr:uid="{00000000-0005-0000-0000-000060150000}"/>
    <cellStyle name="20% - Accent1 2 2 4 2 3 3 6 2" xfId="5660" xr:uid="{00000000-0005-0000-0000-000061150000}"/>
    <cellStyle name="20% - Accent1 2 2 4 2 3 3 6 2 2" xfId="5661" xr:uid="{00000000-0005-0000-0000-000062150000}"/>
    <cellStyle name="20% - Accent1 2 2 4 2 3 3 6 3" xfId="5662" xr:uid="{00000000-0005-0000-0000-000063150000}"/>
    <cellStyle name="20% - Accent1 2 2 4 2 3 3 7" xfId="5663" xr:uid="{00000000-0005-0000-0000-000064150000}"/>
    <cellStyle name="20% - Accent1 2 2 4 2 3 3 7 2" xfId="5664" xr:uid="{00000000-0005-0000-0000-000065150000}"/>
    <cellStyle name="20% - Accent1 2 2 4 2 3 3 8" xfId="5665" xr:uid="{00000000-0005-0000-0000-000066150000}"/>
    <cellStyle name="20% - Accent1 2 2 4 2 3 3 8 2" xfId="5666" xr:uid="{00000000-0005-0000-0000-000067150000}"/>
    <cellStyle name="20% - Accent1 2 2 4 2 3 3 9" xfId="5667" xr:uid="{00000000-0005-0000-0000-000068150000}"/>
    <cellStyle name="20% - Accent1 2 2 4 2 3 4" xfId="5668" xr:uid="{00000000-0005-0000-0000-000069150000}"/>
    <cellStyle name="20% - Accent1 2 2 4 2 3 4 2" xfId="5669" xr:uid="{00000000-0005-0000-0000-00006A150000}"/>
    <cellStyle name="20% - Accent1 2 2 4 2 3 4 2 2" xfId="5670" xr:uid="{00000000-0005-0000-0000-00006B150000}"/>
    <cellStyle name="20% - Accent1 2 2 4 2 3 4 2 2 2" xfId="5671" xr:uid="{00000000-0005-0000-0000-00006C150000}"/>
    <cellStyle name="20% - Accent1 2 2 4 2 3 4 2 3" xfId="5672" xr:uid="{00000000-0005-0000-0000-00006D150000}"/>
    <cellStyle name="20% - Accent1 2 2 4 2 3 4 3" xfId="5673" xr:uid="{00000000-0005-0000-0000-00006E150000}"/>
    <cellStyle name="20% - Accent1 2 2 4 2 3 4 3 2" xfId="5674" xr:uid="{00000000-0005-0000-0000-00006F150000}"/>
    <cellStyle name="20% - Accent1 2 2 4 2 3 4 4" xfId="5675" xr:uid="{00000000-0005-0000-0000-000070150000}"/>
    <cellStyle name="20% - Accent1 2 2 4 2 3 5" xfId="5676" xr:uid="{00000000-0005-0000-0000-000071150000}"/>
    <cellStyle name="20% - Accent1 2 2 4 2 3 5 2" xfId="5677" xr:uid="{00000000-0005-0000-0000-000072150000}"/>
    <cellStyle name="20% - Accent1 2 2 4 2 3 5 2 2" xfId="5678" xr:uid="{00000000-0005-0000-0000-000073150000}"/>
    <cellStyle name="20% - Accent1 2 2 4 2 3 5 2 2 2" xfId="5679" xr:uid="{00000000-0005-0000-0000-000074150000}"/>
    <cellStyle name="20% - Accent1 2 2 4 2 3 5 2 3" xfId="5680" xr:uid="{00000000-0005-0000-0000-000075150000}"/>
    <cellStyle name="20% - Accent1 2 2 4 2 3 5 3" xfId="5681" xr:uid="{00000000-0005-0000-0000-000076150000}"/>
    <cellStyle name="20% - Accent1 2 2 4 2 3 5 3 2" xfId="5682" xr:uid="{00000000-0005-0000-0000-000077150000}"/>
    <cellStyle name="20% - Accent1 2 2 4 2 3 5 4" xfId="5683" xr:uid="{00000000-0005-0000-0000-000078150000}"/>
    <cellStyle name="20% - Accent1 2 2 4 2 3 6" xfId="5684" xr:uid="{00000000-0005-0000-0000-000079150000}"/>
    <cellStyle name="20% - Accent1 2 2 4 2 3 6 2" xfId="5685" xr:uid="{00000000-0005-0000-0000-00007A150000}"/>
    <cellStyle name="20% - Accent1 2 2 4 2 3 6 2 2" xfId="5686" xr:uid="{00000000-0005-0000-0000-00007B150000}"/>
    <cellStyle name="20% - Accent1 2 2 4 2 3 6 2 2 2" xfId="5687" xr:uid="{00000000-0005-0000-0000-00007C150000}"/>
    <cellStyle name="20% - Accent1 2 2 4 2 3 6 2 3" xfId="5688" xr:uid="{00000000-0005-0000-0000-00007D150000}"/>
    <cellStyle name="20% - Accent1 2 2 4 2 3 6 3" xfId="5689" xr:uid="{00000000-0005-0000-0000-00007E150000}"/>
    <cellStyle name="20% - Accent1 2 2 4 2 3 6 3 2" xfId="5690" xr:uid="{00000000-0005-0000-0000-00007F150000}"/>
    <cellStyle name="20% - Accent1 2 2 4 2 3 6 4" xfId="5691" xr:uid="{00000000-0005-0000-0000-000080150000}"/>
    <cellStyle name="20% - Accent1 2 2 4 2 3 7" xfId="5692" xr:uid="{00000000-0005-0000-0000-000081150000}"/>
    <cellStyle name="20% - Accent1 2 2 4 2 3 7 2" xfId="5693" xr:uid="{00000000-0005-0000-0000-000082150000}"/>
    <cellStyle name="20% - Accent1 2 2 4 2 3 7 2 2" xfId="5694" xr:uid="{00000000-0005-0000-0000-000083150000}"/>
    <cellStyle name="20% - Accent1 2 2 4 2 3 7 3" xfId="5695" xr:uid="{00000000-0005-0000-0000-000084150000}"/>
    <cellStyle name="20% - Accent1 2 2 4 2 3 8" xfId="5696" xr:uid="{00000000-0005-0000-0000-000085150000}"/>
    <cellStyle name="20% - Accent1 2 2 4 2 3 8 2" xfId="5697" xr:uid="{00000000-0005-0000-0000-000086150000}"/>
    <cellStyle name="20% - Accent1 2 2 4 2 3 8 2 2" xfId="5698" xr:uid="{00000000-0005-0000-0000-000087150000}"/>
    <cellStyle name="20% - Accent1 2 2 4 2 3 8 3" xfId="5699" xr:uid="{00000000-0005-0000-0000-000088150000}"/>
    <cellStyle name="20% - Accent1 2 2 4 2 3 9" xfId="5700" xr:uid="{00000000-0005-0000-0000-000089150000}"/>
    <cellStyle name="20% - Accent1 2 2 4 2 3 9 2" xfId="5701" xr:uid="{00000000-0005-0000-0000-00008A150000}"/>
    <cellStyle name="20% - Accent1 2 2 4 2 4" xfId="5702" xr:uid="{00000000-0005-0000-0000-00008B150000}"/>
    <cellStyle name="20% - Accent1 2 2 4 2 4 10" xfId="5703" xr:uid="{00000000-0005-0000-0000-00008C150000}"/>
    <cellStyle name="20% - Accent1 2 2 4 2 4 10 2" xfId="5704" xr:uid="{00000000-0005-0000-0000-00008D150000}"/>
    <cellStyle name="20% - Accent1 2 2 4 2 4 11" xfId="5705" xr:uid="{00000000-0005-0000-0000-00008E150000}"/>
    <cellStyle name="20% - Accent1 2 2 4 2 4 2" xfId="5706" xr:uid="{00000000-0005-0000-0000-00008F150000}"/>
    <cellStyle name="20% - Accent1 2 2 4 2 4 2 2" xfId="5707" xr:uid="{00000000-0005-0000-0000-000090150000}"/>
    <cellStyle name="20% - Accent1 2 2 4 2 4 2 2 2" xfId="5708" xr:uid="{00000000-0005-0000-0000-000091150000}"/>
    <cellStyle name="20% - Accent1 2 2 4 2 4 2 2 2 2" xfId="5709" xr:uid="{00000000-0005-0000-0000-000092150000}"/>
    <cellStyle name="20% - Accent1 2 2 4 2 4 2 2 2 2 2" xfId="5710" xr:uid="{00000000-0005-0000-0000-000093150000}"/>
    <cellStyle name="20% - Accent1 2 2 4 2 4 2 2 2 3" xfId="5711" xr:uid="{00000000-0005-0000-0000-000094150000}"/>
    <cellStyle name="20% - Accent1 2 2 4 2 4 2 2 3" xfId="5712" xr:uid="{00000000-0005-0000-0000-000095150000}"/>
    <cellStyle name="20% - Accent1 2 2 4 2 4 2 2 3 2" xfId="5713" xr:uid="{00000000-0005-0000-0000-000096150000}"/>
    <cellStyle name="20% - Accent1 2 2 4 2 4 2 2 4" xfId="5714" xr:uid="{00000000-0005-0000-0000-000097150000}"/>
    <cellStyle name="20% - Accent1 2 2 4 2 4 2 3" xfId="5715" xr:uid="{00000000-0005-0000-0000-000098150000}"/>
    <cellStyle name="20% - Accent1 2 2 4 2 4 2 3 2" xfId="5716" xr:uid="{00000000-0005-0000-0000-000099150000}"/>
    <cellStyle name="20% - Accent1 2 2 4 2 4 2 3 2 2" xfId="5717" xr:uid="{00000000-0005-0000-0000-00009A150000}"/>
    <cellStyle name="20% - Accent1 2 2 4 2 4 2 3 2 2 2" xfId="5718" xr:uid="{00000000-0005-0000-0000-00009B150000}"/>
    <cellStyle name="20% - Accent1 2 2 4 2 4 2 3 2 3" xfId="5719" xr:uid="{00000000-0005-0000-0000-00009C150000}"/>
    <cellStyle name="20% - Accent1 2 2 4 2 4 2 3 3" xfId="5720" xr:uid="{00000000-0005-0000-0000-00009D150000}"/>
    <cellStyle name="20% - Accent1 2 2 4 2 4 2 3 3 2" xfId="5721" xr:uid="{00000000-0005-0000-0000-00009E150000}"/>
    <cellStyle name="20% - Accent1 2 2 4 2 4 2 3 4" xfId="5722" xr:uid="{00000000-0005-0000-0000-00009F150000}"/>
    <cellStyle name="20% - Accent1 2 2 4 2 4 2 4" xfId="5723" xr:uid="{00000000-0005-0000-0000-0000A0150000}"/>
    <cellStyle name="20% - Accent1 2 2 4 2 4 2 4 2" xfId="5724" xr:uid="{00000000-0005-0000-0000-0000A1150000}"/>
    <cellStyle name="20% - Accent1 2 2 4 2 4 2 4 2 2" xfId="5725" xr:uid="{00000000-0005-0000-0000-0000A2150000}"/>
    <cellStyle name="20% - Accent1 2 2 4 2 4 2 4 2 2 2" xfId="5726" xr:uid="{00000000-0005-0000-0000-0000A3150000}"/>
    <cellStyle name="20% - Accent1 2 2 4 2 4 2 4 2 3" xfId="5727" xr:uid="{00000000-0005-0000-0000-0000A4150000}"/>
    <cellStyle name="20% - Accent1 2 2 4 2 4 2 4 3" xfId="5728" xr:uid="{00000000-0005-0000-0000-0000A5150000}"/>
    <cellStyle name="20% - Accent1 2 2 4 2 4 2 4 3 2" xfId="5729" xr:uid="{00000000-0005-0000-0000-0000A6150000}"/>
    <cellStyle name="20% - Accent1 2 2 4 2 4 2 4 4" xfId="5730" xr:uid="{00000000-0005-0000-0000-0000A7150000}"/>
    <cellStyle name="20% - Accent1 2 2 4 2 4 2 5" xfId="5731" xr:uid="{00000000-0005-0000-0000-0000A8150000}"/>
    <cellStyle name="20% - Accent1 2 2 4 2 4 2 5 2" xfId="5732" xr:uid="{00000000-0005-0000-0000-0000A9150000}"/>
    <cellStyle name="20% - Accent1 2 2 4 2 4 2 5 2 2" xfId="5733" xr:uid="{00000000-0005-0000-0000-0000AA150000}"/>
    <cellStyle name="20% - Accent1 2 2 4 2 4 2 5 3" xfId="5734" xr:uid="{00000000-0005-0000-0000-0000AB150000}"/>
    <cellStyle name="20% - Accent1 2 2 4 2 4 2 6" xfId="5735" xr:uid="{00000000-0005-0000-0000-0000AC150000}"/>
    <cellStyle name="20% - Accent1 2 2 4 2 4 2 6 2" xfId="5736" xr:uid="{00000000-0005-0000-0000-0000AD150000}"/>
    <cellStyle name="20% - Accent1 2 2 4 2 4 2 6 2 2" xfId="5737" xr:uid="{00000000-0005-0000-0000-0000AE150000}"/>
    <cellStyle name="20% - Accent1 2 2 4 2 4 2 6 3" xfId="5738" xr:uid="{00000000-0005-0000-0000-0000AF150000}"/>
    <cellStyle name="20% - Accent1 2 2 4 2 4 2 7" xfId="5739" xr:uid="{00000000-0005-0000-0000-0000B0150000}"/>
    <cellStyle name="20% - Accent1 2 2 4 2 4 2 7 2" xfId="5740" xr:uid="{00000000-0005-0000-0000-0000B1150000}"/>
    <cellStyle name="20% - Accent1 2 2 4 2 4 2 8" xfId="5741" xr:uid="{00000000-0005-0000-0000-0000B2150000}"/>
    <cellStyle name="20% - Accent1 2 2 4 2 4 2 8 2" xfId="5742" xr:uid="{00000000-0005-0000-0000-0000B3150000}"/>
    <cellStyle name="20% - Accent1 2 2 4 2 4 2 9" xfId="5743" xr:uid="{00000000-0005-0000-0000-0000B4150000}"/>
    <cellStyle name="20% - Accent1 2 2 4 2 4 3" xfId="5744" xr:uid="{00000000-0005-0000-0000-0000B5150000}"/>
    <cellStyle name="20% - Accent1 2 2 4 2 4 3 2" xfId="5745" xr:uid="{00000000-0005-0000-0000-0000B6150000}"/>
    <cellStyle name="20% - Accent1 2 2 4 2 4 3 2 2" xfId="5746" xr:uid="{00000000-0005-0000-0000-0000B7150000}"/>
    <cellStyle name="20% - Accent1 2 2 4 2 4 3 2 2 2" xfId="5747" xr:uid="{00000000-0005-0000-0000-0000B8150000}"/>
    <cellStyle name="20% - Accent1 2 2 4 2 4 3 2 2 2 2" xfId="5748" xr:uid="{00000000-0005-0000-0000-0000B9150000}"/>
    <cellStyle name="20% - Accent1 2 2 4 2 4 3 2 2 3" xfId="5749" xr:uid="{00000000-0005-0000-0000-0000BA150000}"/>
    <cellStyle name="20% - Accent1 2 2 4 2 4 3 2 3" xfId="5750" xr:uid="{00000000-0005-0000-0000-0000BB150000}"/>
    <cellStyle name="20% - Accent1 2 2 4 2 4 3 2 3 2" xfId="5751" xr:uid="{00000000-0005-0000-0000-0000BC150000}"/>
    <cellStyle name="20% - Accent1 2 2 4 2 4 3 2 4" xfId="5752" xr:uid="{00000000-0005-0000-0000-0000BD150000}"/>
    <cellStyle name="20% - Accent1 2 2 4 2 4 3 3" xfId="5753" xr:uid="{00000000-0005-0000-0000-0000BE150000}"/>
    <cellStyle name="20% - Accent1 2 2 4 2 4 3 3 2" xfId="5754" xr:uid="{00000000-0005-0000-0000-0000BF150000}"/>
    <cellStyle name="20% - Accent1 2 2 4 2 4 3 3 2 2" xfId="5755" xr:uid="{00000000-0005-0000-0000-0000C0150000}"/>
    <cellStyle name="20% - Accent1 2 2 4 2 4 3 3 2 2 2" xfId="5756" xr:uid="{00000000-0005-0000-0000-0000C1150000}"/>
    <cellStyle name="20% - Accent1 2 2 4 2 4 3 3 2 3" xfId="5757" xr:uid="{00000000-0005-0000-0000-0000C2150000}"/>
    <cellStyle name="20% - Accent1 2 2 4 2 4 3 3 3" xfId="5758" xr:uid="{00000000-0005-0000-0000-0000C3150000}"/>
    <cellStyle name="20% - Accent1 2 2 4 2 4 3 3 3 2" xfId="5759" xr:uid="{00000000-0005-0000-0000-0000C4150000}"/>
    <cellStyle name="20% - Accent1 2 2 4 2 4 3 3 4" xfId="5760" xr:uid="{00000000-0005-0000-0000-0000C5150000}"/>
    <cellStyle name="20% - Accent1 2 2 4 2 4 3 4" xfId="5761" xr:uid="{00000000-0005-0000-0000-0000C6150000}"/>
    <cellStyle name="20% - Accent1 2 2 4 2 4 3 4 2" xfId="5762" xr:uid="{00000000-0005-0000-0000-0000C7150000}"/>
    <cellStyle name="20% - Accent1 2 2 4 2 4 3 4 2 2" xfId="5763" xr:uid="{00000000-0005-0000-0000-0000C8150000}"/>
    <cellStyle name="20% - Accent1 2 2 4 2 4 3 4 2 2 2" xfId="5764" xr:uid="{00000000-0005-0000-0000-0000C9150000}"/>
    <cellStyle name="20% - Accent1 2 2 4 2 4 3 4 2 3" xfId="5765" xr:uid="{00000000-0005-0000-0000-0000CA150000}"/>
    <cellStyle name="20% - Accent1 2 2 4 2 4 3 4 3" xfId="5766" xr:uid="{00000000-0005-0000-0000-0000CB150000}"/>
    <cellStyle name="20% - Accent1 2 2 4 2 4 3 4 3 2" xfId="5767" xr:uid="{00000000-0005-0000-0000-0000CC150000}"/>
    <cellStyle name="20% - Accent1 2 2 4 2 4 3 4 4" xfId="5768" xr:uid="{00000000-0005-0000-0000-0000CD150000}"/>
    <cellStyle name="20% - Accent1 2 2 4 2 4 3 5" xfId="5769" xr:uid="{00000000-0005-0000-0000-0000CE150000}"/>
    <cellStyle name="20% - Accent1 2 2 4 2 4 3 5 2" xfId="5770" xr:uid="{00000000-0005-0000-0000-0000CF150000}"/>
    <cellStyle name="20% - Accent1 2 2 4 2 4 3 5 2 2" xfId="5771" xr:uid="{00000000-0005-0000-0000-0000D0150000}"/>
    <cellStyle name="20% - Accent1 2 2 4 2 4 3 5 3" xfId="5772" xr:uid="{00000000-0005-0000-0000-0000D1150000}"/>
    <cellStyle name="20% - Accent1 2 2 4 2 4 3 6" xfId="5773" xr:uid="{00000000-0005-0000-0000-0000D2150000}"/>
    <cellStyle name="20% - Accent1 2 2 4 2 4 3 6 2" xfId="5774" xr:uid="{00000000-0005-0000-0000-0000D3150000}"/>
    <cellStyle name="20% - Accent1 2 2 4 2 4 3 6 2 2" xfId="5775" xr:uid="{00000000-0005-0000-0000-0000D4150000}"/>
    <cellStyle name="20% - Accent1 2 2 4 2 4 3 6 3" xfId="5776" xr:uid="{00000000-0005-0000-0000-0000D5150000}"/>
    <cellStyle name="20% - Accent1 2 2 4 2 4 3 7" xfId="5777" xr:uid="{00000000-0005-0000-0000-0000D6150000}"/>
    <cellStyle name="20% - Accent1 2 2 4 2 4 3 7 2" xfId="5778" xr:uid="{00000000-0005-0000-0000-0000D7150000}"/>
    <cellStyle name="20% - Accent1 2 2 4 2 4 3 8" xfId="5779" xr:uid="{00000000-0005-0000-0000-0000D8150000}"/>
    <cellStyle name="20% - Accent1 2 2 4 2 4 3 8 2" xfId="5780" xr:uid="{00000000-0005-0000-0000-0000D9150000}"/>
    <cellStyle name="20% - Accent1 2 2 4 2 4 3 9" xfId="5781" xr:uid="{00000000-0005-0000-0000-0000DA150000}"/>
    <cellStyle name="20% - Accent1 2 2 4 2 4 4" xfId="5782" xr:uid="{00000000-0005-0000-0000-0000DB150000}"/>
    <cellStyle name="20% - Accent1 2 2 4 2 4 4 2" xfId="5783" xr:uid="{00000000-0005-0000-0000-0000DC150000}"/>
    <cellStyle name="20% - Accent1 2 2 4 2 4 4 2 2" xfId="5784" xr:uid="{00000000-0005-0000-0000-0000DD150000}"/>
    <cellStyle name="20% - Accent1 2 2 4 2 4 4 2 2 2" xfId="5785" xr:uid="{00000000-0005-0000-0000-0000DE150000}"/>
    <cellStyle name="20% - Accent1 2 2 4 2 4 4 2 3" xfId="5786" xr:uid="{00000000-0005-0000-0000-0000DF150000}"/>
    <cellStyle name="20% - Accent1 2 2 4 2 4 4 3" xfId="5787" xr:uid="{00000000-0005-0000-0000-0000E0150000}"/>
    <cellStyle name="20% - Accent1 2 2 4 2 4 4 3 2" xfId="5788" xr:uid="{00000000-0005-0000-0000-0000E1150000}"/>
    <cellStyle name="20% - Accent1 2 2 4 2 4 4 4" xfId="5789" xr:uid="{00000000-0005-0000-0000-0000E2150000}"/>
    <cellStyle name="20% - Accent1 2 2 4 2 4 5" xfId="5790" xr:uid="{00000000-0005-0000-0000-0000E3150000}"/>
    <cellStyle name="20% - Accent1 2 2 4 2 4 5 2" xfId="5791" xr:uid="{00000000-0005-0000-0000-0000E4150000}"/>
    <cellStyle name="20% - Accent1 2 2 4 2 4 5 2 2" xfId="5792" xr:uid="{00000000-0005-0000-0000-0000E5150000}"/>
    <cellStyle name="20% - Accent1 2 2 4 2 4 5 2 2 2" xfId="5793" xr:uid="{00000000-0005-0000-0000-0000E6150000}"/>
    <cellStyle name="20% - Accent1 2 2 4 2 4 5 2 3" xfId="5794" xr:uid="{00000000-0005-0000-0000-0000E7150000}"/>
    <cellStyle name="20% - Accent1 2 2 4 2 4 5 3" xfId="5795" xr:uid="{00000000-0005-0000-0000-0000E8150000}"/>
    <cellStyle name="20% - Accent1 2 2 4 2 4 5 3 2" xfId="5796" xr:uid="{00000000-0005-0000-0000-0000E9150000}"/>
    <cellStyle name="20% - Accent1 2 2 4 2 4 5 4" xfId="5797" xr:uid="{00000000-0005-0000-0000-0000EA150000}"/>
    <cellStyle name="20% - Accent1 2 2 4 2 4 6" xfId="5798" xr:uid="{00000000-0005-0000-0000-0000EB150000}"/>
    <cellStyle name="20% - Accent1 2 2 4 2 4 6 2" xfId="5799" xr:uid="{00000000-0005-0000-0000-0000EC150000}"/>
    <cellStyle name="20% - Accent1 2 2 4 2 4 6 2 2" xfId="5800" xr:uid="{00000000-0005-0000-0000-0000ED150000}"/>
    <cellStyle name="20% - Accent1 2 2 4 2 4 6 2 2 2" xfId="5801" xr:uid="{00000000-0005-0000-0000-0000EE150000}"/>
    <cellStyle name="20% - Accent1 2 2 4 2 4 6 2 3" xfId="5802" xr:uid="{00000000-0005-0000-0000-0000EF150000}"/>
    <cellStyle name="20% - Accent1 2 2 4 2 4 6 3" xfId="5803" xr:uid="{00000000-0005-0000-0000-0000F0150000}"/>
    <cellStyle name="20% - Accent1 2 2 4 2 4 6 3 2" xfId="5804" xr:uid="{00000000-0005-0000-0000-0000F1150000}"/>
    <cellStyle name="20% - Accent1 2 2 4 2 4 6 4" xfId="5805" xr:uid="{00000000-0005-0000-0000-0000F2150000}"/>
    <cellStyle name="20% - Accent1 2 2 4 2 4 7" xfId="5806" xr:uid="{00000000-0005-0000-0000-0000F3150000}"/>
    <cellStyle name="20% - Accent1 2 2 4 2 4 7 2" xfId="5807" xr:uid="{00000000-0005-0000-0000-0000F4150000}"/>
    <cellStyle name="20% - Accent1 2 2 4 2 4 7 2 2" xfId="5808" xr:uid="{00000000-0005-0000-0000-0000F5150000}"/>
    <cellStyle name="20% - Accent1 2 2 4 2 4 7 3" xfId="5809" xr:uid="{00000000-0005-0000-0000-0000F6150000}"/>
    <cellStyle name="20% - Accent1 2 2 4 2 4 8" xfId="5810" xr:uid="{00000000-0005-0000-0000-0000F7150000}"/>
    <cellStyle name="20% - Accent1 2 2 4 2 4 8 2" xfId="5811" xr:uid="{00000000-0005-0000-0000-0000F8150000}"/>
    <cellStyle name="20% - Accent1 2 2 4 2 4 8 2 2" xfId="5812" xr:uid="{00000000-0005-0000-0000-0000F9150000}"/>
    <cellStyle name="20% - Accent1 2 2 4 2 4 8 3" xfId="5813" xr:uid="{00000000-0005-0000-0000-0000FA150000}"/>
    <cellStyle name="20% - Accent1 2 2 4 2 4 9" xfId="5814" xr:uid="{00000000-0005-0000-0000-0000FB150000}"/>
    <cellStyle name="20% - Accent1 2 2 4 2 4 9 2" xfId="5815" xr:uid="{00000000-0005-0000-0000-0000FC150000}"/>
    <cellStyle name="20% - Accent1 2 2 4 2 5" xfId="5816" xr:uid="{00000000-0005-0000-0000-0000FD150000}"/>
    <cellStyle name="20% - Accent1 2 2 4 2 5 10" xfId="5817" xr:uid="{00000000-0005-0000-0000-0000FE150000}"/>
    <cellStyle name="20% - Accent1 2 2 4 2 5 10 2" xfId="5818" xr:uid="{00000000-0005-0000-0000-0000FF150000}"/>
    <cellStyle name="20% - Accent1 2 2 4 2 5 11" xfId="5819" xr:uid="{00000000-0005-0000-0000-000000160000}"/>
    <cellStyle name="20% - Accent1 2 2 4 2 5 2" xfId="5820" xr:uid="{00000000-0005-0000-0000-000001160000}"/>
    <cellStyle name="20% - Accent1 2 2 4 2 5 2 2" xfId="5821" xr:uid="{00000000-0005-0000-0000-000002160000}"/>
    <cellStyle name="20% - Accent1 2 2 4 2 5 2 2 2" xfId="5822" xr:uid="{00000000-0005-0000-0000-000003160000}"/>
    <cellStyle name="20% - Accent1 2 2 4 2 5 2 2 2 2" xfId="5823" xr:uid="{00000000-0005-0000-0000-000004160000}"/>
    <cellStyle name="20% - Accent1 2 2 4 2 5 2 2 2 2 2" xfId="5824" xr:uid="{00000000-0005-0000-0000-000005160000}"/>
    <cellStyle name="20% - Accent1 2 2 4 2 5 2 2 2 3" xfId="5825" xr:uid="{00000000-0005-0000-0000-000006160000}"/>
    <cellStyle name="20% - Accent1 2 2 4 2 5 2 2 3" xfId="5826" xr:uid="{00000000-0005-0000-0000-000007160000}"/>
    <cellStyle name="20% - Accent1 2 2 4 2 5 2 2 3 2" xfId="5827" xr:uid="{00000000-0005-0000-0000-000008160000}"/>
    <cellStyle name="20% - Accent1 2 2 4 2 5 2 2 4" xfId="5828" xr:uid="{00000000-0005-0000-0000-000009160000}"/>
    <cellStyle name="20% - Accent1 2 2 4 2 5 2 3" xfId="5829" xr:uid="{00000000-0005-0000-0000-00000A160000}"/>
    <cellStyle name="20% - Accent1 2 2 4 2 5 2 3 2" xfId="5830" xr:uid="{00000000-0005-0000-0000-00000B160000}"/>
    <cellStyle name="20% - Accent1 2 2 4 2 5 2 3 2 2" xfId="5831" xr:uid="{00000000-0005-0000-0000-00000C160000}"/>
    <cellStyle name="20% - Accent1 2 2 4 2 5 2 3 2 2 2" xfId="5832" xr:uid="{00000000-0005-0000-0000-00000D160000}"/>
    <cellStyle name="20% - Accent1 2 2 4 2 5 2 3 2 3" xfId="5833" xr:uid="{00000000-0005-0000-0000-00000E160000}"/>
    <cellStyle name="20% - Accent1 2 2 4 2 5 2 3 3" xfId="5834" xr:uid="{00000000-0005-0000-0000-00000F160000}"/>
    <cellStyle name="20% - Accent1 2 2 4 2 5 2 3 3 2" xfId="5835" xr:uid="{00000000-0005-0000-0000-000010160000}"/>
    <cellStyle name="20% - Accent1 2 2 4 2 5 2 3 4" xfId="5836" xr:uid="{00000000-0005-0000-0000-000011160000}"/>
    <cellStyle name="20% - Accent1 2 2 4 2 5 2 4" xfId="5837" xr:uid="{00000000-0005-0000-0000-000012160000}"/>
    <cellStyle name="20% - Accent1 2 2 4 2 5 2 4 2" xfId="5838" xr:uid="{00000000-0005-0000-0000-000013160000}"/>
    <cellStyle name="20% - Accent1 2 2 4 2 5 2 4 2 2" xfId="5839" xr:uid="{00000000-0005-0000-0000-000014160000}"/>
    <cellStyle name="20% - Accent1 2 2 4 2 5 2 4 2 2 2" xfId="5840" xr:uid="{00000000-0005-0000-0000-000015160000}"/>
    <cellStyle name="20% - Accent1 2 2 4 2 5 2 4 2 3" xfId="5841" xr:uid="{00000000-0005-0000-0000-000016160000}"/>
    <cellStyle name="20% - Accent1 2 2 4 2 5 2 4 3" xfId="5842" xr:uid="{00000000-0005-0000-0000-000017160000}"/>
    <cellStyle name="20% - Accent1 2 2 4 2 5 2 4 3 2" xfId="5843" xr:uid="{00000000-0005-0000-0000-000018160000}"/>
    <cellStyle name="20% - Accent1 2 2 4 2 5 2 4 4" xfId="5844" xr:uid="{00000000-0005-0000-0000-000019160000}"/>
    <cellStyle name="20% - Accent1 2 2 4 2 5 2 5" xfId="5845" xr:uid="{00000000-0005-0000-0000-00001A160000}"/>
    <cellStyle name="20% - Accent1 2 2 4 2 5 2 5 2" xfId="5846" xr:uid="{00000000-0005-0000-0000-00001B160000}"/>
    <cellStyle name="20% - Accent1 2 2 4 2 5 2 5 2 2" xfId="5847" xr:uid="{00000000-0005-0000-0000-00001C160000}"/>
    <cellStyle name="20% - Accent1 2 2 4 2 5 2 5 3" xfId="5848" xr:uid="{00000000-0005-0000-0000-00001D160000}"/>
    <cellStyle name="20% - Accent1 2 2 4 2 5 2 6" xfId="5849" xr:uid="{00000000-0005-0000-0000-00001E160000}"/>
    <cellStyle name="20% - Accent1 2 2 4 2 5 2 6 2" xfId="5850" xr:uid="{00000000-0005-0000-0000-00001F160000}"/>
    <cellStyle name="20% - Accent1 2 2 4 2 5 2 6 2 2" xfId="5851" xr:uid="{00000000-0005-0000-0000-000020160000}"/>
    <cellStyle name="20% - Accent1 2 2 4 2 5 2 6 3" xfId="5852" xr:uid="{00000000-0005-0000-0000-000021160000}"/>
    <cellStyle name="20% - Accent1 2 2 4 2 5 2 7" xfId="5853" xr:uid="{00000000-0005-0000-0000-000022160000}"/>
    <cellStyle name="20% - Accent1 2 2 4 2 5 2 7 2" xfId="5854" xr:uid="{00000000-0005-0000-0000-000023160000}"/>
    <cellStyle name="20% - Accent1 2 2 4 2 5 2 8" xfId="5855" xr:uid="{00000000-0005-0000-0000-000024160000}"/>
    <cellStyle name="20% - Accent1 2 2 4 2 5 2 8 2" xfId="5856" xr:uid="{00000000-0005-0000-0000-000025160000}"/>
    <cellStyle name="20% - Accent1 2 2 4 2 5 2 9" xfId="5857" xr:uid="{00000000-0005-0000-0000-000026160000}"/>
    <cellStyle name="20% - Accent1 2 2 4 2 5 3" xfId="5858" xr:uid="{00000000-0005-0000-0000-000027160000}"/>
    <cellStyle name="20% - Accent1 2 2 4 2 5 3 2" xfId="5859" xr:uid="{00000000-0005-0000-0000-000028160000}"/>
    <cellStyle name="20% - Accent1 2 2 4 2 5 3 2 2" xfId="5860" xr:uid="{00000000-0005-0000-0000-000029160000}"/>
    <cellStyle name="20% - Accent1 2 2 4 2 5 3 2 2 2" xfId="5861" xr:uid="{00000000-0005-0000-0000-00002A160000}"/>
    <cellStyle name="20% - Accent1 2 2 4 2 5 3 2 2 2 2" xfId="5862" xr:uid="{00000000-0005-0000-0000-00002B160000}"/>
    <cellStyle name="20% - Accent1 2 2 4 2 5 3 2 2 3" xfId="5863" xr:uid="{00000000-0005-0000-0000-00002C160000}"/>
    <cellStyle name="20% - Accent1 2 2 4 2 5 3 2 3" xfId="5864" xr:uid="{00000000-0005-0000-0000-00002D160000}"/>
    <cellStyle name="20% - Accent1 2 2 4 2 5 3 2 3 2" xfId="5865" xr:uid="{00000000-0005-0000-0000-00002E160000}"/>
    <cellStyle name="20% - Accent1 2 2 4 2 5 3 2 4" xfId="5866" xr:uid="{00000000-0005-0000-0000-00002F160000}"/>
    <cellStyle name="20% - Accent1 2 2 4 2 5 3 3" xfId="5867" xr:uid="{00000000-0005-0000-0000-000030160000}"/>
    <cellStyle name="20% - Accent1 2 2 4 2 5 3 3 2" xfId="5868" xr:uid="{00000000-0005-0000-0000-000031160000}"/>
    <cellStyle name="20% - Accent1 2 2 4 2 5 3 3 2 2" xfId="5869" xr:uid="{00000000-0005-0000-0000-000032160000}"/>
    <cellStyle name="20% - Accent1 2 2 4 2 5 3 3 2 2 2" xfId="5870" xr:uid="{00000000-0005-0000-0000-000033160000}"/>
    <cellStyle name="20% - Accent1 2 2 4 2 5 3 3 2 3" xfId="5871" xr:uid="{00000000-0005-0000-0000-000034160000}"/>
    <cellStyle name="20% - Accent1 2 2 4 2 5 3 3 3" xfId="5872" xr:uid="{00000000-0005-0000-0000-000035160000}"/>
    <cellStyle name="20% - Accent1 2 2 4 2 5 3 3 3 2" xfId="5873" xr:uid="{00000000-0005-0000-0000-000036160000}"/>
    <cellStyle name="20% - Accent1 2 2 4 2 5 3 3 4" xfId="5874" xr:uid="{00000000-0005-0000-0000-000037160000}"/>
    <cellStyle name="20% - Accent1 2 2 4 2 5 3 4" xfId="5875" xr:uid="{00000000-0005-0000-0000-000038160000}"/>
    <cellStyle name="20% - Accent1 2 2 4 2 5 3 4 2" xfId="5876" xr:uid="{00000000-0005-0000-0000-000039160000}"/>
    <cellStyle name="20% - Accent1 2 2 4 2 5 3 4 2 2" xfId="5877" xr:uid="{00000000-0005-0000-0000-00003A160000}"/>
    <cellStyle name="20% - Accent1 2 2 4 2 5 3 4 2 2 2" xfId="5878" xr:uid="{00000000-0005-0000-0000-00003B160000}"/>
    <cellStyle name="20% - Accent1 2 2 4 2 5 3 4 2 3" xfId="5879" xr:uid="{00000000-0005-0000-0000-00003C160000}"/>
    <cellStyle name="20% - Accent1 2 2 4 2 5 3 4 3" xfId="5880" xr:uid="{00000000-0005-0000-0000-00003D160000}"/>
    <cellStyle name="20% - Accent1 2 2 4 2 5 3 4 3 2" xfId="5881" xr:uid="{00000000-0005-0000-0000-00003E160000}"/>
    <cellStyle name="20% - Accent1 2 2 4 2 5 3 4 4" xfId="5882" xr:uid="{00000000-0005-0000-0000-00003F160000}"/>
    <cellStyle name="20% - Accent1 2 2 4 2 5 3 5" xfId="5883" xr:uid="{00000000-0005-0000-0000-000040160000}"/>
    <cellStyle name="20% - Accent1 2 2 4 2 5 3 5 2" xfId="5884" xr:uid="{00000000-0005-0000-0000-000041160000}"/>
    <cellStyle name="20% - Accent1 2 2 4 2 5 3 5 2 2" xfId="5885" xr:uid="{00000000-0005-0000-0000-000042160000}"/>
    <cellStyle name="20% - Accent1 2 2 4 2 5 3 5 3" xfId="5886" xr:uid="{00000000-0005-0000-0000-000043160000}"/>
    <cellStyle name="20% - Accent1 2 2 4 2 5 3 6" xfId="5887" xr:uid="{00000000-0005-0000-0000-000044160000}"/>
    <cellStyle name="20% - Accent1 2 2 4 2 5 3 6 2" xfId="5888" xr:uid="{00000000-0005-0000-0000-000045160000}"/>
    <cellStyle name="20% - Accent1 2 2 4 2 5 3 6 2 2" xfId="5889" xr:uid="{00000000-0005-0000-0000-000046160000}"/>
    <cellStyle name="20% - Accent1 2 2 4 2 5 3 6 3" xfId="5890" xr:uid="{00000000-0005-0000-0000-000047160000}"/>
    <cellStyle name="20% - Accent1 2 2 4 2 5 3 7" xfId="5891" xr:uid="{00000000-0005-0000-0000-000048160000}"/>
    <cellStyle name="20% - Accent1 2 2 4 2 5 3 7 2" xfId="5892" xr:uid="{00000000-0005-0000-0000-000049160000}"/>
    <cellStyle name="20% - Accent1 2 2 4 2 5 3 8" xfId="5893" xr:uid="{00000000-0005-0000-0000-00004A160000}"/>
    <cellStyle name="20% - Accent1 2 2 4 2 5 3 8 2" xfId="5894" xr:uid="{00000000-0005-0000-0000-00004B160000}"/>
    <cellStyle name="20% - Accent1 2 2 4 2 5 3 9" xfId="5895" xr:uid="{00000000-0005-0000-0000-00004C160000}"/>
    <cellStyle name="20% - Accent1 2 2 4 2 5 4" xfId="5896" xr:uid="{00000000-0005-0000-0000-00004D160000}"/>
    <cellStyle name="20% - Accent1 2 2 4 2 5 4 2" xfId="5897" xr:uid="{00000000-0005-0000-0000-00004E160000}"/>
    <cellStyle name="20% - Accent1 2 2 4 2 5 4 2 2" xfId="5898" xr:uid="{00000000-0005-0000-0000-00004F160000}"/>
    <cellStyle name="20% - Accent1 2 2 4 2 5 4 2 2 2" xfId="5899" xr:uid="{00000000-0005-0000-0000-000050160000}"/>
    <cellStyle name="20% - Accent1 2 2 4 2 5 4 2 3" xfId="5900" xr:uid="{00000000-0005-0000-0000-000051160000}"/>
    <cellStyle name="20% - Accent1 2 2 4 2 5 4 3" xfId="5901" xr:uid="{00000000-0005-0000-0000-000052160000}"/>
    <cellStyle name="20% - Accent1 2 2 4 2 5 4 3 2" xfId="5902" xr:uid="{00000000-0005-0000-0000-000053160000}"/>
    <cellStyle name="20% - Accent1 2 2 4 2 5 4 4" xfId="5903" xr:uid="{00000000-0005-0000-0000-000054160000}"/>
    <cellStyle name="20% - Accent1 2 2 4 2 5 5" xfId="5904" xr:uid="{00000000-0005-0000-0000-000055160000}"/>
    <cellStyle name="20% - Accent1 2 2 4 2 5 5 2" xfId="5905" xr:uid="{00000000-0005-0000-0000-000056160000}"/>
    <cellStyle name="20% - Accent1 2 2 4 2 5 5 2 2" xfId="5906" xr:uid="{00000000-0005-0000-0000-000057160000}"/>
    <cellStyle name="20% - Accent1 2 2 4 2 5 5 2 2 2" xfId="5907" xr:uid="{00000000-0005-0000-0000-000058160000}"/>
    <cellStyle name="20% - Accent1 2 2 4 2 5 5 2 3" xfId="5908" xr:uid="{00000000-0005-0000-0000-000059160000}"/>
    <cellStyle name="20% - Accent1 2 2 4 2 5 5 3" xfId="5909" xr:uid="{00000000-0005-0000-0000-00005A160000}"/>
    <cellStyle name="20% - Accent1 2 2 4 2 5 5 3 2" xfId="5910" xr:uid="{00000000-0005-0000-0000-00005B160000}"/>
    <cellStyle name="20% - Accent1 2 2 4 2 5 5 4" xfId="5911" xr:uid="{00000000-0005-0000-0000-00005C160000}"/>
    <cellStyle name="20% - Accent1 2 2 4 2 5 6" xfId="5912" xr:uid="{00000000-0005-0000-0000-00005D160000}"/>
    <cellStyle name="20% - Accent1 2 2 4 2 5 6 2" xfId="5913" xr:uid="{00000000-0005-0000-0000-00005E160000}"/>
    <cellStyle name="20% - Accent1 2 2 4 2 5 6 2 2" xfId="5914" xr:uid="{00000000-0005-0000-0000-00005F160000}"/>
    <cellStyle name="20% - Accent1 2 2 4 2 5 6 2 2 2" xfId="5915" xr:uid="{00000000-0005-0000-0000-000060160000}"/>
    <cellStyle name="20% - Accent1 2 2 4 2 5 6 2 3" xfId="5916" xr:uid="{00000000-0005-0000-0000-000061160000}"/>
    <cellStyle name="20% - Accent1 2 2 4 2 5 6 3" xfId="5917" xr:uid="{00000000-0005-0000-0000-000062160000}"/>
    <cellStyle name="20% - Accent1 2 2 4 2 5 6 3 2" xfId="5918" xr:uid="{00000000-0005-0000-0000-000063160000}"/>
    <cellStyle name="20% - Accent1 2 2 4 2 5 6 4" xfId="5919" xr:uid="{00000000-0005-0000-0000-000064160000}"/>
    <cellStyle name="20% - Accent1 2 2 4 2 5 7" xfId="5920" xr:uid="{00000000-0005-0000-0000-000065160000}"/>
    <cellStyle name="20% - Accent1 2 2 4 2 5 7 2" xfId="5921" xr:uid="{00000000-0005-0000-0000-000066160000}"/>
    <cellStyle name="20% - Accent1 2 2 4 2 5 7 2 2" xfId="5922" xr:uid="{00000000-0005-0000-0000-000067160000}"/>
    <cellStyle name="20% - Accent1 2 2 4 2 5 7 3" xfId="5923" xr:uid="{00000000-0005-0000-0000-000068160000}"/>
    <cellStyle name="20% - Accent1 2 2 4 2 5 8" xfId="5924" xr:uid="{00000000-0005-0000-0000-000069160000}"/>
    <cellStyle name="20% - Accent1 2 2 4 2 5 8 2" xfId="5925" xr:uid="{00000000-0005-0000-0000-00006A160000}"/>
    <cellStyle name="20% - Accent1 2 2 4 2 5 8 2 2" xfId="5926" xr:uid="{00000000-0005-0000-0000-00006B160000}"/>
    <cellStyle name="20% - Accent1 2 2 4 2 5 8 3" xfId="5927" xr:uid="{00000000-0005-0000-0000-00006C160000}"/>
    <cellStyle name="20% - Accent1 2 2 4 2 5 9" xfId="5928" xr:uid="{00000000-0005-0000-0000-00006D160000}"/>
    <cellStyle name="20% - Accent1 2 2 4 2 5 9 2" xfId="5929" xr:uid="{00000000-0005-0000-0000-00006E160000}"/>
    <cellStyle name="20% - Accent1 2 2 4 2 6" xfId="5930" xr:uid="{00000000-0005-0000-0000-00006F160000}"/>
    <cellStyle name="20% - Accent1 2 2 4 2 6 2" xfId="5931" xr:uid="{00000000-0005-0000-0000-000070160000}"/>
    <cellStyle name="20% - Accent1 2 2 4 2 6 2 2" xfId="5932" xr:uid="{00000000-0005-0000-0000-000071160000}"/>
    <cellStyle name="20% - Accent1 2 2 4 2 6 2 2 2" xfId="5933" xr:uid="{00000000-0005-0000-0000-000072160000}"/>
    <cellStyle name="20% - Accent1 2 2 4 2 6 2 2 2 2" xfId="5934" xr:uid="{00000000-0005-0000-0000-000073160000}"/>
    <cellStyle name="20% - Accent1 2 2 4 2 6 2 2 3" xfId="5935" xr:uid="{00000000-0005-0000-0000-000074160000}"/>
    <cellStyle name="20% - Accent1 2 2 4 2 6 2 3" xfId="5936" xr:uid="{00000000-0005-0000-0000-000075160000}"/>
    <cellStyle name="20% - Accent1 2 2 4 2 6 2 3 2" xfId="5937" xr:uid="{00000000-0005-0000-0000-000076160000}"/>
    <cellStyle name="20% - Accent1 2 2 4 2 6 2 4" xfId="5938" xr:uid="{00000000-0005-0000-0000-000077160000}"/>
    <cellStyle name="20% - Accent1 2 2 4 2 6 3" xfId="5939" xr:uid="{00000000-0005-0000-0000-000078160000}"/>
    <cellStyle name="20% - Accent1 2 2 4 2 6 3 2" xfId="5940" xr:uid="{00000000-0005-0000-0000-000079160000}"/>
    <cellStyle name="20% - Accent1 2 2 4 2 6 3 2 2" xfId="5941" xr:uid="{00000000-0005-0000-0000-00007A160000}"/>
    <cellStyle name="20% - Accent1 2 2 4 2 6 3 2 2 2" xfId="5942" xr:uid="{00000000-0005-0000-0000-00007B160000}"/>
    <cellStyle name="20% - Accent1 2 2 4 2 6 3 2 3" xfId="5943" xr:uid="{00000000-0005-0000-0000-00007C160000}"/>
    <cellStyle name="20% - Accent1 2 2 4 2 6 3 3" xfId="5944" xr:uid="{00000000-0005-0000-0000-00007D160000}"/>
    <cellStyle name="20% - Accent1 2 2 4 2 6 3 3 2" xfId="5945" xr:uid="{00000000-0005-0000-0000-00007E160000}"/>
    <cellStyle name="20% - Accent1 2 2 4 2 6 3 4" xfId="5946" xr:uid="{00000000-0005-0000-0000-00007F160000}"/>
    <cellStyle name="20% - Accent1 2 2 4 2 6 4" xfId="5947" xr:uid="{00000000-0005-0000-0000-000080160000}"/>
    <cellStyle name="20% - Accent1 2 2 4 2 6 4 2" xfId="5948" xr:uid="{00000000-0005-0000-0000-000081160000}"/>
    <cellStyle name="20% - Accent1 2 2 4 2 6 4 2 2" xfId="5949" xr:uid="{00000000-0005-0000-0000-000082160000}"/>
    <cellStyle name="20% - Accent1 2 2 4 2 6 4 2 2 2" xfId="5950" xr:uid="{00000000-0005-0000-0000-000083160000}"/>
    <cellStyle name="20% - Accent1 2 2 4 2 6 4 2 3" xfId="5951" xr:uid="{00000000-0005-0000-0000-000084160000}"/>
    <cellStyle name="20% - Accent1 2 2 4 2 6 4 3" xfId="5952" xr:uid="{00000000-0005-0000-0000-000085160000}"/>
    <cellStyle name="20% - Accent1 2 2 4 2 6 4 3 2" xfId="5953" xr:uid="{00000000-0005-0000-0000-000086160000}"/>
    <cellStyle name="20% - Accent1 2 2 4 2 6 4 4" xfId="5954" xr:uid="{00000000-0005-0000-0000-000087160000}"/>
    <cellStyle name="20% - Accent1 2 2 4 2 6 5" xfId="5955" xr:uid="{00000000-0005-0000-0000-000088160000}"/>
    <cellStyle name="20% - Accent1 2 2 4 2 6 5 2" xfId="5956" xr:uid="{00000000-0005-0000-0000-000089160000}"/>
    <cellStyle name="20% - Accent1 2 2 4 2 6 5 2 2" xfId="5957" xr:uid="{00000000-0005-0000-0000-00008A160000}"/>
    <cellStyle name="20% - Accent1 2 2 4 2 6 5 3" xfId="5958" xr:uid="{00000000-0005-0000-0000-00008B160000}"/>
    <cellStyle name="20% - Accent1 2 2 4 2 6 6" xfId="5959" xr:uid="{00000000-0005-0000-0000-00008C160000}"/>
    <cellStyle name="20% - Accent1 2 2 4 2 6 6 2" xfId="5960" xr:uid="{00000000-0005-0000-0000-00008D160000}"/>
    <cellStyle name="20% - Accent1 2 2 4 2 6 6 2 2" xfId="5961" xr:uid="{00000000-0005-0000-0000-00008E160000}"/>
    <cellStyle name="20% - Accent1 2 2 4 2 6 6 3" xfId="5962" xr:uid="{00000000-0005-0000-0000-00008F160000}"/>
    <cellStyle name="20% - Accent1 2 2 4 2 6 7" xfId="5963" xr:uid="{00000000-0005-0000-0000-000090160000}"/>
    <cellStyle name="20% - Accent1 2 2 4 2 6 7 2" xfId="5964" xr:uid="{00000000-0005-0000-0000-000091160000}"/>
    <cellStyle name="20% - Accent1 2 2 4 2 6 8" xfId="5965" xr:uid="{00000000-0005-0000-0000-000092160000}"/>
    <cellStyle name="20% - Accent1 2 2 4 2 6 8 2" xfId="5966" xr:uid="{00000000-0005-0000-0000-000093160000}"/>
    <cellStyle name="20% - Accent1 2 2 4 2 6 9" xfId="5967" xr:uid="{00000000-0005-0000-0000-000094160000}"/>
    <cellStyle name="20% - Accent1 2 2 4 2 7" xfId="5968" xr:uid="{00000000-0005-0000-0000-000095160000}"/>
    <cellStyle name="20% - Accent1 2 2 4 2 7 2" xfId="5969" xr:uid="{00000000-0005-0000-0000-000096160000}"/>
    <cellStyle name="20% - Accent1 2 2 4 2 7 2 2" xfId="5970" xr:uid="{00000000-0005-0000-0000-000097160000}"/>
    <cellStyle name="20% - Accent1 2 2 4 2 7 2 2 2" xfId="5971" xr:uid="{00000000-0005-0000-0000-000098160000}"/>
    <cellStyle name="20% - Accent1 2 2 4 2 7 2 2 2 2" xfId="5972" xr:uid="{00000000-0005-0000-0000-000099160000}"/>
    <cellStyle name="20% - Accent1 2 2 4 2 7 2 2 3" xfId="5973" xr:uid="{00000000-0005-0000-0000-00009A160000}"/>
    <cellStyle name="20% - Accent1 2 2 4 2 7 2 3" xfId="5974" xr:uid="{00000000-0005-0000-0000-00009B160000}"/>
    <cellStyle name="20% - Accent1 2 2 4 2 7 2 3 2" xfId="5975" xr:uid="{00000000-0005-0000-0000-00009C160000}"/>
    <cellStyle name="20% - Accent1 2 2 4 2 7 2 4" xfId="5976" xr:uid="{00000000-0005-0000-0000-00009D160000}"/>
    <cellStyle name="20% - Accent1 2 2 4 2 7 3" xfId="5977" xr:uid="{00000000-0005-0000-0000-00009E160000}"/>
    <cellStyle name="20% - Accent1 2 2 4 2 7 3 2" xfId="5978" xr:uid="{00000000-0005-0000-0000-00009F160000}"/>
    <cellStyle name="20% - Accent1 2 2 4 2 7 3 2 2" xfId="5979" xr:uid="{00000000-0005-0000-0000-0000A0160000}"/>
    <cellStyle name="20% - Accent1 2 2 4 2 7 3 2 2 2" xfId="5980" xr:uid="{00000000-0005-0000-0000-0000A1160000}"/>
    <cellStyle name="20% - Accent1 2 2 4 2 7 3 2 3" xfId="5981" xr:uid="{00000000-0005-0000-0000-0000A2160000}"/>
    <cellStyle name="20% - Accent1 2 2 4 2 7 3 3" xfId="5982" xr:uid="{00000000-0005-0000-0000-0000A3160000}"/>
    <cellStyle name="20% - Accent1 2 2 4 2 7 3 3 2" xfId="5983" xr:uid="{00000000-0005-0000-0000-0000A4160000}"/>
    <cellStyle name="20% - Accent1 2 2 4 2 7 3 4" xfId="5984" xr:uid="{00000000-0005-0000-0000-0000A5160000}"/>
    <cellStyle name="20% - Accent1 2 2 4 2 7 4" xfId="5985" xr:uid="{00000000-0005-0000-0000-0000A6160000}"/>
    <cellStyle name="20% - Accent1 2 2 4 2 7 4 2" xfId="5986" xr:uid="{00000000-0005-0000-0000-0000A7160000}"/>
    <cellStyle name="20% - Accent1 2 2 4 2 7 4 2 2" xfId="5987" xr:uid="{00000000-0005-0000-0000-0000A8160000}"/>
    <cellStyle name="20% - Accent1 2 2 4 2 7 4 2 2 2" xfId="5988" xr:uid="{00000000-0005-0000-0000-0000A9160000}"/>
    <cellStyle name="20% - Accent1 2 2 4 2 7 4 2 3" xfId="5989" xr:uid="{00000000-0005-0000-0000-0000AA160000}"/>
    <cellStyle name="20% - Accent1 2 2 4 2 7 4 3" xfId="5990" xr:uid="{00000000-0005-0000-0000-0000AB160000}"/>
    <cellStyle name="20% - Accent1 2 2 4 2 7 4 3 2" xfId="5991" xr:uid="{00000000-0005-0000-0000-0000AC160000}"/>
    <cellStyle name="20% - Accent1 2 2 4 2 7 4 4" xfId="5992" xr:uid="{00000000-0005-0000-0000-0000AD160000}"/>
    <cellStyle name="20% - Accent1 2 2 4 2 7 5" xfId="5993" xr:uid="{00000000-0005-0000-0000-0000AE160000}"/>
    <cellStyle name="20% - Accent1 2 2 4 2 7 5 2" xfId="5994" xr:uid="{00000000-0005-0000-0000-0000AF160000}"/>
    <cellStyle name="20% - Accent1 2 2 4 2 7 5 2 2" xfId="5995" xr:uid="{00000000-0005-0000-0000-0000B0160000}"/>
    <cellStyle name="20% - Accent1 2 2 4 2 7 5 3" xfId="5996" xr:uid="{00000000-0005-0000-0000-0000B1160000}"/>
    <cellStyle name="20% - Accent1 2 2 4 2 7 6" xfId="5997" xr:uid="{00000000-0005-0000-0000-0000B2160000}"/>
    <cellStyle name="20% - Accent1 2 2 4 2 7 6 2" xfId="5998" xr:uid="{00000000-0005-0000-0000-0000B3160000}"/>
    <cellStyle name="20% - Accent1 2 2 4 2 7 6 2 2" xfId="5999" xr:uid="{00000000-0005-0000-0000-0000B4160000}"/>
    <cellStyle name="20% - Accent1 2 2 4 2 7 6 3" xfId="6000" xr:uid="{00000000-0005-0000-0000-0000B5160000}"/>
    <cellStyle name="20% - Accent1 2 2 4 2 7 7" xfId="6001" xr:uid="{00000000-0005-0000-0000-0000B6160000}"/>
    <cellStyle name="20% - Accent1 2 2 4 2 7 7 2" xfId="6002" xr:uid="{00000000-0005-0000-0000-0000B7160000}"/>
    <cellStyle name="20% - Accent1 2 2 4 2 7 8" xfId="6003" xr:uid="{00000000-0005-0000-0000-0000B8160000}"/>
    <cellStyle name="20% - Accent1 2 2 4 2 7 8 2" xfId="6004" xr:uid="{00000000-0005-0000-0000-0000B9160000}"/>
    <cellStyle name="20% - Accent1 2 2 4 2 7 9" xfId="6005" xr:uid="{00000000-0005-0000-0000-0000BA160000}"/>
    <cellStyle name="20% - Accent1 2 2 4 2 8" xfId="6006" xr:uid="{00000000-0005-0000-0000-0000BB160000}"/>
    <cellStyle name="20% - Accent1 2 2 4 2 8 2" xfId="6007" xr:uid="{00000000-0005-0000-0000-0000BC160000}"/>
    <cellStyle name="20% - Accent1 2 2 4 2 8 2 2" xfId="6008" xr:uid="{00000000-0005-0000-0000-0000BD160000}"/>
    <cellStyle name="20% - Accent1 2 2 4 2 8 2 2 2" xfId="6009" xr:uid="{00000000-0005-0000-0000-0000BE160000}"/>
    <cellStyle name="20% - Accent1 2 2 4 2 8 2 3" xfId="6010" xr:uid="{00000000-0005-0000-0000-0000BF160000}"/>
    <cellStyle name="20% - Accent1 2 2 4 2 8 3" xfId="6011" xr:uid="{00000000-0005-0000-0000-0000C0160000}"/>
    <cellStyle name="20% - Accent1 2 2 4 2 8 3 2" xfId="6012" xr:uid="{00000000-0005-0000-0000-0000C1160000}"/>
    <cellStyle name="20% - Accent1 2 2 4 2 8 4" xfId="6013" xr:uid="{00000000-0005-0000-0000-0000C2160000}"/>
    <cellStyle name="20% - Accent1 2 2 4 2 9" xfId="6014" xr:uid="{00000000-0005-0000-0000-0000C3160000}"/>
    <cellStyle name="20% - Accent1 2 2 4 2 9 2" xfId="6015" xr:uid="{00000000-0005-0000-0000-0000C4160000}"/>
    <cellStyle name="20% - Accent1 2 2 4 2 9 2 2" xfId="6016" xr:uid="{00000000-0005-0000-0000-0000C5160000}"/>
    <cellStyle name="20% - Accent1 2 2 4 2 9 2 2 2" xfId="6017" xr:uid="{00000000-0005-0000-0000-0000C6160000}"/>
    <cellStyle name="20% - Accent1 2 2 4 2 9 2 3" xfId="6018" xr:uid="{00000000-0005-0000-0000-0000C7160000}"/>
    <cellStyle name="20% - Accent1 2 2 4 2 9 3" xfId="6019" xr:uid="{00000000-0005-0000-0000-0000C8160000}"/>
    <cellStyle name="20% - Accent1 2 2 4 2 9 3 2" xfId="6020" xr:uid="{00000000-0005-0000-0000-0000C9160000}"/>
    <cellStyle name="20% - Accent1 2 2 4 2 9 4" xfId="6021" xr:uid="{00000000-0005-0000-0000-0000CA160000}"/>
    <cellStyle name="20% - Accent1 2 2 4 3" xfId="6022" xr:uid="{00000000-0005-0000-0000-0000CB160000}"/>
    <cellStyle name="20% - Accent1 2 2 4 3 10" xfId="6023" xr:uid="{00000000-0005-0000-0000-0000CC160000}"/>
    <cellStyle name="20% - Accent1 2 2 4 3 10 2" xfId="6024" xr:uid="{00000000-0005-0000-0000-0000CD160000}"/>
    <cellStyle name="20% - Accent1 2 2 4 3 10 2 2" xfId="6025" xr:uid="{00000000-0005-0000-0000-0000CE160000}"/>
    <cellStyle name="20% - Accent1 2 2 4 3 10 3" xfId="6026" xr:uid="{00000000-0005-0000-0000-0000CF160000}"/>
    <cellStyle name="20% - Accent1 2 2 4 3 11" xfId="6027" xr:uid="{00000000-0005-0000-0000-0000D0160000}"/>
    <cellStyle name="20% - Accent1 2 2 4 3 11 2" xfId="6028" xr:uid="{00000000-0005-0000-0000-0000D1160000}"/>
    <cellStyle name="20% - Accent1 2 2 4 3 11 2 2" xfId="6029" xr:uid="{00000000-0005-0000-0000-0000D2160000}"/>
    <cellStyle name="20% - Accent1 2 2 4 3 11 3" xfId="6030" xr:uid="{00000000-0005-0000-0000-0000D3160000}"/>
    <cellStyle name="20% - Accent1 2 2 4 3 12" xfId="6031" xr:uid="{00000000-0005-0000-0000-0000D4160000}"/>
    <cellStyle name="20% - Accent1 2 2 4 3 12 2" xfId="6032" xr:uid="{00000000-0005-0000-0000-0000D5160000}"/>
    <cellStyle name="20% - Accent1 2 2 4 3 13" xfId="6033" xr:uid="{00000000-0005-0000-0000-0000D6160000}"/>
    <cellStyle name="20% - Accent1 2 2 4 3 13 2" xfId="6034" xr:uid="{00000000-0005-0000-0000-0000D7160000}"/>
    <cellStyle name="20% - Accent1 2 2 4 3 14" xfId="6035" xr:uid="{00000000-0005-0000-0000-0000D8160000}"/>
    <cellStyle name="20% - Accent1 2 2 4 3 2" xfId="6036" xr:uid="{00000000-0005-0000-0000-0000D9160000}"/>
    <cellStyle name="20% - Accent1 2 2 4 3 2 10" xfId="6037" xr:uid="{00000000-0005-0000-0000-0000DA160000}"/>
    <cellStyle name="20% - Accent1 2 2 4 3 2 10 2" xfId="6038" xr:uid="{00000000-0005-0000-0000-0000DB160000}"/>
    <cellStyle name="20% - Accent1 2 2 4 3 2 11" xfId="6039" xr:uid="{00000000-0005-0000-0000-0000DC160000}"/>
    <cellStyle name="20% - Accent1 2 2 4 3 2 2" xfId="6040" xr:uid="{00000000-0005-0000-0000-0000DD160000}"/>
    <cellStyle name="20% - Accent1 2 2 4 3 2 2 2" xfId="6041" xr:uid="{00000000-0005-0000-0000-0000DE160000}"/>
    <cellStyle name="20% - Accent1 2 2 4 3 2 2 2 2" xfId="6042" xr:uid="{00000000-0005-0000-0000-0000DF160000}"/>
    <cellStyle name="20% - Accent1 2 2 4 3 2 2 2 2 2" xfId="6043" xr:uid="{00000000-0005-0000-0000-0000E0160000}"/>
    <cellStyle name="20% - Accent1 2 2 4 3 2 2 2 2 2 2" xfId="6044" xr:uid="{00000000-0005-0000-0000-0000E1160000}"/>
    <cellStyle name="20% - Accent1 2 2 4 3 2 2 2 2 3" xfId="6045" xr:uid="{00000000-0005-0000-0000-0000E2160000}"/>
    <cellStyle name="20% - Accent1 2 2 4 3 2 2 2 3" xfId="6046" xr:uid="{00000000-0005-0000-0000-0000E3160000}"/>
    <cellStyle name="20% - Accent1 2 2 4 3 2 2 2 3 2" xfId="6047" xr:uid="{00000000-0005-0000-0000-0000E4160000}"/>
    <cellStyle name="20% - Accent1 2 2 4 3 2 2 2 4" xfId="6048" xr:uid="{00000000-0005-0000-0000-0000E5160000}"/>
    <cellStyle name="20% - Accent1 2 2 4 3 2 2 3" xfId="6049" xr:uid="{00000000-0005-0000-0000-0000E6160000}"/>
    <cellStyle name="20% - Accent1 2 2 4 3 2 2 3 2" xfId="6050" xr:uid="{00000000-0005-0000-0000-0000E7160000}"/>
    <cellStyle name="20% - Accent1 2 2 4 3 2 2 3 2 2" xfId="6051" xr:uid="{00000000-0005-0000-0000-0000E8160000}"/>
    <cellStyle name="20% - Accent1 2 2 4 3 2 2 3 2 2 2" xfId="6052" xr:uid="{00000000-0005-0000-0000-0000E9160000}"/>
    <cellStyle name="20% - Accent1 2 2 4 3 2 2 3 2 3" xfId="6053" xr:uid="{00000000-0005-0000-0000-0000EA160000}"/>
    <cellStyle name="20% - Accent1 2 2 4 3 2 2 3 3" xfId="6054" xr:uid="{00000000-0005-0000-0000-0000EB160000}"/>
    <cellStyle name="20% - Accent1 2 2 4 3 2 2 3 3 2" xfId="6055" xr:uid="{00000000-0005-0000-0000-0000EC160000}"/>
    <cellStyle name="20% - Accent1 2 2 4 3 2 2 3 4" xfId="6056" xr:uid="{00000000-0005-0000-0000-0000ED160000}"/>
    <cellStyle name="20% - Accent1 2 2 4 3 2 2 4" xfId="6057" xr:uid="{00000000-0005-0000-0000-0000EE160000}"/>
    <cellStyle name="20% - Accent1 2 2 4 3 2 2 4 2" xfId="6058" xr:uid="{00000000-0005-0000-0000-0000EF160000}"/>
    <cellStyle name="20% - Accent1 2 2 4 3 2 2 4 2 2" xfId="6059" xr:uid="{00000000-0005-0000-0000-0000F0160000}"/>
    <cellStyle name="20% - Accent1 2 2 4 3 2 2 4 2 2 2" xfId="6060" xr:uid="{00000000-0005-0000-0000-0000F1160000}"/>
    <cellStyle name="20% - Accent1 2 2 4 3 2 2 4 2 3" xfId="6061" xr:uid="{00000000-0005-0000-0000-0000F2160000}"/>
    <cellStyle name="20% - Accent1 2 2 4 3 2 2 4 3" xfId="6062" xr:uid="{00000000-0005-0000-0000-0000F3160000}"/>
    <cellStyle name="20% - Accent1 2 2 4 3 2 2 4 3 2" xfId="6063" xr:uid="{00000000-0005-0000-0000-0000F4160000}"/>
    <cellStyle name="20% - Accent1 2 2 4 3 2 2 4 4" xfId="6064" xr:uid="{00000000-0005-0000-0000-0000F5160000}"/>
    <cellStyle name="20% - Accent1 2 2 4 3 2 2 5" xfId="6065" xr:uid="{00000000-0005-0000-0000-0000F6160000}"/>
    <cellStyle name="20% - Accent1 2 2 4 3 2 2 5 2" xfId="6066" xr:uid="{00000000-0005-0000-0000-0000F7160000}"/>
    <cellStyle name="20% - Accent1 2 2 4 3 2 2 5 2 2" xfId="6067" xr:uid="{00000000-0005-0000-0000-0000F8160000}"/>
    <cellStyle name="20% - Accent1 2 2 4 3 2 2 5 3" xfId="6068" xr:uid="{00000000-0005-0000-0000-0000F9160000}"/>
    <cellStyle name="20% - Accent1 2 2 4 3 2 2 6" xfId="6069" xr:uid="{00000000-0005-0000-0000-0000FA160000}"/>
    <cellStyle name="20% - Accent1 2 2 4 3 2 2 6 2" xfId="6070" xr:uid="{00000000-0005-0000-0000-0000FB160000}"/>
    <cellStyle name="20% - Accent1 2 2 4 3 2 2 6 2 2" xfId="6071" xr:uid="{00000000-0005-0000-0000-0000FC160000}"/>
    <cellStyle name="20% - Accent1 2 2 4 3 2 2 6 3" xfId="6072" xr:uid="{00000000-0005-0000-0000-0000FD160000}"/>
    <cellStyle name="20% - Accent1 2 2 4 3 2 2 7" xfId="6073" xr:uid="{00000000-0005-0000-0000-0000FE160000}"/>
    <cellStyle name="20% - Accent1 2 2 4 3 2 2 7 2" xfId="6074" xr:uid="{00000000-0005-0000-0000-0000FF160000}"/>
    <cellStyle name="20% - Accent1 2 2 4 3 2 2 8" xfId="6075" xr:uid="{00000000-0005-0000-0000-000000170000}"/>
    <cellStyle name="20% - Accent1 2 2 4 3 2 2 8 2" xfId="6076" xr:uid="{00000000-0005-0000-0000-000001170000}"/>
    <cellStyle name="20% - Accent1 2 2 4 3 2 2 9" xfId="6077" xr:uid="{00000000-0005-0000-0000-000002170000}"/>
    <cellStyle name="20% - Accent1 2 2 4 3 2 3" xfId="6078" xr:uid="{00000000-0005-0000-0000-000003170000}"/>
    <cellStyle name="20% - Accent1 2 2 4 3 2 3 2" xfId="6079" xr:uid="{00000000-0005-0000-0000-000004170000}"/>
    <cellStyle name="20% - Accent1 2 2 4 3 2 3 2 2" xfId="6080" xr:uid="{00000000-0005-0000-0000-000005170000}"/>
    <cellStyle name="20% - Accent1 2 2 4 3 2 3 2 2 2" xfId="6081" xr:uid="{00000000-0005-0000-0000-000006170000}"/>
    <cellStyle name="20% - Accent1 2 2 4 3 2 3 2 2 2 2" xfId="6082" xr:uid="{00000000-0005-0000-0000-000007170000}"/>
    <cellStyle name="20% - Accent1 2 2 4 3 2 3 2 2 3" xfId="6083" xr:uid="{00000000-0005-0000-0000-000008170000}"/>
    <cellStyle name="20% - Accent1 2 2 4 3 2 3 2 3" xfId="6084" xr:uid="{00000000-0005-0000-0000-000009170000}"/>
    <cellStyle name="20% - Accent1 2 2 4 3 2 3 2 3 2" xfId="6085" xr:uid="{00000000-0005-0000-0000-00000A170000}"/>
    <cellStyle name="20% - Accent1 2 2 4 3 2 3 2 4" xfId="6086" xr:uid="{00000000-0005-0000-0000-00000B170000}"/>
    <cellStyle name="20% - Accent1 2 2 4 3 2 3 3" xfId="6087" xr:uid="{00000000-0005-0000-0000-00000C170000}"/>
    <cellStyle name="20% - Accent1 2 2 4 3 2 3 3 2" xfId="6088" xr:uid="{00000000-0005-0000-0000-00000D170000}"/>
    <cellStyle name="20% - Accent1 2 2 4 3 2 3 3 2 2" xfId="6089" xr:uid="{00000000-0005-0000-0000-00000E170000}"/>
    <cellStyle name="20% - Accent1 2 2 4 3 2 3 3 2 2 2" xfId="6090" xr:uid="{00000000-0005-0000-0000-00000F170000}"/>
    <cellStyle name="20% - Accent1 2 2 4 3 2 3 3 2 3" xfId="6091" xr:uid="{00000000-0005-0000-0000-000010170000}"/>
    <cellStyle name="20% - Accent1 2 2 4 3 2 3 3 3" xfId="6092" xr:uid="{00000000-0005-0000-0000-000011170000}"/>
    <cellStyle name="20% - Accent1 2 2 4 3 2 3 3 3 2" xfId="6093" xr:uid="{00000000-0005-0000-0000-000012170000}"/>
    <cellStyle name="20% - Accent1 2 2 4 3 2 3 3 4" xfId="6094" xr:uid="{00000000-0005-0000-0000-000013170000}"/>
    <cellStyle name="20% - Accent1 2 2 4 3 2 3 4" xfId="6095" xr:uid="{00000000-0005-0000-0000-000014170000}"/>
    <cellStyle name="20% - Accent1 2 2 4 3 2 3 4 2" xfId="6096" xr:uid="{00000000-0005-0000-0000-000015170000}"/>
    <cellStyle name="20% - Accent1 2 2 4 3 2 3 4 2 2" xfId="6097" xr:uid="{00000000-0005-0000-0000-000016170000}"/>
    <cellStyle name="20% - Accent1 2 2 4 3 2 3 4 2 2 2" xfId="6098" xr:uid="{00000000-0005-0000-0000-000017170000}"/>
    <cellStyle name="20% - Accent1 2 2 4 3 2 3 4 2 3" xfId="6099" xr:uid="{00000000-0005-0000-0000-000018170000}"/>
    <cellStyle name="20% - Accent1 2 2 4 3 2 3 4 3" xfId="6100" xr:uid="{00000000-0005-0000-0000-000019170000}"/>
    <cellStyle name="20% - Accent1 2 2 4 3 2 3 4 3 2" xfId="6101" xr:uid="{00000000-0005-0000-0000-00001A170000}"/>
    <cellStyle name="20% - Accent1 2 2 4 3 2 3 4 4" xfId="6102" xr:uid="{00000000-0005-0000-0000-00001B170000}"/>
    <cellStyle name="20% - Accent1 2 2 4 3 2 3 5" xfId="6103" xr:uid="{00000000-0005-0000-0000-00001C170000}"/>
    <cellStyle name="20% - Accent1 2 2 4 3 2 3 5 2" xfId="6104" xr:uid="{00000000-0005-0000-0000-00001D170000}"/>
    <cellStyle name="20% - Accent1 2 2 4 3 2 3 5 2 2" xfId="6105" xr:uid="{00000000-0005-0000-0000-00001E170000}"/>
    <cellStyle name="20% - Accent1 2 2 4 3 2 3 5 3" xfId="6106" xr:uid="{00000000-0005-0000-0000-00001F170000}"/>
    <cellStyle name="20% - Accent1 2 2 4 3 2 3 6" xfId="6107" xr:uid="{00000000-0005-0000-0000-000020170000}"/>
    <cellStyle name="20% - Accent1 2 2 4 3 2 3 6 2" xfId="6108" xr:uid="{00000000-0005-0000-0000-000021170000}"/>
    <cellStyle name="20% - Accent1 2 2 4 3 2 3 6 2 2" xfId="6109" xr:uid="{00000000-0005-0000-0000-000022170000}"/>
    <cellStyle name="20% - Accent1 2 2 4 3 2 3 6 3" xfId="6110" xr:uid="{00000000-0005-0000-0000-000023170000}"/>
    <cellStyle name="20% - Accent1 2 2 4 3 2 3 7" xfId="6111" xr:uid="{00000000-0005-0000-0000-000024170000}"/>
    <cellStyle name="20% - Accent1 2 2 4 3 2 3 7 2" xfId="6112" xr:uid="{00000000-0005-0000-0000-000025170000}"/>
    <cellStyle name="20% - Accent1 2 2 4 3 2 3 8" xfId="6113" xr:uid="{00000000-0005-0000-0000-000026170000}"/>
    <cellStyle name="20% - Accent1 2 2 4 3 2 3 8 2" xfId="6114" xr:uid="{00000000-0005-0000-0000-000027170000}"/>
    <cellStyle name="20% - Accent1 2 2 4 3 2 3 9" xfId="6115" xr:uid="{00000000-0005-0000-0000-000028170000}"/>
    <cellStyle name="20% - Accent1 2 2 4 3 2 4" xfId="6116" xr:uid="{00000000-0005-0000-0000-000029170000}"/>
    <cellStyle name="20% - Accent1 2 2 4 3 2 4 2" xfId="6117" xr:uid="{00000000-0005-0000-0000-00002A170000}"/>
    <cellStyle name="20% - Accent1 2 2 4 3 2 4 2 2" xfId="6118" xr:uid="{00000000-0005-0000-0000-00002B170000}"/>
    <cellStyle name="20% - Accent1 2 2 4 3 2 4 2 2 2" xfId="6119" xr:uid="{00000000-0005-0000-0000-00002C170000}"/>
    <cellStyle name="20% - Accent1 2 2 4 3 2 4 2 3" xfId="6120" xr:uid="{00000000-0005-0000-0000-00002D170000}"/>
    <cellStyle name="20% - Accent1 2 2 4 3 2 4 3" xfId="6121" xr:uid="{00000000-0005-0000-0000-00002E170000}"/>
    <cellStyle name="20% - Accent1 2 2 4 3 2 4 3 2" xfId="6122" xr:uid="{00000000-0005-0000-0000-00002F170000}"/>
    <cellStyle name="20% - Accent1 2 2 4 3 2 4 4" xfId="6123" xr:uid="{00000000-0005-0000-0000-000030170000}"/>
    <cellStyle name="20% - Accent1 2 2 4 3 2 5" xfId="6124" xr:uid="{00000000-0005-0000-0000-000031170000}"/>
    <cellStyle name="20% - Accent1 2 2 4 3 2 5 2" xfId="6125" xr:uid="{00000000-0005-0000-0000-000032170000}"/>
    <cellStyle name="20% - Accent1 2 2 4 3 2 5 2 2" xfId="6126" xr:uid="{00000000-0005-0000-0000-000033170000}"/>
    <cellStyle name="20% - Accent1 2 2 4 3 2 5 2 2 2" xfId="6127" xr:uid="{00000000-0005-0000-0000-000034170000}"/>
    <cellStyle name="20% - Accent1 2 2 4 3 2 5 2 3" xfId="6128" xr:uid="{00000000-0005-0000-0000-000035170000}"/>
    <cellStyle name="20% - Accent1 2 2 4 3 2 5 3" xfId="6129" xr:uid="{00000000-0005-0000-0000-000036170000}"/>
    <cellStyle name="20% - Accent1 2 2 4 3 2 5 3 2" xfId="6130" xr:uid="{00000000-0005-0000-0000-000037170000}"/>
    <cellStyle name="20% - Accent1 2 2 4 3 2 5 4" xfId="6131" xr:uid="{00000000-0005-0000-0000-000038170000}"/>
    <cellStyle name="20% - Accent1 2 2 4 3 2 6" xfId="6132" xr:uid="{00000000-0005-0000-0000-000039170000}"/>
    <cellStyle name="20% - Accent1 2 2 4 3 2 6 2" xfId="6133" xr:uid="{00000000-0005-0000-0000-00003A170000}"/>
    <cellStyle name="20% - Accent1 2 2 4 3 2 6 2 2" xfId="6134" xr:uid="{00000000-0005-0000-0000-00003B170000}"/>
    <cellStyle name="20% - Accent1 2 2 4 3 2 6 2 2 2" xfId="6135" xr:uid="{00000000-0005-0000-0000-00003C170000}"/>
    <cellStyle name="20% - Accent1 2 2 4 3 2 6 2 3" xfId="6136" xr:uid="{00000000-0005-0000-0000-00003D170000}"/>
    <cellStyle name="20% - Accent1 2 2 4 3 2 6 3" xfId="6137" xr:uid="{00000000-0005-0000-0000-00003E170000}"/>
    <cellStyle name="20% - Accent1 2 2 4 3 2 6 3 2" xfId="6138" xr:uid="{00000000-0005-0000-0000-00003F170000}"/>
    <cellStyle name="20% - Accent1 2 2 4 3 2 6 4" xfId="6139" xr:uid="{00000000-0005-0000-0000-000040170000}"/>
    <cellStyle name="20% - Accent1 2 2 4 3 2 7" xfId="6140" xr:uid="{00000000-0005-0000-0000-000041170000}"/>
    <cellStyle name="20% - Accent1 2 2 4 3 2 7 2" xfId="6141" xr:uid="{00000000-0005-0000-0000-000042170000}"/>
    <cellStyle name="20% - Accent1 2 2 4 3 2 7 2 2" xfId="6142" xr:uid="{00000000-0005-0000-0000-000043170000}"/>
    <cellStyle name="20% - Accent1 2 2 4 3 2 7 3" xfId="6143" xr:uid="{00000000-0005-0000-0000-000044170000}"/>
    <cellStyle name="20% - Accent1 2 2 4 3 2 8" xfId="6144" xr:uid="{00000000-0005-0000-0000-000045170000}"/>
    <cellStyle name="20% - Accent1 2 2 4 3 2 8 2" xfId="6145" xr:uid="{00000000-0005-0000-0000-000046170000}"/>
    <cellStyle name="20% - Accent1 2 2 4 3 2 8 2 2" xfId="6146" xr:uid="{00000000-0005-0000-0000-000047170000}"/>
    <cellStyle name="20% - Accent1 2 2 4 3 2 8 3" xfId="6147" xr:uid="{00000000-0005-0000-0000-000048170000}"/>
    <cellStyle name="20% - Accent1 2 2 4 3 2 9" xfId="6148" xr:uid="{00000000-0005-0000-0000-000049170000}"/>
    <cellStyle name="20% - Accent1 2 2 4 3 2 9 2" xfId="6149" xr:uid="{00000000-0005-0000-0000-00004A170000}"/>
    <cellStyle name="20% - Accent1 2 2 4 3 3" xfId="6150" xr:uid="{00000000-0005-0000-0000-00004B170000}"/>
    <cellStyle name="20% - Accent1 2 2 4 3 3 10" xfId="6151" xr:uid="{00000000-0005-0000-0000-00004C170000}"/>
    <cellStyle name="20% - Accent1 2 2 4 3 3 10 2" xfId="6152" xr:uid="{00000000-0005-0000-0000-00004D170000}"/>
    <cellStyle name="20% - Accent1 2 2 4 3 3 11" xfId="6153" xr:uid="{00000000-0005-0000-0000-00004E170000}"/>
    <cellStyle name="20% - Accent1 2 2 4 3 3 2" xfId="6154" xr:uid="{00000000-0005-0000-0000-00004F170000}"/>
    <cellStyle name="20% - Accent1 2 2 4 3 3 2 2" xfId="6155" xr:uid="{00000000-0005-0000-0000-000050170000}"/>
    <cellStyle name="20% - Accent1 2 2 4 3 3 2 2 2" xfId="6156" xr:uid="{00000000-0005-0000-0000-000051170000}"/>
    <cellStyle name="20% - Accent1 2 2 4 3 3 2 2 2 2" xfId="6157" xr:uid="{00000000-0005-0000-0000-000052170000}"/>
    <cellStyle name="20% - Accent1 2 2 4 3 3 2 2 2 2 2" xfId="6158" xr:uid="{00000000-0005-0000-0000-000053170000}"/>
    <cellStyle name="20% - Accent1 2 2 4 3 3 2 2 2 3" xfId="6159" xr:uid="{00000000-0005-0000-0000-000054170000}"/>
    <cellStyle name="20% - Accent1 2 2 4 3 3 2 2 3" xfId="6160" xr:uid="{00000000-0005-0000-0000-000055170000}"/>
    <cellStyle name="20% - Accent1 2 2 4 3 3 2 2 3 2" xfId="6161" xr:uid="{00000000-0005-0000-0000-000056170000}"/>
    <cellStyle name="20% - Accent1 2 2 4 3 3 2 2 4" xfId="6162" xr:uid="{00000000-0005-0000-0000-000057170000}"/>
    <cellStyle name="20% - Accent1 2 2 4 3 3 2 3" xfId="6163" xr:uid="{00000000-0005-0000-0000-000058170000}"/>
    <cellStyle name="20% - Accent1 2 2 4 3 3 2 3 2" xfId="6164" xr:uid="{00000000-0005-0000-0000-000059170000}"/>
    <cellStyle name="20% - Accent1 2 2 4 3 3 2 3 2 2" xfId="6165" xr:uid="{00000000-0005-0000-0000-00005A170000}"/>
    <cellStyle name="20% - Accent1 2 2 4 3 3 2 3 2 2 2" xfId="6166" xr:uid="{00000000-0005-0000-0000-00005B170000}"/>
    <cellStyle name="20% - Accent1 2 2 4 3 3 2 3 2 3" xfId="6167" xr:uid="{00000000-0005-0000-0000-00005C170000}"/>
    <cellStyle name="20% - Accent1 2 2 4 3 3 2 3 3" xfId="6168" xr:uid="{00000000-0005-0000-0000-00005D170000}"/>
    <cellStyle name="20% - Accent1 2 2 4 3 3 2 3 3 2" xfId="6169" xr:uid="{00000000-0005-0000-0000-00005E170000}"/>
    <cellStyle name="20% - Accent1 2 2 4 3 3 2 3 4" xfId="6170" xr:uid="{00000000-0005-0000-0000-00005F170000}"/>
    <cellStyle name="20% - Accent1 2 2 4 3 3 2 4" xfId="6171" xr:uid="{00000000-0005-0000-0000-000060170000}"/>
    <cellStyle name="20% - Accent1 2 2 4 3 3 2 4 2" xfId="6172" xr:uid="{00000000-0005-0000-0000-000061170000}"/>
    <cellStyle name="20% - Accent1 2 2 4 3 3 2 4 2 2" xfId="6173" xr:uid="{00000000-0005-0000-0000-000062170000}"/>
    <cellStyle name="20% - Accent1 2 2 4 3 3 2 4 2 2 2" xfId="6174" xr:uid="{00000000-0005-0000-0000-000063170000}"/>
    <cellStyle name="20% - Accent1 2 2 4 3 3 2 4 2 3" xfId="6175" xr:uid="{00000000-0005-0000-0000-000064170000}"/>
    <cellStyle name="20% - Accent1 2 2 4 3 3 2 4 3" xfId="6176" xr:uid="{00000000-0005-0000-0000-000065170000}"/>
    <cellStyle name="20% - Accent1 2 2 4 3 3 2 4 3 2" xfId="6177" xr:uid="{00000000-0005-0000-0000-000066170000}"/>
    <cellStyle name="20% - Accent1 2 2 4 3 3 2 4 4" xfId="6178" xr:uid="{00000000-0005-0000-0000-000067170000}"/>
    <cellStyle name="20% - Accent1 2 2 4 3 3 2 5" xfId="6179" xr:uid="{00000000-0005-0000-0000-000068170000}"/>
    <cellStyle name="20% - Accent1 2 2 4 3 3 2 5 2" xfId="6180" xr:uid="{00000000-0005-0000-0000-000069170000}"/>
    <cellStyle name="20% - Accent1 2 2 4 3 3 2 5 2 2" xfId="6181" xr:uid="{00000000-0005-0000-0000-00006A170000}"/>
    <cellStyle name="20% - Accent1 2 2 4 3 3 2 5 3" xfId="6182" xr:uid="{00000000-0005-0000-0000-00006B170000}"/>
    <cellStyle name="20% - Accent1 2 2 4 3 3 2 6" xfId="6183" xr:uid="{00000000-0005-0000-0000-00006C170000}"/>
    <cellStyle name="20% - Accent1 2 2 4 3 3 2 6 2" xfId="6184" xr:uid="{00000000-0005-0000-0000-00006D170000}"/>
    <cellStyle name="20% - Accent1 2 2 4 3 3 2 6 2 2" xfId="6185" xr:uid="{00000000-0005-0000-0000-00006E170000}"/>
    <cellStyle name="20% - Accent1 2 2 4 3 3 2 6 3" xfId="6186" xr:uid="{00000000-0005-0000-0000-00006F170000}"/>
    <cellStyle name="20% - Accent1 2 2 4 3 3 2 7" xfId="6187" xr:uid="{00000000-0005-0000-0000-000070170000}"/>
    <cellStyle name="20% - Accent1 2 2 4 3 3 2 7 2" xfId="6188" xr:uid="{00000000-0005-0000-0000-000071170000}"/>
    <cellStyle name="20% - Accent1 2 2 4 3 3 2 8" xfId="6189" xr:uid="{00000000-0005-0000-0000-000072170000}"/>
    <cellStyle name="20% - Accent1 2 2 4 3 3 2 8 2" xfId="6190" xr:uid="{00000000-0005-0000-0000-000073170000}"/>
    <cellStyle name="20% - Accent1 2 2 4 3 3 2 9" xfId="6191" xr:uid="{00000000-0005-0000-0000-000074170000}"/>
    <cellStyle name="20% - Accent1 2 2 4 3 3 3" xfId="6192" xr:uid="{00000000-0005-0000-0000-000075170000}"/>
    <cellStyle name="20% - Accent1 2 2 4 3 3 3 2" xfId="6193" xr:uid="{00000000-0005-0000-0000-000076170000}"/>
    <cellStyle name="20% - Accent1 2 2 4 3 3 3 2 2" xfId="6194" xr:uid="{00000000-0005-0000-0000-000077170000}"/>
    <cellStyle name="20% - Accent1 2 2 4 3 3 3 2 2 2" xfId="6195" xr:uid="{00000000-0005-0000-0000-000078170000}"/>
    <cellStyle name="20% - Accent1 2 2 4 3 3 3 2 2 2 2" xfId="6196" xr:uid="{00000000-0005-0000-0000-000079170000}"/>
    <cellStyle name="20% - Accent1 2 2 4 3 3 3 2 2 3" xfId="6197" xr:uid="{00000000-0005-0000-0000-00007A170000}"/>
    <cellStyle name="20% - Accent1 2 2 4 3 3 3 2 3" xfId="6198" xr:uid="{00000000-0005-0000-0000-00007B170000}"/>
    <cellStyle name="20% - Accent1 2 2 4 3 3 3 2 3 2" xfId="6199" xr:uid="{00000000-0005-0000-0000-00007C170000}"/>
    <cellStyle name="20% - Accent1 2 2 4 3 3 3 2 4" xfId="6200" xr:uid="{00000000-0005-0000-0000-00007D170000}"/>
    <cellStyle name="20% - Accent1 2 2 4 3 3 3 3" xfId="6201" xr:uid="{00000000-0005-0000-0000-00007E170000}"/>
    <cellStyle name="20% - Accent1 2 2 4 3 3 3 3 2" xfId="6202" xr:uid="{00000000-0005-0000-0000-00007F170000}"/>
    <cellStyle name="20% - Accent1 2 2 4 3 3 3 3 2 2" xfId="6203" xr:uid="{00000000-0005-0000-0000-000080170000}"/>
    <cellStyle name="20% - Accent1 2 2 4 3 3 3 3 2 2 2" xfId="6204" xr:uid="{00000000-0005-0000-0000-000081170000}"/>
    <cellStyle name="20% - Accent1 2 2 4 3 3 3 3 2 3" xfId="6205" xr:uid="{00000000-0005-0000-0000-000082170000}"/>
    <cellStyle name="20% - Accent1 2 2 4 3 3 3 3 3" xfId="6206" xr:uid="{00000000-0005-0000-0000-000083170000}"/>
    <cellStyle name="20% - Accent1 2 2 4 3 3 3 3 3 2" xfId="6207" xr:uid="{00000000-0005-0000-0000-000084170000}"/>
    <cellStyle name="20% - Accent1 2 2 4 3 3 3 3 4" xfId="6208" xr:uid="{00000000-0005-0000-0000-000085170000}"/>
    <cellStyle name="20% - Accent1 2 2 4 3 3 3 4" xfId="6209" xr:uid="{00000000-0005-0000-0000-000086170000}"/>
    <cellStyle name="20% - Accent1 2 2 4 3 3 3 4 2" xfId="6210" xr:uid="{00000000-0005-0000-0000-000087170000}"/>
    <cellStyle name="20% - Accent1 2 2 4 3 3 3 4 2 2" xfId="6211" xr:uid="{00000000-0005-0000-0000-000088170000}"/>
    <cellStyle name="20% - Accent1 2 2 4 3 3 3 4 2 2 2" xfId="6212" xr:uid="{00000000-0005-0000-0000-000089170000}"/>
    <cellStyle name="20% - Accent1 2 2 4 3 3 3 4 2 3" xfId="6213" xr:uid="{00000000-0005-0000-0000-00008A170000}"/>
    <cellStyle name="20% - Accent1 2 2 4 3 3 3 4 3" xfId="6214" xr:uid="{00000000-0005-0000-0000-00008B170000}"/>
    <cellStyle name="20% - Accent1 2 2 4 3 3 3 4 3 2" xfId="6215" xr:uid="{00000000-0005-0000-0000-00008C170000}"/>
    <cellStyle name="20% - Accent1 2 2 4 3 3 3 4 4" xfId="6216" xr:uid="{00000000-0005-0000-0000-00008D170000}"/>
    <cellStyle name="20% - Accent1 2 2 4 3 3 3 5" xfId="6217" xr:uid="{00000000-0005-0000-0000-00008E170000}"/>
    <cellStyle name="20% - Accent1 2 2 4 3 3 3 5 2" xfId="6218" xr:uid="{00000000-0005-0000-0000-00008F170000}"/>
    <cellStyle name="20% - Accent1 2 2 4 3 3 3 5 2 2" xfId="6219" xr:uid="{00000000-0005-0000-0000-000090170000}"/>
    <cellStyle name="20% - Accent1 2 2 4 3 3 3 5 3" xfId="6220" xr:uid="{00000000-0005-0000-0000-000091170000}"/>
    <cellStyle name="20% - Accent1 2 2 4 3 3 3 6" xfId="6221" xr:uid="{00000000-0005-0000-0000-000092170000}"/>
    <cellStyle name="20% - Accent1 2 2 4 3 3 3 6 2" xfId="6222" xr:uid="{00000000-0005-0000-0000-000093170000}"/>
    <cellStyle name="20% - Accent1 2 2 4 3 3 3 6 2 2" xfId="6223" xr:uid="{00000000-0005-0000-0000-000094170000}"/>
    <cellStyle name="20% - Accent1 2 2 4 3 3 3 6 3" xfId="6224" xr:uid="{00000000-0005-0000-0000-000095170000}"/>
    <cellStyle name="20% - Accent1 2 2 4 3 3 3 7" xfId="6225" xr:uid="{00000000-0005-0000-0000-000096170000}"/>
    <cellStyle name="20% - Accent1 2 2 4 3 3 3 7 2" xfId="6226" xr:uid="{00000000-0005-0000-0000-000097170000}"/>
    <cellStyle name="20% - Accent1 2 2 4 3 3 3 8" xfId="6227" xr:uid="{00000000-0005-0000-0000-000098170000}"/>
    <cellStyle name="20% - Accent1 2 2 4 3 3 3 8 2" xfId="6228" xr:uid="{00000000-0005-0000-0000-000099170000}"/>
    <cellStyle name="20% - Accent1 2 2 4 3 3 3 9" xfId="6229" xr:uid="{00000000-0005-0000-0000-00009A170000}"/>
    <cellStyle name="20% - Accent1 2 2 4 3 3 4" xfId="6230" xr:uid="{00000000-0005-0000-0000-00009B170000}"/>
    <cellStyle name="20% - Accent1 2 2 4 3 3 4 2" xfId="6231" xr:uid="{00000000-0005-0000-0000-00009C170000}"/>
    <cellStyle name="20% - Accent1 2 2 4 3 3 4 2 2" xfId="6232" xr:uid="{00000000-0005-0000-0000-00009D170000}"/>
    <cellStyle name="20% - Accent1 2 2 4 3 3 4 2 2 2" xfId="6233" xr:uid="{00000000-0005-0000-0000-00009E170000}"/>
    <cellStyle name="20% - Accent1 2 2 4 3 3 4 2 3" xfId="6234" xr:uid="{00000000-0005-0000-0000-00009F170000}"/>
    <cellStyle name="20% - Accent1 2 2 4 3 3 4 3" xfId="6235" xr:uid="{00000000-0005-0000-0000-0000A0170000}"/>
    <cellStyle name="20% - Accent1 2 2 4 3 3 4 3 2" xfId="6236" xr:uid="{00000000-0005-0000-0000-0000A1170000}"/>
    <cellStyle name="20% - Accent1 2 2 4 3 3 4 4" xfId="6237" xr:uid="{00000000-0005-0000-0000-0000A2170000}"/>
    <cellStyle name="20% - Accent1 2 2 4 3 3 5" xfId="6238" xr:uid="{00000000-0005-0000-0000-0000A3170000}"/>
    <cellStyle name="20% - Accent1 2 2 4 3 3 5 2" xfId="6239" xr:uid="{00000000-0005-0000-0000-0000A4170000}"/>
    <cellStyle name="20% - Accent1 2 2 4 3 3 5 2 2" xfId="6240" xr:uid="{00000000-0005-0000-0000-0000A5170000}"/>
    <cellStyle name="20% - Accent1 2 2 4 3 3 5 2 2 2" xfId="6241" xr:uid="{00000000-0005-0000-0000-0000A6170000}"/>
    <cellStyle name="20% - Accent1 2 2 4 3 3 5 2 3" xfId="6242" xr:uid="{00000000-0005-0000-0000-0000A7170000}"/>
    <cellStyle name="20% - Accent1 2 2 4 3 3 5 3" xfId="6243" xr:uid="{00000000-0005-0000-0000-0000A8170000}"/>
    <cellStyle name="20% - Accent1 2 2 4 3 3 5 3 2" xfId="6244" xr:uid="{00000000-0005-0000-0000-0000A9170000}"/>
    <cellStyle name="20% - Accent1 2 2 4 3 3 5 4" xfId="6245" xr:uid="{00000000-0005-0000-0000-0000AA170000}"/>
    <cellStyle name="20% - Accent1 2 2 4 3 3 6" xfId="6246" xr:uid="{00000000-0005-0000-0000-0000AB170000}"/>
    <cellStyle name="20% - Accent1 2 2 4 3 3 6 2" xfId="6247" xr:uid="{00000000-0005-0000-0000-0000AC170000}"/>
    <cellStyle name="20% - Accent1 2 2 4 3 3 6 2 2" xfId="6248" xr:uid="{00000000-0005-0000-0000-0000AD170000}"/>
    <cellStyle name="20% - Accent1 2 2 4 3 3 6 2 2 2" xfId="6249" xr:uid="{00000000-0005-0000-0000-0000AE170000}"/>
    <cellStyle name="20% - Accent1 2 2 4 3 3 6 2 3" xfId="6250" xr:uid="{00000000-0005-0000-0000-0000AF170000}"/>
    <cellStyle name="20% - Accent1 2 2 4 3 3 6 3" xfId="6251" xr:uid="{00000000-0005-0000-0000-0000B0170000}"/>
    <cellStyle name="20% - Accent1 2 2 4 3 3 6 3 2" xfId="6252" xr:uid="{00000000-0005-0000-0000-0000B1170000}"/>
    <cellStyle name="20% - Accent1 2 2 4 3 3 6 4" xfId="6253" xr:uid="{00000000-0005-0000-0000-0000B2170000}"/>
    <cellStyle name="20% - Accent1 2 2 4 3 3 7" xfId="6254" xr:uid="{00000000-0005-0000-0000-0000B3170000}"/>
    <cellStyle name="20% - Accent1 2 2 4 3 3 7 2" xfId="6255" xr:uid="{00000000-0005-0000-0000-0000B4170000}"/>
    <cellStyle name="20% - Accent1 2 2 4 3 3 7 2 2" xfId="6256" xr:uid="{00000000-0005-0000-0000-0000B5170000}"/>
    <cellStyle name="20% - Accent1 2 2 4 3 3 7 3" xfId="6257" xr:uid="{00000000-0005-0000-0000-0000B6170000}"/>
    <cellStyle name="20% - Accent1 2 2 4 3 3 8" xfId="6258" xr:uid="{00000000-0005-0000-0000-0000B7170000}"/>
    <cellStyle name="20% - Accent1 2 2 4 3 3 8 2" xfId="6259" xr:uid="{00000000-0005-0000-0000-0000B8170000}"/>
    <cellStyle name="20% - Accent1 2 2 4 3 3 8 2 2" xfId="6260" xr:uid="{00000000-0005-0000-0000-0000B9170000}"/>
    <cellStyle name="20% - Accent1 2 2 4 3 3 8 3" xfId="6261" xr:uid="{00000000-0005-0000-0000-0000BA170000}"/>
    <cellStyle name="20% - Accent1 2 2 4 3 3 9" xfId="6262" xr:uid="{00000000-0005-0000-0000-0000BB170000}"/>
    <cellStyle name="20% - Accent1 2 2 4 3 3 9 2" xfId="6263" xr:uid="{00000000-0005-0000-0000-0000BC170000}"/>
    <cellStyle name="20% - Accent1 2 2 4 3 4" xfId="6264" xr:uid="{00000000-0005-0000-0000-0000BD170000}"/>
    <cellStyle name="20% - Accent1 2 2 4 3 4 10" xfId="6265" xr:uid="{00000000-0005-0000-0000-0000BE170000}"/>
    <cellStyle name="20% - Accent1 2 2 4 3 4 10 2" xfId="6266" xr:uid="{00000000-0005-0000-0000-0000BF170000}"/>
    <cellStyle name="20% - Accent1 2 2 4 3 4 11" xfId="6267" xr:uid="{00000000-0005-0000-0000-0000C0170000}"/>
    <cellStyle name="20% - Accent1 2 2 4 3 4 2" xfId="6268" xr:uid="{00000000-0005-0000-0000-0000C1170000}"/>
    <cellStyle name="20% - Accent1 2 2 4 3 4 2 2" xfId="6269" xr:uid="{00000000-0005-0000-0000-0000C2170000}"/>
    <cellStyle name="20% - Accent1 2 2 4 3 4 2 2 2" xfId="6270" xr:uid="{00000000-0005-0000-0000-0000C3170000}"/>
    <cellStyle name="20% - Accent1 2 2 4 3 4 2 2 2 2" xfId="6271" xr:uid="{00000000-0005-0000-0000-0000C4170000}"/>
    <cellStyle name="20% - Accent1 2 2 4 3 4 2 2 2 2 2" xfId="6272" xr:uid="{00000000-0005-0000-0000-0000C5170000}"/>
    <cellStyle name="20% - Accent1 2 2 4 3 4 2 2 2 3" xfId="6273" xr:uid="{00000000-0005-0000-0000-0000C6170000}"/>
    <cellStyle name="20% - Accent1 2 2 4 3 4 2 2 3" xfId="6274" xr:uid="{00000000-0005-0000-0000-0000C7170000}"/>
    <cellStyle name="20% - Accent1 2 2 4 3 4 2 2 3 2" xfId="6275" xr:uid="{00000000-0005-0000-0000-0000C8170000}"/>
    <cellStyle name="20% - Accent1 2 2 4 3 4 2 2 4" xfId="6276" xr:uid="{00000000-0005-0000-0000-0000C9170000}"/>
    <cellStyle name="20% - Accent1 2 2 4 3 4 2 3" xfId="6277" xr:uid="{00000000-0005-0000-0000-0000CA170000}"/>
    <cellStyle name="20% - Accent1 2 2 4 3 4 2 3 2" xfId="6278" xr:uid="{00000000-0005-0000-0000-0000CB170000}"/>
    <cellStyle name="20% - Accent1 2 2 4 3 4 2 3 2 2" xfId="6279" xr:uid="{00000000-0005-0000-0000-0000CC170000}"/>
    <cellStyle name="20% - Accent1 2 2 4 3 4 2 3 2 2 2" xfId="6280" xr:uid="{00000000-0005-0000-0000-0000CD170000}"/>
    <cellStyle name="20% - Accent1 2 2 4 3 4 2 3 2 3" xfId="6281" xr:uid="{00000000-0005-0000-0000-0000CE170000}"/>
    <cellStyle name="20% - Accent1 2 2 4 3 4 2 3 3" xfId="6282" xr:uid="{00000000-0005-0000-0000-0000CF170000}"/>
    <cellStyle name="20% - Accent1 2 2 4 3 4 2 3 3 2" xfId="6283" xr:uid="{00000000-0005-0000-0000-0000D0170000}"/>
    <cellStyle name="20% - Accent1 2 2 4 3 4 2 3 4" xfId="6284" xr:uid="{00000000-0005-0000-0000-0000D1170000}"/>
    <cellStyle name="20% - Accent1 2 2 4 3 4 2 4" xfId="6285" xr:uid="{00000000-0005-0000-0000-0000D2170000}"/>
    <cellStyle name="20% - Accent1 2 2 4 3 4 2 4 2" xfId="6286" xr:uid="{00000000-0005-0000-0000-0000D3170000}"/>
    <cellStyle name="20% - Accent1 2 2 4 3 4 2 4 2 2" xfId="6287" xr:uid="{00000000-0005-0000-0000-0000D4170000}"/>
    <cellStyle name="20% - Accent1 2 2 4 3 4 2 4 2 2 2" xfId="6288" xr:uid="{00000000-0005-0000-0000-0000D5170000}"/>
    <cellStyle name="20% - Accent1 2 2 4 3 4 2 4 2 3" xfId="6289" xr:uid="{00000000-0005-0000-0000-0000D6170000}"/>
    <cellStyle name="20% - Accent1 2 2 4 3 4 2 4 3" xfId="6290" xr:uid="{00000000-0005-0000-0000-0000D7170000}"/>
    <cellStyle name="20% - Accent1 2 2 4 3 4 2 4 3 2" xfId="6291" xr:uid="{00000000-0005-0000-0000-0000D8170000}"/>
    <cellStyle name="20% - Accent1 2 2 4 3 4 2 4 4" xfId="6292" xr:uid="{00000000-0005-0000-0000-0000D9170000}"/>
    <cellStyle name="20% - Accent1 2 2 4 3 4 2 5" xfId="6293" xr:uid="{00000000-0005-0000-0000-0000DA170000}"/>
    <cellStyle name="20% - Accent1 2 2 4 3 4 2 5 2" xfId="6294" xr:uid="{00000000-0005-0000-0000-0000DB170000}"/>
    <cellStyle name="20% - Accent1 2 2 4 3 4 2 5 2 2" xfId="6295" xr:uid="{00000000-0005-0000-0000-0000DC170000}"/>
    <cellStyle name="20% - Accent1 2 2 4 3 4 2 5 3" xfId="6296" xr:uid="{00000000-0005-0000-0000-0000DD170000}"/>
    <cellStyle name="20% - Accent1 2 2 4 3 4 2 6" xfId="6297" xr:uid="{00000000-0005-0000-0000-0000DE170000}"/>
    <cellStyle name="20% - Accent1 2 2 4 3 4 2 6 2" xfId="6298" xr:uid="{00000000-0005-0000-0000-0000DF170000}"/>
    <cellStyle name="20% - Accent1 2 2 4 3 4 2 6 2 2" xfId="6299" xr:uid="{00000000-0005-0000-0000-0000E0170000}"/>
    <cellStyle name="20% - Accent1 2 2 4 3 4 2 6 3" xfId="6300" xr:uid="{00000000-0005-0000-0000-0000E1170000}"/>
    <cellStyle name="20% - Accent1 2 2 4 3 4 2 7" xfId="6301" xr:uid="{00000000-0005-0000-0000-0000E2170000}"/>
    <cellStyle name="20% - Accent1 2 2 4 3 4 2 7 2" xfId="6302" xr:uid="{00000000-0005-0000-0000-0000E3170000}"/>
    <cellStyle name="20% - Accent1 2 2 4 3 4 2 8" xfId="6303" xr:uid="{00000000-0005-0000-0000-0000E4170000}"/>
    <cellStyle name="20% - Accent1 2 2 4 3 4 2 8 2" xfId="6304" xr:uid="{00000000-0005-0000-0000-0000E5170000}"/>
    <cellStyle name="20% - Accent1 2 2 4 3 4 2 9" xfId="6305" xr:uid="{00000000-0005-0000-0000-0000E6170000}"/>
    <cellStyle name="20% - Accent1 2 2 4 3 4 3" xfId="6306" xr:uid="{00000000-0005-0000-0000-0000E7170000}"/>
    <cellStyle name="20% - Accent1 2 2 4 3 4 3 2" xfId="6307" xr:uid="{00000000-0005-0000-0000-0000E8170000}"/>
    <cellStyle name="20% - Accent1 2 2 4 3 4 3 2 2" xfId="6308" xr:uid="{00000000-0005-0000-0000-0000E9170000}"/>
    <cellStyle name="20% - Accent1 2 2 4 3 4 3 2 2 2" xfId="6309" xr:uid="{00000000-0005-0000-0000-0000EA170000}"/>
    <cellStyle name="20% - Accent1 2 2 4 3 4 3 2 2 2 2" xfId="6310" xr:uid="{00000000-0005-0000-0000-0000EB170000}"/>
    <cellStyle name="20% - Accent1 2 2 4 3 4 3 2 2 3" xfId="6311" xr:uid="{00000000-0005-0000-0000-0000EC170000}"/>
    <cellStyle name="20% - Accent1 2 2 4 3 4 3 2 3" xfId="6312" xr:uid="{00000000-0005-0000-0000-0000ED170000}"/>
    <cellStyle name="20% - Accent1 2 2 4 3 4 3 2 3 2" xfId="6313" xr:uid="{00000000-0005-0000-0000-0000EE170000}"/>
    <cellStyle name="20% - Accent1 2 2 4 3 4 3 2 4" xfId="6314" xr:uid="{00000000-0005-0000-0000-0000EF170000}"/>
    <cellStyle name="20% - Accent1 2 2 4 3 4 3 3" xfId="6315" xr:uid="{00000000-0005-0000-0000-0000F0170000}"/>
    <cellStyle name="20% - Accent1 2 2 4 3 4 3 3 2" xfId="6316" xr:uid="{00000000-0005-0000-0000-0000F1170000}"/>
    <cellStyle name="20% - Accent1 2 2 4 3 4 3 3 2 2" xfId="6317" xr:uid="{00000000-0005-0000-0000-0000F2170000}"/>
    <cellStyle name="20% - Accent1 2 2 4 3 4 3 3 2 2 2" xfId="6318" xr:uid="{00000000-0005-0000-0000-0000F3170000}"/>
    <cellStyle name="20% - Accent1 2 2 4 3 4 3 3 2 3" xfId="6319" xr:uid="{00000000-0005-0000-0000-0000F4170000}"/>
    <cellStyle name="20% - Accent1 2 2 4 3 4 3 3 3" xfId="6320" xr:uid="{00000000-0005-0000-0000-0000F5170000}"/>
    <cellStyle name="20% - Accent1 2 2 4 3 4 3 3 3 2" xfId="6321" xr:uid="{00000000-0005-0000-0000-0000F6170000}"/>
    <cellStyle name="20% - Accent1 2 2 4 3 4 3 3 4" xfId="6322" xr:uid="{00000000-0005-0000-0000-0000F7170000}"/>
    <cellStyle name="20% - Accent1 2 2 4 3 4 3 4" xfId="6323" xr:uid="{00000000-0005-0000-0000-0000F8170000}"/>
    <cellStyle name="20% - Accent1 2 2 4 3 4 3 4 2" xfId="6324" xr:uid="{00000000-0005-0000-0000-0000F9170000}"/>
    <cellStyle name="20% - Accent1 2 2 4 3 4 3 4 2 2" xfId="6325" xr:uid="{00000000-0005-0000-0000-0000FA170000}"/>
    <cellStyle name="20% - Accent1 2 2 4 3 4 3 4 2 2 2" xfId="6326" xr:uid="{00000000-0005-0000-0000-0000FB170000}"/>
    <cellStyle name="20% - Accent1 2 2 4 3 4 3 4 2 3" xfId="6327" xr:uid="{00000000-0005-0000-0000-0000FC170000}"/>
    <cellStyle name="20% - Accent1 2 2 4 3 4 3 4 3" xfId="6328" xr:uid="{00000000-0005-0000-0000-0000FD170000}"/>
    <cellStyle name="20% - Accent1 2 2 4 3 4 3 4 3 2" xfId="6329" xr:uid="{00000000-0005-0000-0000-0000FE170000}"/>
    <cellStyle name="20% - Accent1 2 2 4 3 4 3 4 4" xfId="6330" xr:uid="{00000000-0005-0000-0000-0000FF170000}"/>
    <cellStyle name="20% - Accent1 2 2 4 3 4 3 5" xfId="6331" xr:uid="{00000000-0005-0000-0000-000000180000}"/>
    <cellStyle name="20% - Accent1 2 2 4 3 4 3 5 2" xfId="6332" xr:uid="{00000000-0005-0000-0000-000001180000}"/>
    <cellStyle name="20% - Accent1 2 2 4 3 4 3 5 2 2" xfId="6333" xr:uid="{00000000-0005-0000-0000-000002180000}"/>
    <cellStyle name="20% - Accent1 2 2 4 3 4 3 5 3" xfId="6334" xr:uid="{00000000-0005-0000-0000-000003180000}"/>
    <cellStyle name="20% - Accent1 2 2 4 3 4 3 6" xfId="6335" xr:uid="{00000000-0005-0000-0000-000004180000}"/>
    <cellStyle name="20% - Accent1 2 2 4 3 4 3 6 2" xfId="6336" xr:uid="{00000000-0005-0000-0000-000005180000}"/>
    <cellStyle name="20% - Accent1 2 2 4 3 4 3 6 2 2" xfId="6337" xr:uid="{00000000-0005-0000-0000-000006180000}"/>
    <cellStyle name="20% - Accent1 2 2 4 3 4 3 6 3" xfId="6338" xr:uid="{00000000-0005-0000-0000-000007180000}"/>
    <cellStyle name="20% - Accent1 2 2 4 3 4 3 7" xfId="6339" xr:uid="{00000000-0005-0000-0000-000008180000}"/>
    <cellStyle name="20% - Accent1 2 2 4 3 4 3 7 2" xfId="6340" xr:uid="{00000000-0005-0000-0000-000009180000}"/>
    <cellStyle name="20% - Accent1 2 2 4 3 4 3 8" xfId="6341" xr:uid="{00000000-0005-0000-0000-00000A180000}"/>
    <cellStyle name="20% - Accent1 2 2 4 3 4 3 8 2" xfId="6342" xr:uid="{00000000-0005-0000-0000-00000B180000}"/>
    <cellStyle name="20% - Accent1 2 2 4 3 4 3 9" xfId="6343" xr:uid="{00000000-0005-0000-0000-00000C180000}"/>
    <cellStyle name="20% - Accent1 2 2 4 3 4 4" xfId="6344" xr:uid="{00000000-0005-0000-0000-00000D180000}"/>
    <cellStyle name="20% - Accent1 2 2 4 3 4 4 2" xfId="6345" xr:uid="{00000000-0005-0000-0000-00000E180000}"/>
    <cellStyle name="20% - Accent1 2 2 4 3 4 4 2 2" xfId="6346" xr:uid="{00000000-0005-0000-0000-00000F180000}"/>
    <cellStyle name="20% - Accent1 2 2 4 3 4 4 2 2 2" xfId="6347" xr:uid="{00000000-0005-0000-0000-000010180000}"/>
    <cellStyle name="20% - Accent1 2 2 4 3 4 4 2 3" xfId="6348" xr:uid="{00000000-0005-0000-0000-000011180000}"/>
    <cellStyle name="20% - Accent1 2 2 4 3 4 4 3" xfId="6349" xr:uid="{00000000-0005-0000-0000-000012180000}"/>
    <cellStyle name="20% - Accent1 2 2 4 3 4 4 3 2" xfId="6350" xr:uid="{00000000-0005-0000-0000-000013180000}"/>
    <cellStyle name="20% - Accent1 2 2 4 3 4 4 4" xfId="6351" xr:uid="{00000000-0005-0000-0000-000014180000}"/>
    <cellStyle name="20% - Accent1 2 2 4 3 4 5" xfId="6352" xr:uid="{00000000-0005-0000-0000-000015180000}"/>
    <cellStyle name="20% - Accent1 2 2 4 3 4 5 2" xfId="6353" xr:uid="{00000000-0005-0000-0000-000016180000}"/>
    <cellStyle name="20% - Accent1 2 2 4 3 4 5 2 2" xfId="6354" xr:uid="{00000000-0005-0000-0000-000017180000}"/>
    <cellStyle name="20% - Accent1 2 2 4 3 4 5 2 2 2" xfId="6355" xr:uid="{00000000-0005-0000-0000-000018180000}"/>
    <cellStyle name="20% - Accent1 2 2 4 3 4 5 2 3" xfId="6356" xr:uid="{00000000-0005-0000-0000-000019180000}"/>
    <cellStyle name="20% - Accent1 2 2 4 3 4 5 3" xfId="6357" xr:uid="{00000000-0005-0000-0000-00001A180000}"/>
    <cellStyle name="20% - Accent1 2 2 4 3 4 5 3 2" xfId="6358" xr:uid="{00000000-0005-0000-0000-00001B180000}"/>
    <cellStyle name="20% - Accent1 2 2 4 3 4 5 4" xfId="6359" xr:uid="{00000000-0005-0000-0000-00001C180000}"/>
    <cellStyle name="20% - Accent1 2 2 4 3 4 6" xfId="6360" xr:uid="{00000000-0005-0000-0000-00001D180000}"/>
    <cellStyle name="20% - Accent1 2 2 4 3 4 6 2" xfId="6361" xr:uid="{00000000-0005-0000-0000-00001E180000}"/>
    <cellStyle name="20% - Accent1 2 2 4 3 4 6 2 2" xfId="6362" xr:uid="{00000000-0005-0000-0000-00001F180000}"/>
    <cellStyle name="20% - Accent1 2 2 4 3 4 6 2 2 2" xfId="6363" xr:uid="{00000000-0005-0000-0000-000020180000}"/>
    <cellStyle name="20% - Accent1 2 2 4 3 4 6 2 3" xfId="6364" xr:uid="{00000000-0005-0000-0000-000021180000}"/>
    <cellStyle name="20% - Accent1 2 2 4 3 4 6 3" xfId="6365" xr:uid="{00000000-0005-0000-0000-000022180000}"/>
    <cellStyle name="20% - Accent1 2 2 4 3 4 6 3 2" xfId="6366" xr:uid="{00000000-0005-0000-0000-000023180000}"/>
    <cellStyle name="20% - Accent1 2 2 4 3 4 6 4" xfId="6367" xr:uid="{00000000-0005-0000-0000-000024180000}"/>
    <cellStyle name="20% - Accent1 2 2 4 3 4 7" xfId="6368" xr:uid="{00000000-0005-0000-0000-000025180000}"/>
    <cellStyle name="20% - Accent1 2 2 4 3 4 7 2" xfId="6369" xr:uid="{00000000-0005-0000-0000-000026180000}"/>
    <cellStyle name="20% - Accent1 2 2 4 3 4 7 2 2" xfId="6370" xr:uid="{00000000-0005-0000-0000-000027180000}"/>
    <cellStyle name="20% - Accent1 2 2 4 3 4 7 3" xfId="6371" xr:uid="{00000000-0005-0000-0000-000028180000}"/>
    <cellStyle name="20% - Accent1 2 2 4 3 4 8" xfId="6372" xr:uid="{00000000-0005-0000-0000-000029180000}"/>
    <cellStyle name="20% - Accent1 2 2 4 3 4 8 2" xfId="6373" xr:uid="{00000000-0005-0000-0000-00002A180000}"/>
    <cellStyle name="20% - Accent1 2 2 4 3 4 8 2 2" xfId="6374" xr:uid="{00000000-0005-0000-0000-00002B180000}"/>
    <cellStyle name="20% - Accent1 2 2 4 3 4 8 3" xfId="6375" xr:uid="{00000000-0005-0000-0000-00002C180000}"/>
    <cellStyle name="20% - Accent1 2 2 4 3 4 9" xfId="6376" xr:uid="{00000000-0005-0000-0000-00002D180000}"/>
    <cellStyle name="20% - Accent1 2 2 4 3 4 9 2" xfId="6377" xr:uid="{00000000-0005-0000-0000-00002E180000}"/>
    <cellStyle name="20% - Accent1 2 2 4 3 5" xfId="6378" xr:uid="{00000000-0005-0000-0000-00002F180000}"/>
    <cellStyle name="20% - Accent1 2 2 4 3 5 2" xfId="6379" xr:uid="{00000000-0005-0000-0000-000030180000}"/>
    <cellStyle name="20% - Accent1 2 2 4 3 5 2 2" xfId="6380" xr:uid="{00000000-0005-0000-0000-000031180000}"/>
    <cellStyle name="20% - Accent1 2 2 4 3 5 2 2 2" xfId="6381" xr:uid="{00000000-0005-0000-0000-000032180000}"/>
    <cellStyle name="20% - Accent1 2 2 4 3 5 2 2 2 2" xfId="6382" xr:uid="{00000000-0005-0000-0000-000033180000}"/>
    <cellStyle name="20% - Accent1 2 2 4 3 5 2 2 3" xfId="6383" xr:uid="{00000000-0005-0000-0000-000034180000}"/>
    <cellStyle name="20% - Accent1 2 2 4 3 5 2 3" xfId="6384" xr:uid="{00000000-0005-0000-0000-000035180000}"/>
    <cellStyle name="20% - Accent1 2 2 4 3 5 2 3 2" xfId="6385" xr:uid="{00000000-0005-0000-0000-000036180000}"/>
    <cellStyle name="20% - Accent1 2 2 4 3 5 2 4" xfId="6386" xr:uid="{00000000-0005-0000-0000-000037180000}"/>
    <cellStyle name="20% - Accent1 2 2 4 3 5 3" xfId="6387" xr:uid="{00000000-0005-0000-0000-000038180000}"/>
    <cellStyle name="20% - Accent1 2 2 4 3 5 3 2" xfId="6388" xr:uid="{00000000-0005-0000-0000-000039180000}"/>
    <cellStyle name="20% - Accent1 2 2 4 3 5 3 2 2" xfId="6389" xr:uid="{00000000-0005-0000-0000-00003A180000}"/>
    <cellStyle name="20% - Accent1 2 2 4 3 5 3 2 2 2" xfId="6390" xr:uid="{00000000-0005-0000-0000-00003B180000}"/>
    <cellStyle name="20% - Accent1 2 2 4 3 5 3 2 3" xfId="6391" xr:uid="{00000000-0005-0000-0000-00003C180000}"/>
    <cellStyle name="20% - Accent1 2 2 4 3 5 3 3" xfId="6392" xr:uid="{00000000-0005-0000-0000-00003D180000}"/>
    <cellStyle name="20% - Accent1 2 2 4 3 5 3 3 2" xfId="6393" xr:uid="{00000000-0005-0000-0000-00003E180000}"/>
    <cellStyle name="20% - Accent1 2 2 4 3 5 3 4" xfId="6394" xr:uid="{00000000-0005-0000-0000-00003F180000}"/>
    <cellStyle name="20% - Accent1 2 2 4 3 5 4" xfId="6395" xr:uid="{00000000-0005-0000-0000-000040180000}"/>
    <cellStyle name="20% - Accent1 2 2 4 3 5 4 2" xfId="6396" xr:uid="{00000000-0005-0000-0000-000041180000}"/>
    <cellStyle name="20% - Accent1 2 2 4 3 5 4 2 2" xfId="6397" xr:uid="{00000000-0005-0000-0000-000042180000}"/>
    <cellStyle name="20% - Accent1 2 2 4 3 5 4 2 2 2" xfId="6398" xr:uid="{00000000-0005-0000-0000-000043180000}"/>
    <cellStyle name="20% - Accent1 2 2 4 3 5 4 2 3" xfId="6399" xr:uid="{00000000-0005-0000-0000-000044180000}"/>
    <cellStyle name="20% - Accent1 2 2 4 3 5 4 3" xfId="6400" xr:uid="{00000000-0005-0000-0000-000045180000}"/>
    <cellStyle name="20% - Accent1 2 2 4 3 5 4 3 2" xfId="6401" xr:uid="{00000000-0005-0000-0000-000046180000}"/>
    <cellStyle name="20% - Accent1 2 2 4 3 5 4 4" xfId="6402" xr:uid="{00000000-0005-0000-0000-000047180000}"/>
    <cellStyle name="20% - Accent1 2 2 4 3 5 5" xfId="6403" xr:uid="{00000000-0005-0000-0000-000048180000}"/>
    <cellStyle name="20% - Accent1 2 2 4 3 5 5 2" xfId="6404" xr:uid="{00000000-0005-0000-0000-000049180000}"/>
    <cellStyle name="20% - Accent1 2 2 4 3 5 5 2 2" xfId="6405" xr:uid="{00000000-0005-0000-0000-00004A180000}"/>
    <cellStyle name="20% - Accent1 2 2 4 3 5 5 3" xfId="6406" xr:uid="{00000000-0005-0000-0000-00004B180000}"/>
    <cellStyle name="20% - Accent1 2 2 4 3 5 6" xfId="6407" xr:uid="{00000000-0005-0000-0000-00004C180000}"/>
    <cellStyle name="20% - Accent1 2 2 4 3 5 6 2" xfId="6408" xr:uid="{00000000-0005-0000-0000-00004D180000}"/>
    <cellStyle name="20% - Accent1 2 2 4 3 5 6 2 2" xfId="6409" xr:uid="{00000000-0005-0000-0000-00004E180000}"/>
    <cellStyle name="20% - Accent1 2 2 4 3 5 6 3" xfId="6410" xr:uid="{00000000-0005-0000-0000-00004F180000}"/>
    <cellStyle name="20% - Accent1 2 2 4 3 5 7" xfId="6411" xr:uid="{00000000-0005-0000-0000-000050180000}"/>
    <cellStyle name="20% - Accent1 2 2 4 3 5 7 2" xfId="6412" xr:uid="{00000000-0005-0000-0000-000051180000}"/>
    <cellStyle name="20% - Accent1 2 2 4 3 5 8" xfId="6413" xr:uid="{00000000-0005-0000-0000-000052180000}"/>
    <cellStyle name="20% - Accent1 2 2 4 3 5 8 2" xfId="6414" xr:uid="{00000000-0005-0000-0000-000053180000}"/>
    <cellStyle name="20% - Accent1 2 2 4 3 5 9" xfId="6415" xr:uid="{00000000-0005-0000-0000-000054180000}"/>
    <cellStyle name="20% - Accent1 2 2 4 3 6" xfId="6416" xr:uid="{00000000-0005-0000-0000-000055180000}"/>
    <cellStyle name="20% - Accent1 2 2 4 3 6 2" xfId="6417" xr:uid="{00000000-0005-0000-0000-000056180000}"/>
    <cellStyle name="20% - Accent1 2 2 4 3 6 2 2" xfId="6418" xr:uid="{00000000-0005-0000-0000-000057180000}"/>
    <cellStyle name="20% - Accent1 2 2 4 3 6 2 2 2" xfId="6419" xr:uid="{00000000-0005-0000-0000-000058180000}"/>
    <cellStyle name="20% - Accent1 2 2 4 3 6 2 2 2 2" xfId="6420" xr:uid="{00000000-0005-0000-0000-000059180000}"/>
    <cellStyle name="20% - Accent1 2 2 4 3 6 2 2 3" xfId="6421" xr:uid="{00000000-0005-0000-0000-00005A180000}"/>
    <cellStyle name="20% - Accent1 2 2 4 3 6 2 3" xfId="6422" xr:uid="{00000000-0005-0000-0000-00005B180000}"/>
    <cellStyle name="20% - Accent1 2 2 4 3 6 2 3 2" xfId="6423" xr:uid="{00000000-0005-0000-0000-00005C180000}"/>
    <cellStyle name="20% - Accent1 2 2 4 3 6 2 4" xfId="6424" xr:uid="{00000000-0005-0000-0000-00005D180000}"/>
    <cellStyle name="20% - Accent1 2 2 4 3 6 3" xfId="6425" xr:uid="{00000000-0005-0000-0000-00005E180000}"/>
    <cellStyle name="20% - Accent1 2 2 4 3 6 3 2" xfId="6426" xr:uid="{00000000-0005-0000-0000-00005F180000}"/>
    <cellStyle name="20% - Accent1 2 2 4 3 6 3 2 2" xfId="6427" xr:uid="{00000000-0005-0000-0000-000060180000}"/>
    <cellStyle name="20% - Accent1 2 2 4 3 6 3 2 2 2" xfId="6428" xr:uid="{00000000-0005-0000-0000-000061180000}"/>
    <cellStyle name="20% - Accent1 2 2 4 3 6 3 2 3" xfId="6429" xr:uid="{00000000-0005-0000-0000-000062180000}"/>
    <cellStyle name="20% - Accent1 2 2 4 3 6 3 3" xfId="6430" xr:uid="{00000000-0005-0000-0000-000063180000}"/>
    <cellStyle name="20% - Accent1 2 2 4 3 6 3 3 2" xfId="6431" xr:uid="{00000000-0005-0000-0000-000064180000}"/>
    <cellStyle name="20% - Accent1 2 2 4 3 6 3 4" xfId="6432" xr:uid="{00000000-0005-0000-0000-000065180000}"/>
    <cellStyle name="20% - Accent1 2 2 4 3 6 4" xfId="6433" xr:uid="{00000000-0005-0000-0000-000066180000}"/>
    <cellStyle name="20% - Accent1 2 2 4 3 6 4 2" xfId="6434" xr:uid="{00000000-0005-0000-0000-000067180000}"/>
    <cellStyle name="20% - Accent1 2 2 4 3 6 4 2 2" xfId="6435" xr:uid="{00000000-0005-0000-0000-000068180000}"/>
    <cellStyle name="20% - Accent1 2 2 4 3 6 4 2 2 2" xfId="6436" xr:uid="{00000000-0005-0000-0000-000069180000}"/>
    <cellStyle name="20% - Accent1 2 2 4 3 6 4 2 3" xfId="6437" xr:uid="{00000000-0005-0000-0000-00006A180000}"/>
    <cellStyle name="20% - Accent1 2 2 4 3 6 4 3" xfId="6438" xr:uid="{00000000-0005-0000-0000-00006B180000}"/>
    <cellStyle name="20% - Accent1 2 2 4 3 6 4 3 2" xfId="6439" xr:uid="{00000000-0005-0000-0000-00006C180000}"/>
    <cellStyle name="20% - Accent1 2 2 4 3 6 4 4" xfId="6440" xr:uid="{00000000-0005-0000-0000-00006D180000}"/>
    <cellStyle name="20% - Accent1 2 2 4 3 6 5" xfId="6441" xr:uid="{00000000-0005-0000-0000-00006E180000}"/>
    <cellStyle name="20% - Accent1 2 2 4 3 6 5 2" xfId="6442" xr:uid="{00000000-0005-0000-0000-00006F180000}"/>
    <cellStyle name="20% - Accent1 2 2 4 3 6 5 2 2" xfId="6443" xr:uid="{00000000-0005-0000-0000-000070180000}"/>
    <cellStyle name="20% - Accent1 2 2 4 3 6 5 3" xfId="6444" xr:uid="{00000000-0005-0000-0000-000071180000}"/>
    <cellStyle name="20% - Accent1 2 2 4 3 6 6" xfId="6445" xr:uid="{00000000-0005-0000-0000-000072180000}"/>
    <cellStyle name="20% - Accent1 2 2 4 3 6 6 2" xfId="6446" xr:uid="{00000000-0005-0000-0000-000073180000}"/>
    <cellStyle name="20% - Accent1 2 2 4 3 6 6 2 2" xfId="6447" xr:uid="{00000000-0005-0000-0000-000074180000}"/>
    <cellStyle name="20% - Accent1 2 2 4 3 6 6 3" xfId="6448" xr:uid="{00000000-0005-0000-0000-000075180000}"/>
    <cellStyle name="20% - Accent1 2 2 4 3 6 7" xfId="6449" xr:uid="{00000000-0005-0000-0000-000076180000}"/>
    <cellStyle name="20% - Accent1 2 2 4 3 6 7 2" xfId="6450" xr:uid="{00000000-0005-0000-0000-000077180000}"/>
    <cellStyle name="20% - Accent1 2 2 4 3 6 8" xfId="6451" xr:uid="{00000000-0005-0000-0000-000078180000}"/>
    <cellStyle name="20% - Accent1 2 2 4 3 6 8 2" xfId="6452" xr:uid="{00000000-0005-0000-0000-000079180000}"/>
    <cellStyle name="20% - Accent1 2 2 4 3 6 9" xfId="6453" xr:uid="{00000000-0005-0000-0000-00007A180000}"/>
    <cellStyle name="20% - Accent1 2 2 4 3 7" xfId="6454" xr:uid="{00000000-0005-0000-0000-00007B180000}"/>
    <cellStyle name="20% - Accent1 2 2 4 3 7 2" xfId="6455" xr:uid="{00000000-0005-0000-0000-00007C180000}"/>
    <cellStyle name="20% - Accent1 2 2 4 3 7 2 2" xfId="6456" xr:uid="{00000000-0005-0000-0000-00007D180000}"/>
    <cellStyle name="20% - Accent1 2 2 4 3 7 2 2 2" xfId="6457" xr:uid="{00000000-0005-0000-0000-00007E180000}"/>
    <cellStyle name="20% - Accent1 2 2 4 3 7 2 3" xfId="6458" xr:uid="{00000000-0005-0000-0000-00007F180000}"/>
    <cellStyle name="20% - Accent1 2 2 4 3 7 3" xfId="6459" xr:uid="{00000000-0005-0000-0000-000080180000}"/>
    <cellStyle name="20% - Accent1 2 2 4 3 7 3 2" xfId="6460" xr:uid="{00000000-0005-0000-0000-000081180000}"/>
    <cellStyle name="20% - Accent1 2 2 4 3 7 4" xfId="6461" xr:uid="{00000000-0005-0000-0000-000082180000}"/>
    <cellStyle name="20% - Accent1 2 2 4 3 8" xfId="6462" xr:uid="{00000000-0005-0000-0000-000083180000}"/>
    <cellStyle name="20% - Accent1 2 2 4 3 8 2" xfId="6463" xr:uid="{00000000-0005-0000-0000-000084180000}"/>
    <cellStyle name="20% - Accent1 2 2 4 3 8 2 2" xfId="6464" xr:uid="{00000000-0005-0000-0000-000085180000}"/>
    <cellStyle name="20% - Accent1 2 2 4 3 8 2 2 2" xfId="6465" xr:uid="{00000000-0005-0000-0000-000086180000}"/>
    <cellStyle name="20% - Accent1 2 2 4 3 8 2 3" xfId="6466" xr:uid="{00000000-0005-0000-0000-000087180000}"/>
    <cellStyle name="20% - Accent1 2 2 4 3 8 3" xfId="6467" xr:uid="{00000000-0005-0000-0000-000088180000}"/>
    <cellStyle name="20% - Accent1 2 2 4 3 8 3 2" xfId="6468" xr:uid="{00000000-0005-0000-0000-000089180000}"/>
    <cellStyle name="20% - Accent1 2 2 4 3 8 4" xfId="6469" xr:uid="{00000000-0005-0000-0000-00008A180000}"/>
    <cellStyle name="20% - Accent1 2 2 4 3 9" xfId="6470" xr:uid="{00000000-0005-0000-0000-00008B180000}"/>
    <cellStyle name="20% - Accent1 2 2 4 3 9 2" xfId="6471" xr:uid="{00000000-0005-0000-0000-00008C180000}"/>
    <cellStyle name="20% - Accent1 2 2 4 3 9 2 2" xfId="6472" xr:uid="{00000000-0005-0000-0000-00008D180000}"/>
    <cellStyle name="20% - Accent1 2 2 4 3 9 2 2 2" xfId="6473" xr:uid="{00000000-0005-0000-0000-00008E180000}"/>
    <cellStyle name="20% - Accent1 2 2 4 3 9 2 3" xfId="6474" xr:uid="{00000000-0005-0000-0000-00008F180000}"/>
    <cellStyle name="20% - Accent1 2 2 4 3 9 3" xfId="6475" xr:uid="{00000000-0005-0000-0000-000090180000}"/>
    <cellStyle name="20% - Accent1 2 2 4 3 9 3 2" xfId="6476" xr:uid="{00000000-0005-0000-0000-000091180000}"/>
    <cellStyle name="20% - Accent1 2 2 4 3 9 4" xfId="6477" xr:uid="{00000000-0005-0000-0000-000092180000}"/>
    <cellStyle name="20% - Accent1 2 2 4 4" xfId="6478" xr:uid="{00000000-0005-0000-0000-000093180000}"/>
    <cellStyle name="20% - Accent1 2 2 4 4 10" xfId="6479" xr:uid="{00000000-0005-0000-0000-000094180000}"/>
    <cellStyle name="20% - Accent1 2 2 4 4 10 2" xfId="6480" xr:uid="{00000000-0005-0000-0000-000095180000}"/>
    <cellStyle name="20% - Accent1 2 2 4 4 11" xfId="6481" xr:uid="{00000000-0005-0000-0000-000096180000}"/>
    <cellStyle name="20% - Accent1 2 2 4 4 2" xfId="6482" xr:uid="{00000000-0005-0000-0000-000097180000}"/>
    <cellStyle name="20% - Accent1 2 2 4 4 2 2" xfId="6483" xr:uid="{00000000-0005-0000-0000-000098180000}"/>
    <cellStyle name="20% - Accent1 2 2 4 4 2 2 2" xfId="6484" xr:uid="{00000000-0005-0000-0000-000099180000}"/>
    <cellStyle name="20% - Accent1 2 2 4 4 2 2 2 2" xfId="6485" xr:uid="{00000000-0005-0000-0000-00009A180000}"/>
    <cellStyle name="20% - Accent1 2 2 4 4 2 2 2 2 2" xfId="6486" xr:uid="{00000000-0005-0000-0000-00009B180000}"/>
    <cellStyle name="20% - Accent1 2 2 4 4 2 2 2 3" xfId="6487" xr:uid="{00000000-0005-0000-0000-00009C180000}"/>
    <cellStyle name="20% - Accent1 2 2 4 4 2 2 3" xfId="6488" xr:uid="{00000000-0005-0000-0000-00009D180000}"/>
    <cellStyle name="20% - Accent1 2 2 4 4 2 2 3 2" xfId="6489" xr:uid="{00000000-0005-0000-0000-00009E180000}"/>
    <cellStyle name="20% - Accent1 2 2 4 4 2 2 4" xfId="6490" xr:uid="{00000000-0005-0000-0000-00009F180000}"/>
    <cellStyle name="20% - Accent1 2 2 4 4 2 3" xfId="6491" xr:uid="{00000000-0005-0000-0000-0000A0180000}"/>
    <cellStyle name="20% - Accent1 2 2 4 4 2 3 2" xfId="6492" xr:uid="{00000000-0005-0000-0000-0000A1180000}"/>
    <cellStyle name="20% - Accent1 2 2 4 4 2 3 2 2" xfId="6493" xr:uid="{00000000-0005-0000-0000-0000A2180000}"/>
    <cellStyle name="20% - Accent1 2 2 4 4 2 3 2 2 2" xfId="6494" xr:uid="{00000000-0005-0000-0000-0000A3180000}"/>
    <cellStyle name="20% - Accent1 2 2 4 4 2 3 2 3" xfId="6495" xr:uid="{00000000-0005-0000-0000-0000A4180000}"/>
    <cellStyle name="20% - Accent1 2 2 4 4 2 3 3" xfId="6496" xr:uid="{00000000-0005-0000-0000-0000A5180000}"/>
    <cellStyle name="20% - Accent1 2 2 4 4 2 3 3 2" xfId="6497" xr:uid="{00000000-0005-0000-0000-0000A6180000}"/>
    <cellStyle name="20% - Accent1 2 2 4 4 2 3 4" xfId="6498" xr:uid="{00000000-0005-0000-0000-0000A7180000}"/>
    <cellStyle name="20% - Accent1 2 2 4 4 2 4" xfId="6499" xr:uid="{00000000-0005-0000-0000-0000A8180000}"/>
    <cellStyle name="20% - Accent1 2 2 4 4 2 4 2" xfId="6500" xr:uid="{00000000-0005-0000-0000-0000A9180000}"/>
    <cellStyle name="20% - Accent1 2 2 4 4 2 4 2 2" xfId="6501" xr:uid="{00000000-0005-0000-0000-0000AA180000}"/>
    <cellStyle name="20% - Accent1 2 2 4 4 2 4 2 2 2" xfId="6502" xr:uid="{00000000-0005-0000-0000-0000AB180000}"/>
    <cellStyle name="20% - Accent1 2 2 4 4 2 4 2 3" xfId="6503" xr:uid="{00000000-0005-0000-0000-0000AC180000}"/>
    <cellStyle name="20% - Accent1 2 2 4 4 2 4 3" xfId="6504" xr:uid="{00000000-0005-0000-0000-0000AD180000}"/>
    <cellStyle name="20% - Accent1 2 2 4 4 2 4 3 2" xfId="6505" xr:uid="{00000000-0005-0000-0000-0000AE180000}"/>
    <cellStyle name="20% - Accent1 2 2 4 4 2 4 4" xfId="6506" xr:uid="{00000000-0005-0000-0000-0000AF180000}"/>
    <cellStyle name="20% - Accent1 2 2 4 4 2 5" xfId="6507" xr:uid="{00000000-0005-0000-0000-0000B0180000}"/>
    <cellStyle name="20% - Accent1 2 2 4 4 2 5 2" xfId="6508" xr:uid="{00000000-0005-0000-0000-0000B1180000}"/>
    <cellStyle name="20% - Accent1 2 2 4 4 2 5 2 2" xfId="6509" xr:uid="{00000000-0005-0000-0000-0000B2180000}"/>
    <cellStyle name="20% - Accent1 2 2 4 4 2 5 3" xfId="6510" xr:uid="{00000000-0005-0000-0000-0000B3180000}"/>
    <cellStyle name="20% - Accent1 2 2 4 4 2 6" xfId="6511" xr:uid="{00000000-0005-0000-0000-0000B4180000}"/>
    <cellStyle name="20% - Accent1 2 2 4 4 2 6 2" xfId="6512" xr:uid="{00000000-0005-0000-0000-0000B5180000}"/>
    <cellStyle name="20% - Accent1 2 2 4 4 2 6 2 2" xfId="6513" xr:uid="{00000000-0005-0000-0000-0000B6180000}"/>
    <cellStyle name="20% - Accent1 2 2 4 4 2 6 3" xfId="6514" xr:uid="{00000000-0005-0000-0000-0000B7180000}"/>
    <cellStyle name="20% - Accent1 2 2 4 4 2 7" xfId="6515" xr:uid="{00000000-0005-0000-0000-0000B8180000}"/>
    <cellStyle name="20% - Accent1 2 2 4 4 2 7 2" xfId="6516" xr:uid="{00000000-0005-0000-0000-0000B9180000}"/>
    <cellStyle name="20% - Accent1 2 2 4 4 2 8" xfId="6517" xr:uid="{00000000-0005-0000-0000-0000BA180000}"/>
    <cellStyle name="20% - Accent1 2 2 4 4 2 8 2" xfId="6518" xr:uid="{00000000-0005-0000-0000-0000BB180000}"/>
    <cellStyle name="20% - Accent1 2 2 4 4 2 9" xfId="6519" xr:uid="{00000000-0005-0000-0000-0000BC180000}"/>
    <cellStyle name="20% - Accent1 2 2 4 4 3" xfId="6520" xr:uid="{00000000-0005-0000-0000-0000BD180000}"/>
    <cellStyle name="20% - Accent1 2 2 4 4 3 2" xfId="6521" xr:uid="{00000000-0005-0000-0000-0000BE180000}"/>
    <cellStyle name="20% - Accent1 2 2 4 4 3 2 2" xfId="6522" xr:uid="{00000000-0005-0000-0000-0000BF180000}"/>
    <cellStyle name="20% - Accent1 2 2 4 4 3 2 2 2" xfId="6523" xr:uid="{00000000-0005-0000-0000-0000C0180000}"/>
    <cellStyle name="20% - Accent1 2 2 4 4 3 2 2 2 2" xfId="6524" xr:uid="{00000000-0005-0000-0000-0000C1180000}"/>
    <cellStyle name="20% - Accent1 2 2 4 4 3 2 2 3" xfId="6525" xr:uid="{00000000-0005-0000-0000-0000C2180000}"/>
    <cellStyle name="20% - Accent1 2 2 4 4 3 2 3" xfId="6526" xr:uid="{00000000-0005-0000-0000-0000C3180000}"/>
    <cellStyle name="20% - Accent1 2 2 4 4 3 2 3 2" xfId="6527" xr:uid="{00000000-0005-0000-0000-0000C4180000}"/>
    <cellStyle name="20% - Accent1 2 2 4 4 3 2 4" xfId="6528" xr:uid="{00000000-0005-0000-0000-0000C5180000}"/>
    <cellStyle name="20% - Accent1 2 2 4 4 3 3" xfId="6529" xr:uid="{00000000-0005-0000-0000-0000C6180000}"/>
    <cellStyle name="20% - Accent1 2 2 4 4 3 3 2" xfId="6530" xr:uid="{00000000-0005-0000-0000-0000C7180000}"/>
    <cellStyle name="20% - Accent1 2 2 4 4 3 3 2 2" xfId="6531" xr:uid="{00000000-0005-0000-0000-0000C8180000}"/>
    <cellStyle name="20% - Accent1 2 2 4 4 3 3 2 2 2" xfId="6532" xr:uid="{00000000-0005-0000-0000-0000C9180000}"/>
    <cellStyle name="20% - Accent1 2 2 4 4 3 3 2 3" xfId="6533" xr:uid="{00000000-0005-0000-0000-0000CA180000}"/>
    <cellStyle name="20% - Accent1 2 2 4 4 3 3 3" xfId="6534" xr:uid="{00000000-0005-0000-0000-0000CB180000}"/>
    <cellStyle name="20% - Accent1 2 2 4 4 3 3 3 2" xfId="6535" xr:uid="{00000000-0005-0000-0000-0000CC180000}"/>
    <cellStyle name="20% - Accent1 2 2 4 4 3 3 4" xfId="6536" xr:uid="{00000000-0005-0000-0000-0000CD180000}"/>
    <cellStyle name="20% - Accent1 2 2 4 4 3 4" xfId="6537" xr:uid="{00000000-0005-0000-0000-0000CE180000}"/>
    <cellStyle name="20% - Accent1 2 2 4 4 3 4 2" xfId="6538" xr:uid="{00000000-0005-0000-0000-0000CF180000}"/>
    <cellStyle name="20% - Accent1 2 2 4 4 3 4 2 2" xfId="6539" xr:uid="{00000000-0005-0000-0000-0000D0180000}"/>
    <cellStyle name="20% - Accent1 2 2 4 4 3 4 2 2 2" xfId="6540" xr:uid="{00000000-0005-0000-0000-0000D1180000}"/>
    <cellStyle name="20% - Accent1 2 2 4 4 3 4 2 3" xfId="6541" xr:uid="{00000000-0005-0000-0000-0000D2180000}"/>
    <cellStyle name="20% - Accent1 2 2 4 4 3 4 3" xfId="6542" xr:uid="{00000000-0005-0000-0000-0000D3180000}"/>
    <cellStyle name="20% - Accent1 2 2 4 4 3 4 3 2" xfId="6543" xr:uid="{00000000-0005-0000-0000-0000D4180000}"/>
    <cellStyle name="20% - Accent1 2 2 4 4 3 4 4" xfId="6544" xr:uid="{00000000-0005-0000-0000-0000D5180000}"/>
    <cellStyle name="20% - Accent1 2 2 4 4 3 5" xfId="6545" xr:uid="{00000000-0005-0000-0000-0000D6180000}"/>
    <cellStyle name="20% - Accent1 2 2 4 4 3 5 2" xfId="6546" xr:uid="{00000000-0005-0000-0000-0000D7180000}"/>
    <cellStyle name="20% - Accent1 2 2 4 4 3 5 2 2" xfId="6547" xr:uid="{00000000-0005-0000-0000-0000D8180000}"/>
    <cellStyle name="20% - Accent1 2 2 4 4 3 5 3" xfId="6548" xr:uid="{00000000-0005-0000-0000-0000D9180000}"/>
    <cellStyle name="20% - Accent1 2 2 4 4 3 6" xfId="6549" xr:uid="{00000000-0005-0000-0000-0000DA180000}"/>
    <cellStyle name="20% - Accent1 2 2 4 4 3 6 2" xfId="6550" xr:uid="{00000000-0005-0000-0000-0000DB180000}"/>
    <cellStyle name="20% - Accent1 2 2 4 4 3 6 2 2" xfId="6551" xr:uid="{00000000-0005-0000-0000-0000DC180000}"/>
    <cellStyle name="20% - Accent1 2 2 4 4 3 6 3" xfId="6552" xr:uid="{00000000-0005-0000-0000-0000DD180000}"/>
    <cellStyle name="20% - Accent1 2 2 4 4 3 7" xfId="6553" xr:uid="{00000000-0005-0000-0000-0000DE180000}"/>
    <cellStyle name="20% - Accent1 2 2 4 4 3 7 2" xfId="6554" xr:uid="{00000000-0005-0000-0000-0000DF180000}"/>
    <cellStyle name="20% - Accent1 2 2 4 4 3 8" xfId="6555" xr:uid="{00000000-0005-0000-0000-0000E0180000}"/>
    <cellStyle name="20% - Accent1 2 2 4 4 3 8 2" xfId="6556" xr:uid="{00000000-0005-0000-0000-0000E1180000}"/>
    <cellStyle name="20% - Accent1 2 2 4 4 3 9" xfId="6557" xr:uid="{00000000-0005-0000-0000-0000E2180000}"/>
    <cellStyle name="20% - Accent1 2 2 4 4 4" xfId="6558" xr:uid="{00000000-0005-0000-0000-0000E3180000}"/>
    <cellStyle name="20% - Accent1 2 2 4 4 4 2" xfId="6559" xr:uid="{00000000-0005-0000-0000-0000E4180000}"/>
    <cellStyle name="20% - Accent1 2 2 4 4 4 2 2" xfId="6560" xr:uid="{00000000-0005-0000-0000-0000E5180000}"/>
    <cellStyle name="20% - Accent1 2 2 4 4 4 2 2 2" xfId="6561" xr:uid="{00000000-0005-0000-0000-0000E6180000}"/>
    <cellStyle name="20% - Accent1 2 2 4 4 4 2 3" xfId="6562" xr:uid="{00000000-0005-0000-0000-0000E7180000}"/>
    <cellStyle name="20% - Accent1 2 2 4 4 4 3" xfId="6563" xr:uid="{00000000-0005-0000-0000-0000E8180000}"/>
    <cellStyle name="20% - Accent1 2 2 4 4 4 3 2" xfId="6564" xr:uid="{00000000-0005-0000-0000-0000E9180000}"/>
    <cellStyle name="20% - Accent1 2 2 4 4 4 4" xfId="6565" xr:uid="{00000000-0005-0000-0000-0000EA180000}"/>
    <cellStyle name="20% - Accent1 2 2 4 4 5" xfId="6566" xr:uid="{00000000-0005-0000-0000-0000EB180000}"/>
    <cellStyle name="20% - Accent1 2 2 4 4 5 2" xfId="6567" xr:uid="{00000000-0005-0000-0000-0000EC180000}"/>
    <cellStyle name="20% - Accent1 2 2 4 4 5 2 2" xfId="6568" xr:uid="{00000000-0005-0000-0000-0000ED180000}"/>
    <cellStyle name="20% - Accent1 2 2 4 4 5 2 2 2" xfId="6569" xr:uid="{00000000-0005-0000-0000-0000EE180000}"/>
    <cellStyle name="20% - Accent1 2 2 4 4 5 2 3" xfId="6570" xr:uid="{00000000-0005-0000-0000-0000EF180000}"/>
    <cellStyle name="20% - Accent1 2 2 4 4 5 3" xfId="6571" xr:uid="{00000000-0005-0000-0000-0000F0180000}"/>
    <cellStyle name="20% - Accent1 2 2 4 4 5 3 2" xfId="6572" xr:uid="{00000000-0005-0000-0000-0000F1180000}"/>
    <cellStyle name="20% - Accent1 2 2 4 4 5 4" xfId="6573" xr:uid="{00000000-0005-0000-0000-0000F2180000}"/>
    <cellStyle name="20% - Accent1 2 2 4 4 6" xfId="6574" xr:uid="{00000000-0005-0000-0000-0000F3180000}"/>
    <cellStyle name="20% - Accent1 2 2 4 4 6 2" xfId="6575" xr:uid="{00000000-0005-0000-0000-0000F4180000}"/>
    <cellStyle name="20% - Accent1 2 2 4 4 6 2 2" xfId="6576" xr:uid="{00000000-0005-0000-0000-0000F5180000}"/>
    <cellStyle name="20% - Accent1 2 2 4 4 6 2 2 2" xfId="6577" xr:uid="{00000000-0005-0000-0000-0000F6180000}"/>
    <cellStyle name="20% - Accent1 2 2 4 4 6 2 3" xfId="6578" xr:uid="{00000000-0005-0000-0000-0000F7180000}"/>
    <cellStyle name="20% - Accent1 2 2 4 4 6 3" xfId="6579" xr:uid="{00000000-0005-0000-0000-0000F8180000}"/>
    <cellStyle name="20% - Accent1 2 2 4 4 6 3 2" xfId="6580" xr:uid="{00000000-0005-0000-0000-0000F9180000}"/>
    <cellStyle name="20% - Accent1 2 2 4 4 6 4" xfId="6581" xr:uid="{00000000-0005-0000-0000-0000FA180000}"/>
    <cellStyle name="20% - Accent1 2 2 4 4 7" xfId="6582" xr:uid="{00000000-0005-0000-0000-0000FB180000}"/>
    <cellStyle name="20% - Accent1 2 2 4 4 7 2" xfId="6583" xr:uid="{00000000-0005-0000-0000-0000FC180000}"/>
    <cellStyle name="20% - Accent1 2 2 4 4 7 2 2" xfId="6584" xr:uid="{00000000-0005-0000-0000-0000FD180000}"/>
    <cellStyle name="20% - Accent1 2 2 4 4 7 3" xfId="6585" xr:uid="{00000000-0005-0000-0000-0000FE180000}"/>
    <cellStyle name="20% - Accent1 2 2 4 4 8" xfId="6586" xr:uid="{00000000-0005-0000-0000-0000FF180000}"/>
    <cellStyle name="20% - Accent1 2 2 4 4 8 2" xfId="6587" xr:uid="{00000000-0005-0000-0000-000000190000}"/>
    <cellStyle name="20% - Accent1 2 2 4 4 8 2 2" xfId="6588" xr:uid="{00000000-0005-0000-0000-000001190000}"/>
    <cellStyle name="20% - Accent1 2 2 4 4 8 3" xfId="6589" xr:uid="{00000000-0005-0000-0000-000002190000}"/>
    <cellStyle name="20% - Accent1 2 2 4 4 9" xfId="6590" xr:uid="{00000000-0005-0000-0000-000003190000}"/>
    <cellStyle name="20% - Accent1 2 2 4 4 9 2" xfId="6591" xr:uid="{00000000-0005-0000-0000-000004190000}"/>
    <cellStyle name="20% - Accent1 2 2 4 5" xfId="6592" xr:uid="{00000000-0005-0000-0000-000005190000}"/>
    <cellStyle name="20% - Accent1 2 2 4 5 10" xfId="6593" xr:uid="{00000000-0005-0000-0000-000006190000}"/>
    <cellStyle name="20% - Accent1 2 2 4 5 10 2" xfId="6594" xr:uid="{00000000-0005-0000-0000-000007190000}"/>
    <cellStyle name="20% - Accent1 2 2 4 5 11" xfId="6595" xr:uid="{00000000-0005-0000-0000-000008190000}"/>
    <cellStyle name="20% - Accent1 2 2 4 5 2" xfId="6596" xr:uid="{00000000-0005-0000-0000-000009190000}"/>
    <cellStyle name="20% - Accent1 2 2 4 5 2 2" xfId="6597" xr:uid="{00000000-0005-0000-0000-00000A190000}"/>
    <cellStyle name="20% - Accent1 2 2 4 5 2 2 2" xfId="6598" xr:uid="{00000000-0005-0000-0000-00000B190000}"/>
    <cellStyle name="20% - Accent1 2 2 4 5 2 2 2 2" xfId="6599" xr:uid="{00000000-0005-0000-0000-00000C190000}"/>
    <cellStyle name="20% - Accent1 2 2 4 5 2 2 2 2 2" xfId="6600" xr:uid="{00000000-0005-0000-0000-00000D190000}"/>
    <cellStyle name="20% - Accent1 2 2 4 5 2 2 2 3" xfId="6601" xr:uid="{00000000-0005-0000-0000-00000E190000}"/>
    <cellStyle name="20% - Accent1 2 2 4 5 2 2 3" xfId="6602" xr:uid="{00000000-0005-0000-0000-00000F190000}"/>
    <cellStyle name="20% - Accent1 2 2 4 5 2 2 3 2" xfId="6603" xr:uid="{00000000-0005-0000-0000-000010190000}"/>
    <cellStyle name="20% - Accent1 2 2 4 5 2 2 4" xfId="6604" xr:uid="{00000000-0005-0000-0000-000011190000}"/>
    <cellStyle name="20% - Accent1 2 2 4 5 2 3" xfId="6605" xr:uid="{00000000-0005-0000-0000-000012190000}"/>
    <cellStyle name="20% - Accent1 2 2 4 5 2 3 2" xfId="6606" xr:uid="{00000000-0005-0000-0000-000013190000}"/>
    <cellStyle name="20% - Accent1 2 2 4 5 2 3 2 2" xfId="6607" xr:uid="{00000000-0005-0000-0000-000014190000}"/>
    <cellStyle name="20% - Accent1 2 2 4 5 2 3 2 2 2" xfId="6608" xr:uid="{00000000-0005-0000-0000-000015190000}"/>
    <cellStyle name="20% - Accent1 2 2 4 5 2 3 2 3" xfId="6609" xr:uid="{00000000-0005-0000-0000-000016190000}"/>
    <cellStyle name="20% - Accent1 2 2 4 5 2 3 3" xfId="6610" xr:uid="{00000000-0005-0000-0000-000017190000}"/>
    <cellStyle name="20% - Accent1 2 2 4 5 2 3 3 2" xfId="6611" xr:uid="{00000000-0005-0000-0000-000018190000}"/>
    <cellStyle name="20% - Accent1 2 2 4 5 2 3 4" xfId="6612" xr:uid="{00000000-0005-0000-0000-000019190000}"/>
    <cellStyle name="20% - Accent1 2 2 4 5 2 4" xfId="6613" xr:uid="{00000000-0005-0000-0000-00001A190000}"/>
    <cellStyle name="20% - Accent1 2 2 4 5 2 4 2" xfId="6614" xr:uid="{00000000-0005-0000-0000-00001B190000}"/>
    <cellStyle name="20% - Accent1 2 2 4 5 2 4 2 2" xfId="6615" xr:uid="{00000000-0005-0000-0000-00001C190000}"/>
    <cellStyle name="20% - Accent1 2 2 4 5 2 4 2 2 2" xfId="6616" xr:uid="{00000000-0005-0000-0000-00001D190000}"/>
    <cellStyle name="20% - Accent1 2 2 4 5 2 4 2 3" xfId="6617" xr:uid="{00000000-0005-0000-0000-00001E190000}"/>
    <cellStyle name="20% - Accent1 2 2 4 5 2 4 3" xfId="6618" xr:uid="{00000000-0005-0000-0000-00001F190000}"/>
    <cellStyle name="20% - Accent1 2 2 4 5 2 4 3 2" xfId="6619" xr:uid="{00000000-0005-0000-0000-000020190000}"/>
    <cellStyle name="20% - Accent1 2 2 4 5 2 4 4" xfId="6620" xr:uid="{00000000-0005-0000-0000-000021190000}"/>
    <cellStyle name="20% - Accent1 2 2 4 5 2 5" xfId="6621" xr:uid="{00000000-0005-0000-0000-000022190000}"/>
    <cellStyle name="20% - Accent1 2 2 4 5 2 5 2" xfId="6622" xr:uid="{00000000-0005-0000-0000-000023190000}"/>
    <cellStyle name="20% - Accent1 2 2 4 5 2 5 2 2" xfId="6623" xr:uid="{00000000-0005-0000-0000-000024190000}"/>
    <cellStyle name="20% - Accent1 2 2 4 5 2 5 3" xfId="6624" xr:uid="{00000000-0005-0000-0000-000025190000}"/>
    <cellStyle name="20% - Accent1 2 2 4 5 2 6" xfId="6625" xr:uid="{00000000-0005-0000-0000-000026190000}"/>
    <cellStyle name="20% - Accent1 2 2 4 5 2 6 2" xfId="6626" xr:uid="{00000000-0005-0000-0000-000027190000}"/>
    <cellStyle name="20% - Accent1 2 2 4 5 2 6 2 2" xfId="6627" xr:uid="{00000000-0005-0000-0000-000028190000}"/>
    <cellStyle name="20% - Accent1 2 2 4 5 2 6 3" xfId="6628" xr:uid="{00000000-0005-0000-0000-000029190000}"/>
    <cellStyle name="20% - Accent1 2 2 4 5 2 7" xfId="6629" xr:uid="{00000000-0005-0000-0000-00002A190000}"/>
    <cellStyle name="20% - Accent1 2 2 4 5 2 7 2" xfId="6630" xr:uid="{00000000-0005-0000-0000-00002B190000}"/>
    <cellStyle name="20% - Accent1 2 2 4 5 2 8" xfId="6631" xr:uid="{00000000-0005-0000-0000-00002C190000}"/>
    <cellStyle name="20% - Accent1 2 2 4 5 2 8 2" xfId="6632" xr:uid="{00000000-0005-0000-0000-00002D190000}"/>
    <cellStyle name="20% - Accent1 2 2 4 5 2 9" xfId="6633" xr:uid="{00000000-0005-0000-0000-00002E190000}"/>
    <cellStyle name="20% - Accent1 2 2 4 5 3" xfId="6634" xr:uid="{00000000-0005-0000-0000-00002F190000}"/>
    <cellStyle name="20% - Accent1 2 2 4 5 3 2" xfId="6635" xr:uid="{00000000-0005-0000-0000-000030190000}"/>
    <cellStyle name="20% - Accent1 2 2 4 5 3 2 2" xfId="6636" xr:uid="{00000000-0005-0000-0000-000031190000}"/>
    <cellStyle name="20% - Accent1 2 2 4 5 3 2 2 2" xfId="6637" xr:uid="{00000000-0005-0000-0000-000032190000}"/>
    <cellStyle name="20% - Accent1 2 2 4 5 3 2 2 2 2" xfId="6638" xr:uid="{00000000-0005-0000-0000-000033190000}"/>
    <cellStyle name="20% - Accent1 2 2 4 5 3 2 2 3" xfId="6639" xr:uid="{00000000-0005-0000-0000-000034190000}"/>
    <cellStyle name="20% - Accent1 2 2 4 5 3 2 3" xfId="6640" xr:uid="{00000000-0005-0000-0000-000035190000}"/>
    <cellStyle name="20% - Accent1 2 2 4 5 3 2 3 2" xfId="6641" xr:uid="{00000000-0005-0000-0000-000036190000}"/>
    <cellStyle name="20% - Accent1 2 2 4 5 3 2 4" xfId="6642" xr:uid="{00000000-0005-0000-0000-000037190000}"/>
    <cellStyle name="20% - Accent1 2 2 4 5 3 3" xfId="6643" xr:uid="{00000000-0005-0000-0000-000038190000}"/>
    <cellStyle name="20% - Accent1 2 2 4 5 3 3 2" xfId="6644" xr:uid="{00000000-0005-0000-0000-000039190000}"/>
    <cellStyle name="20% - Accent1 2 2 4 5 3 3 2 2" xfId="6645" xr:uid="{00000000-0005-0000-0000-00003A190000}"/>
    <cellStyle name="20% - Accent1 2 2 4 5 3 3 2 2 2" xfId="6646" xr:uid="{00000000-0005-0000-0000-00003B190000}"/>
    <cellStyle name="20% - Accent1 2 2 4 5 3 3 2 3" xfId="6647" xr:uid="{00000000-0005-0000-0000-00003C190000}"/>
    <cellStyle name="20% - Accent1 2 2 4 5 3 3 3" xfId="6648" xr:uid="{00000000-0005-0000-0000-00003D190000}"/>
    <cellStyle name="20% - Accent1 2 2 4 5 3 3 3 2" xfId="6649" xr:uid="{00000000-0005-0000-0000-00003E190000}"/>
    <cellStyle name="20% - Accent1 2 2 4 5 3 3 4" xfId="6650" xr:uid="{00000000-0005-0000-0000-00003F190000}"/>
    <cellStyle name="20% - Accent1 2 2 4 5 3 4" xfId="6651" xr:uid="{00000000-0005-0000-0000-000040190000}"/>
    <cellStyle name="20% - Accent1 2 2 4 5 3 4 2" xfId="6652" xr:uid="{00000000-0005-0000-0000-000041190000}"/>
    <cellStyle name="20% - Accent1 2 2 4 5 3 4 2 2" xfId="6653" xr:uid="{00000000-0005-0000-0000-000042190000}"/>
    <cellStyle name="20% - Accent1 2 2 4 5 3 4 2 2 2" xfId="6654" xr:uid="{00000000-0005-0000-0000-000043190000}"/>
    <cellStyle name="20% - Accent1 2 2 4 5 3 4 2 3" xfId="6655" xr:uid="{00000000-0005-0000-0000-000044190000}"/>
    <cellStyle name="20% - Accent1 2 2 4 5 3 4 3" xfId="6656" xr:uid="{00000000-0005-0000-0000-000045190000}"/>
    <cellStyle name="20% - Accent1 2 2 4 5 3 4 3 2" xfId="6657" xr:uid="{00000000-0005-0000-0000-000046190000}"/>
    <cellStyle name="20% - Accent1 2 2 4 5 3 4 4" xfId="6658" xr:uid="{00000000-0005-0000-0000-000047190000}"/>
    <cellStyle name="20% - Accent1 2 2 4 5 3 5" xfId="6659" xr:uid="{00000000-0005-0000-0000-000048190000}"/>
    <cellStyle name="20% - Accent1 2 2 4 5 3 5 2" xfId="6660" xr:uid="{00000000-0005-0000-0000-000049190000}"/>
    <cellStyle name="20% - Accent1 2 2 4 5 3 5 2 2" xfId="6661" xr:uid="{00000000-0005-0000-0000-00004A190000}"/>
    <cellStyle name="20% - Accent1 2 2 4 5 3 5 3" xfId="6662" xr:uid="{00000000-0005-0000-0000-00004B190000}"/>
    <cellStyle name="20% - Accent1 2 2 4 5 3 6" xfId="6663" xr:uid="{00000000-0005-0000-0000-00004C190000}"/>
    <cellStyle name="20% - Accent1 2 2 4 5 3 6 2" xfId="6664" xr:uid="{00000000-0005-0000-0000-00004D190000}"/>
    <cellStyle name="20% - Accent1 2 2 4 5 3 6 2 2" xfId="6665" xr:uid="{00000000-0005-0000-0000-00004E190000}"/>
    <cellStyle name="20% - Accent1 2 2 4 5 3 6 3" xfId="6666" xr:uid="{00000000-0005-0000-0000-00004F190000}"/>
    <cellStyle name="20% - Accent1 2 2 4 5 3 7" xfId="6667" xr:uid="{00000000-0005-0000-0000-000050190000}"/>
    <cellStyle name="20% - Accent1 2 2 4 5 3 7 2" xfId="6668" xr:uid="{00000000-0005-0000-0000-000051190000}"/>
    <cellStyle name="20% - Accent1 2 2 4 5 3 8" xfId="6669" xr:uid="{00000000-0005-0000-0000-000052190000}"/>
    <cellStyle name="20% - Accent1 2 2 4 5 3 8 2" xfId="6670" xr:uid="{00000000-0005-0000-0000-000053190000}"/>
    <cellStyle name="20% - Accent1 2 2 4 5 3 9" xfId="6671" xr:uid="{00000000-0005-0000-0000-000054190000}"/>
    <cellStyle name="20% - Accent1 2 2 4 5 4" xfId="6672" xr:uid="{00000000-0005-0000-0000-000055190000}"/>
    <cellStyle name="20% - Accent1 2 2 4 5 4 2" xfId="6673" xr:uid="{00000000-0005-0000-0000-000056190000}"/>
    <cellStyle name="20% - Accent1 2 2 4 5 4 2 2" xfId="6674" xr:uid="{00000000-0005-0000-0000-000057190000}"/>
    <cellStyle name="20% - Accent1 2 2 4 5 4 2 2 2" xfId="6675" xr:uid="{00000000-0005-0000-0000-000058190000}"/>
    <cellStyle name="20% - Accent1 2 2 4 5 4 2 3" xfId="6676" xr:uid="{00000000-0005-0000-0000-000059190000}"/>
    <cellStyle name="20% - Accent1 2 2 4 5 4 3" xfId="6677" xr:uid="{00000000-0005-0000-0000-00005A190000}"/>
    <cellStyle name="20% - Accent1 2 2 4 5 4 3 2" xfId="6678" xr:uid="{00000000-0005-0000-0000-00005B190000}"/>
    <cellStyle name="20% - Accent1 2 2 4 5 4 4" xfId="6679" xr:uid="{00000000-0005-0000-0000-00005C190000}"/>
    <cellStyle name="20% - Accent1 2 2 4 5 5" xfId="6680" xr:uid="{00000000-0005-0000-0000-00005D190000}"/>
    <cellStyle name="20% - Accent1 2 2 4 5 5 2" xfId="6681" xr:uid="{00000000-0005-0000-0000-00005E190000}"/>
    <cellStyle name="20% - Accent1 2 2 4 5 5 2 2" xfId="6682" xr:uid="{00000000-0005-0000-0000-00005F190000}"/>
    <cellStyle name="20% - Accent1 2 2 4 5 5 2 2 2" xfId="6683" xr:uid="{00000000-0005-0000-0000-000060190000}"/>
    <cellStyle name="20% - Accent1 2 2 4 5 5 2 3" xfId="6684" xr:uid="{00000000-0005-0000-0000-000061190000}"/>
    <cellStyle name="20% - Accent1 2 2 4 5 5 3" xfId="6685" xr:uid="{00000000-0005-0000-0000-000062190000}"/>
    <cellStyle name="20% - Accent1 2 2 4 5 5 3 2" xfId="6686" xr:uid="{00000000-0005-0000-0000-000063190000}"/>
    <cellStyle name="20% - Accent1 2 2 4 5 5 4" xfId="6687" xr:uid="{00000000-0005-0000-0000-000064190000}"/>
    <cellStyle name="20% - Accent1 2 2 4 5 6" xfId="6688" xr:uid="{00000000-0005-0000-0000-000065190000}"/>
    <cellStyle name="20% - Accent1 2 2 4 5 6 2" xfId="6689" xr:uid="{00000000-0005-0000-0000-000066190000}"/>
    <cellStyle name="20% - Accent1 2 2 4 5 6 2 2" xfId="6690" xr:uid="{00000000-0005-0000-0000-000067190000}"/>
    <cellStyle name="20% - Accent1 2 2 4 5 6 2 2 2" xfId="6691" xr:uid="{00000000-0005-0000-0000-000068190000}"/>
    <cellStyle name="20% - Accent1 2 2 4 5 6 2 3" xfId="6692" xr:uid="{00000000-0005-0000-0000-000069190000}"/>
    <cellStyle name="20% - Accent1 2 2 4 5 6 3" xfId="6693" xr:uid="{00000000-0005-0000-0000-00006A190000}"/>
    <cellStyle name="20% - Accent1 2 2 4 5 6 3 2" xfId="6694" xr:uid="{00000000-0005-0000-0000-00006B190000}"/>
    <cellStyle name="20% - Accent1 2 2 4 5 6 4" xfId="6695" xr:uid="{00000000-0005-0000-0000-00006C190000}"/>
    <cellStyle name="20% - Accent1 2 2 4 5 7" xfId="6696" xr:uid="{00000000-0005-0000-0000-00006D190000}"/>
    <cellStyle name="20% - Accent1 2 2 4 5 7 2" xfId="6697" xr:uid="{00000000-0005-0000-0000-00006E190000}"/>
    <cellStyle name="20% - Accent1 2 2 4 5 7 2 2" xfId="6698" xr:uid="{00000000-0005-0000-0000-00006F190000}"/>
    <cellStyle name="20% - Accent1 2 2 4 5 7 3" xfId="6699" xr:uid="{00000000-0005-0000-0000-000070190000}"/>
    <cellStyle name="20% - Accent1 2 2 4 5 8" xfId="6700" xr:uid="{00000000-0005-0000-0000-000071190000}"/>
    <cellStyle name="20% - Accent1 2 2 4 5 8 2" xfId="6701" xr:uid="{00000000-0005-0000-0000-000072190000}"/>
    <cellStyle name="20% - Accent1 2 2 4 5 8 2 2" xfId="6702" xr:uid="{00000000-0005-0000-0000-000073190000}"/>
    <cellStyle name="20% - Accent1 2 2 4 5 8 3" xfId="6703" xr:uid="{00000000-0005-0000-0000-000074190000}"/>
    <cellStyle name="20% - Accent1 2 2 4 5 9" xfId="6704" xr:uid="{00000000-0005-0000-0000-000075190000}"/>
    <cellStyle name="20% - Accent1 2 2 4 5 9 2" xfId="6705" xr:uid="{00000000-0005-0000-0000-000076190000}"/>
    <cellStyle name="20% - Accent1 2 2 4 6" xfId="6706" xr:uid="{00000000-0005-0000-0000-000077190000}"/>
    <cellStyle name="20% - Accent1 2 2 4 6 10" xfId="6707" xr:uid="{00000000-0005-0000-0000-000078190000}"/>
    <cellStyle name="20% - Accent1 2 2 4 6 10 2" xfId="6708" xr:uid="{00000000-0005-0000-0000-000079190000}"/>
    <cellStyle name="20% - Accent1 2 2 4 6 11" xfId="6709" xr:uid="{00000000-0005-0000-0000-00007A190000}"/>
    <cellStyle name="20% - Accent1 2 2 4 6 2" xfId="6710" xr:uid="{00000000-0005-0000-0000-00007B190000}"/>
    <cellStyle name="20% - Accent1 2 2 4 6 2 2" xfId="6711" xr:uid="{00000000-0005-0000-0000-00007C190000}"/>
    <cellStyle name="20% - Accent1 2 2 4 6 2 2 2" xfId="6712" xr:uid="{00000000-0005-0000-0000-00007D190000}"/>
    <cellStyle name="20% - Accent1 2 2 4 6 2 2 2 2" xfId="6713" xr:uid="{00000000-0005-0000-0000-00007E190000}"/>
    <cellStyle name="20% - Accent1 2 2 4 6 2 2 2 2 2" xfId="6714" xr:uid="{00000000-0005-0000-0000-00007F190000}"/>
    <cellStyle name="20% - Accent1 2 2 4 6 2 2 2 3" xfId="6715" xr:uid="{00000000-0005-0000-0000-000080190000}"/>
    <cellStyle name="20% - Accent1 2 2 4 6 2 2 3" xfId="6716" xr:uid="{00000000-0005-0000-0000-000081190000}"/>
    <cellStyle name="20% - Accent1 2 2 4 6 2 2 3 2" xfId="6717" xr:uid="{00000000-0005-0000-0000-000082190000}"/>
    <cellStyle name="20% - Accent1 2 2 4 6 2 2 4" xfId="6718" xr:uid="{00000000-0005-0000-0000-000083190000}"/>
    <cellStyle name="20% - Accent1 2 2 4 6 2 3" xfId="6719" xr:uid="{00000000-0005-0000-0000-000084190000}"/>
    <cellStyle name="20% - Accent1 2 2 4 6 2 3 2" xfId="6720" xr:uid="{00000000-0005-0000-0000-000085190000}"/>
    <cellStyle name="20% - Accent1 2 2 4 6 2 3 2 2" xfId="6721" xr:uid="{00000000-0005-0000-0000-000086190000}"/>
    <cellStyle name="20% - Accent1 2 2 4 6 2 3 2 2 2" xfId="6722" xr:uid="{00000000-0005-0000-0000-000087190000}"/>
    <cellStyle name="20% - Accent1 2 2 4 6 2 3 2 3" xfId="6723" xr:uid="{00000000-0005-0000-0000-000088190000}"/>
    <cellStyle name="20% - Accent1 2 2 4 6 2 3 3" xfId="6724" xr:uid="{00000000-0005-0000-0000-000089190000}"/>
    <cellStyle name="20% - Accent1 2 2 4 6 2 3 3 2" xfId="6725" xr:uid="{00000000-0005-0000-0000-00008A190000}"/>
    <cellStyle name="20% - Accent1 2 2 4 6 2 3 4" xfId="6726" xr:uid="{00000000-0005-0000-0000-00008B190000}"/>
    <cellStyle name="20% - Accent1 2 2 4 6 2 4" xfId="6727" xr:uid="{00000000-0005-0000-0000-00008C190000}"/>
    <cellStyle name="20% - Accent1 2 2 4 6 2 4 2" xfId="6728" xr:uid="{00000000-0005-0000-0000-00008D190000}"/>
    <cellStyle name="20% - Accent1 2 2 4 6 2 4 2 2" xfId="6729" xr:uid="{00000000-0005-0000-0000-00008E190000}"/>
    <cellStyle name="20% - Accent1 2 2 4 6 2 4 2 2 2" xfId="6730" xr:uid="{00000000-0005-0000-0000-00008F190000}"/>
    <cellStyle name="20% - Accent1 2 2 4 6 2 4 2 3" xfId="6731" xr:uid="{00000000-0005-0000-0000-000090190000}"/>
    <cellStyle name="20% - Accent1 2 2 4 6 2 4 3" xfId="6732" xr:uid="{00000000-0005-0000-0000-000091190000}"/>
    <cellStyle name="20% - Accent1 2 2 4 6 2 4 3 2" xfId="6733" xr:uid="{00000000-0005-0000-0000-000092190000}"/>
    <cellStyle name="20% - Accent1 2 2 4 6 2 4 4" xfId="6734" xr:uid="{00000000-0005-0000-0000-000093190000}"/>
    <cellStyle name="20% - Accent1 2 2 4 6 2 5" xfId="6735" xr:uid="{00000000-0005-0000-0000-000094190000}"/>
    <cellStyle name="20% - Accent1 2 2 4 6 2 5 2" xfId="6736" xr:uid="{00000000-0005-0000-0000-000095190000}"/>
    <cellStyle name="20% - Accent1 2 2 4 6 2 5 2 2" xfId="6737" xr:uid="{00000000-0005-0000-0000-000096190000}"/>
    <cellStyle name="20% - Accent1 2 2 4 6 2 5 3" xfId="6738" xr:uid="{00000000-0005-0000-0000-000097190000}"/>
    <cellStyle name="20% - Accent1 2 2 4 6 2 6" xfId="6739" xr:uid="{00000000-0005-0000-0000-000098190000}"/>
    <cellStyle name="20% - Accent1 2 2 4 6 2 6 2" xfId="6740" xr:uid="{00000000-0005-0000-0000-000099190000}"/>
    <cellStyle name="20% - Accent1 2 2 4 6 2 6 2 2" xfId="6741" xr:uid="{00000000-0005-0000-0000-00009A190000}"/>
    <cellStyle name="20% - Accent1 2 2 4 6 2 6 3" xfId="6742" xr:uid="{00000000-0005-0000-0000-00009B190000}"/>
    <cellStyle name="20% - Accent1 2 2 4 6 2 7" xfId="6743" xr:uid="{00000000-0005-0000-0000-00009C190000}"/>
    <cellStyle name="20% - Accent1 2 2 4 6 2 7 2" xfId="6744" xr:uid="{00000000-0005-0000-0000-00009D190000}"/>
    <cellStyle name="20% - Accent1 2 2 4 6 2 8" xfId="6745" xr:uid="{00000000-0005-0000-0000-00009E190000}"/>
    <cellStyle name="20% - Accent1 2 2 4 6 2 8 2" xfId="6746" xr:uid="{00000000-0005-0000-0000-00009F190000}"/>
    <cellStyle name="20% - Accent1 2 2 4 6 2 9" xfId="6747" xr:uid="{00000000-0005-0000-0000-0000A0190000}"/>
    <cellStyle name="20% - Accent1 2 2 4 6 3" xfId="6748" xr:uid="{00000000-0005-0000-0000-0000A1190000}"/>
    <cellStyle name="20% - Accent1 2 2 4 6 3 2" xfId="6749" xr:uid="{00000000-0005-0000-0000-0000A2190000}"/>
    <cellStyle name="20% - Accent1 2 2 4 6 3 2 2" xfId="6750" xr:uid="{00000000-0005-0000-0000-0000A3190000}"/>
    <cellStyle name="20% - Accent1 2 2 4 6 3 2 2 2" xfId="6751" xr:uid="{00000000-0005-0000-0000-0000A4190000}"/>
    <cellStyle name="20% - Accent1 2 2 4 6 3 2 2 2 2" xfId="6752" xr:uid="{00000000-0005-0000-0000-0000A5190000}"/>
    <cellStyle name="20% - Accent1 2 2 4 6 3 2 2 3" xfId="6753" xr:uid="{00000000-0005-0000-0000-0000A6190000}"/>
    <cellStyle name="20% - Accent1 2 2 4 6 3 2 3" xfId="6754" xr:uid="{00000000-0005-0000-0000-0000A7190000}"/>
    <cellStyle name="20% - Accent1 2 2 4 6 3 2 3 2" xfId="6755" xr:uid="{00000000-0005-0000-0000-0000A8190000}"/>
    <cellStyle name="20% - Accent1 2 2 4 6 3 2 4" xfId="6756" xr:uid="{00000000-0005-0000-0000-0000A9190000}"/>
    <cellStyle name="20% - Accent1 2 2 4 6 3 3" xfId="6757" xr:uid="{00000000-0005-0000-0000-0000AA190000}"/>
    <cellStyle name="20% - Accent1 2 2 4 6 3 3 2" xfId="6758" xr:uid="{00000000-0005-0000-0000-0000AB190000}"/>
    <cellStyle name="20% - Accent1 2 2 4 6 3 3 2 2" xfId="6759" xr:uid="{00000000-0005-0000-0000-0000AC190000}"/>
    <cellStyle name="20% - Accent1 2 2 4 6 3 3 2 2 2" xfId="6760" xr:uid="{00000000-0005-0000-0000-0000AD190000}"/>
    <cellStyle name="20% - Accent1 2 2 4 6 3 3 2 3" xfId="6761" xr:uid="{00000000-0005-0000-0000-0000AE190000}"/>
    <cellStyle name="20% - Accent1 2 2 4 6 3 3 3" xfId="6762" xr:uid="{00000000-0005-0000-0000-0000AF190000}"/>
    <cellStyle name="20% - Accent1 2 2 4 6 3 3 3 2" xfId="6763" xr:uid="{00000000-0005-0000-0000-0000B0190000}"/>
    <cellStyle name="20% - Accent1 2 2 4 6 3 3 4" xfId="6764" xr:uid="{00000000-0005-0000-0000-0000B1190000}"/>
    <cellStyle name="20% - Accent1 2 2 4 6 3 4" xfId="6765" xr:uid="{00000000-0005-0000-0000-0000B2190000}"/>
    <cellStyle name="20% - Accent1 2 2 4 6 3 4 2" xfId="6766" xr:uid="{00000000-0005-0000-0000-0000B3190000}"/>
    <cellStyle name="20% - Accent1 2 2 4 6 3 4 2 2" xfId="6767" xr:uid="{00000000-0005-0000-0000-0000B4190000}"/>
    <cellStyle name="20% - Accent1 2 2 4 6 3 4 2 2 2" xfId="6768" xr:uid="{00000000-0005-0000-0000-0000B5190000}"/>
    <cellStyle name="20% - Accent1 2 2 4 6 3 4 2 3" xfId="6769" xr:uid="{00000000-0005-0000-0000-0000B6190000}"/>
    <cellStyle name="20% - Accent1 2 2 4 6 3 4 3" xfId="6770" xr:uid="{00000000-0005-0000-0000-0000B7190000}"/>
    <cellStyle name="20% - Accent1 2 2 4 6 3 4 3 2" xfId="6771" xr:uid="{00000000-0005-0000-0000-0000B8190000}"/>
    <cellStyle name="20% - Accent1 2 2 4 6 3 4 4" xfId="6772" xr:uid="{00000000-0005-0000-0000-0000B9190000}"/>
    <cellStyle name="20% - Accent1 2 2 4 6 3 5" xfId="6773" xr:uid="{00000000-0005-0000-0000-0000BA190000}"/>
    <cellStyle name="20% - Accent1 2 2 4 6 3 5 2" xfId="6774" xr:uid="{00000000-0005-0000-0000-0000BB190000}"/>
    <cellStyle name="20% - Accent1 2 2 4 6 3 5 2 2" xfId="6775" xr:uid="{00000000-0005-0000-0000-0000BC190000}"/>
    <cellStyle name="20% - Accent1 2 2 4 6 3 5 3" xfId="6776" xr:uid="{00000000-0005-0000-0000-0000BD190000}"/>
    <cellStyle name="20% - Accent1 2 2 4 6 3 6" xfId="6777" xr:uid="{00000000-0005-0000-0000-0000BE190000}"/>
    <cellStyle name="20% - Accent1 2 2 4 6 3 6 2" xfId="6778" xr:uid="{00000000-0005-0000-0000-0000BF190000}"/>
    <cellStyle name="20% - Accent1 2 2 4 6 3 6 2 2" xfId="6779" xr:uid="{00000000-0005-0000-0000-0000C0190000}"/>
    <cellStyle name="20% - Accent1 2 2 4 6 3 6 3" xfId="6780" xr:uid="{00000000-0005-0000-0000-0000C1190000}"/>
    <cellStyle name="20% - Accent1 2 2 4 6 3 7" xfId="6781" xr:uid="{00000000-0005-0000-0000-0000C2190000}"/>
    <cellStyle name="20% - Accent1 2 2 4 6 3 7 2" xfId="6782" xr:uid="{00000000-0005-0000-0000-0000C3190000}"/>
    <cellStyle name="20% - Accent1 2 2 4 6 3 8" xfId="6783" xr:uid="{00000000-0005-0000-0000-0000C4190000}"/>
    <cellStyle name="20% - Accent1 2 2 4 6 3 8 2" xfId="6784" xr:uid="{00000000-0005-0000-0000-0000C5190000}"/>
    <cellStyle name="20% - Accent1 2 2 4 6 3 9" xfId="6785" xr:uid="{00000000-0005-0000-0000-0000C6190000}"/>
    <cellStyle name="20% - Accent1 2 2 4 6 4" xfId="6786" xr:uid="{00000000-0005-0000-0000-0000C7190000}"/>
    <cellStyle name="20% - Accent1 2 2 4 6 4 2" xfId="6787" xr:uid="{00000000-0005-0000-0000-0000C8190000}"/>
    <cellStyle name="20% - Accent1 2 2 4 6 4 2 2" xfId="6788" xr:uid="{00000000-0005-0000-0000-0000C9190000}"/>
    <cellStyle name="20% - Accent1 2 2 4 6 4 2 2 2" xfId="6789" xr:uid="{00000000-0005-0000-0000-0000CA190000}"/>
    <cellStyle name="20% - Accent1 2 2 4 6 4 2 3" xfId="6790" xr:uid="{00000000-0005-0000-0000-0000CB190000}"/>
    <cellStyle name="20% - Accent1 2 2 4 6 4 3" xfId="6791" xr:uid="{00000000-0005-0000-0000-0000CC190000}"/>
    <cellStyle name="20% - Accent1 2 2 4 6 4 3 2" xfId="6792" xr:uid="{00000000-0005-0000-0000-0000CD190000}"/>
    <cellStyle name="20% - Accent1 2 2 4 6 4 4" xfId="6793" xr:uid="{00000000-0005-0000-0000-0000CE190000}"/>
    <cellStyle name="20% - Accent1 2 2 4 6 5" xfId="6794" xr:uid="{00000000-0005-0000-0000-0000CF190000}"/>
    <cellStyle name="20% - Accent1 2 2 4 6 5 2" xfId="6795" xr:uid="{00000000-0005-0000-0000-0000D0190000}"/>
    <cellStyle name="20% - Accent1 2 2 4 6 5 2 2" xfId="6796" xr:uid="{00000000-0005-0000-0000-0000D1190000}"/>
    <cellStyle name="20% - Accent1 2 2 4 6 5 2 2 2" xfId="6797" xr:uid="{00000000-0005-0000-0000-0000D2190000}"/>
    <cellStyle name="20% - Accent1 2 2 4 6 5 2 3" xfId="6798" xr:uid="{00000000-0005-0000-0000-0000D3190000}"/>
    <cellStyle name="20% - Accent1 2 2 4 6 5 3" xfId="6799" xr:uid="{00000000-0005-0000-0000-0000D4190000}"/>
    <cellStyle name="20% - Accent1 2 2 4 6 5 3 2" xfId="6800" xr:uid="{00000000-0005-0000-0000-0000D5190000}"/>
    <cellStyle name="20% - Accent1 2 2 4 6 5 4" xfId="6801" xr:uid="{00000000-0005-0000-0000-0000D6190000}"/>
    <cellStyle name="20% - Accent1 2 2 4 6 6" xfId="6802" xr:uid="{00000000-0005-0000-0000-0000D7190000}"/>
    <cellStyle name="20% - Accent1 2 2 4 6 6 2" xfId="6803" xr:uid="{00000000-0005-0000-0000-0000D8190000}"/>
    <cellStyle name="20% - Accent1 2 2 4 6 6 2 2" xfId="6804" xr:uid="{00000000-0005-0000-0000-0000D9190000}"/>
    <cellStyle name="20% - Accent1 2 2 4 6 6 2 2 2" xfId="6805" xr:uid="{00000000-0005-0000-0000-0000DA190000}"/>
    <cellStyle name="20% - Accent1 2 2 4 6 6 2 3" xfId="6806" xr:uid="{00000000-0005-0000-0000-0000DB190000}"/>
    <cellStyle name="20% - Accent1 2 2 4 6 6 3" xfId="6807" xr:uid="{00000000-0005-0000-0000-0000DC190000}"/>
    <cellStyle name="20% - Accent1 2 2 4 6 6 3 2" xfId="6808" xr:uid="{00000000-0005-0000-0000-0000DD190000}"/>
    <cellStyle name="20% - Accent1 2 2 4 6 6 4" xfId="6809" xr:uid="{00000000-0005-0000-0000-0000DE190000}"/>
    <cellStyle name="20% - Accent1 2 2 4 6 7" xfId="6810" xr:uid="{00000000-0005-0000-0000-0000DF190000}"/>
    <cellStyle name="20% - Accent1 2 2 4 6 7 2" xfId="6811" xr:uid="{00000000-0005-0000-0000-0000E0190000}"/>
    <cellStyle name="20% - Accent1 2 2 4 6 7 2 2" xfId="6812" xr:uid="{00000000-0005-0000-0000-0000E1190000}"/>
    <cellStyle name="20% - Accent1 2 2 4 6 7 3" xfId="6813" xr:uid="{00000000-0005-0000-0000-0000E2190000}"/>
    <cellStyle name="20% - Accent1 2 2 4 6 8" xfId="6814" xr:uid="{00000000-0005-0000-0000-0000E3190000}"/>
    <cellStyle name="20% - Accent1 2 2 4 6 8 2" xfId="6815" xr:uid="{00000000-0005-0000-0000-0000E4190000}"/>
    <cellStyle name="20% - Accent1 2 2 4 6 8 2 2" xfId="6816" xr:uid="{00000000-0005-0000-0000-0000E5190000}"/>
    <cellStyle name="20% - Accent1 2 2 4 6 8 3" xfId="6817" xr:uid="{00000000-0005-0000-0000-0000E6190000}"/>
    <cellStyle name="20% - Accent1 2 2 4 6 9" xfId="6818" xr:uid="{00000000-0005-0000-0000-0000E7190000}"/>
    <cellStyle name="20% - Accent1 2 2 4 6 9 2" xfId="6819" xr:uid="{00000000-0005-0000-0000-0000E8190000}"/>
    <cellStyle name="20% - Accent1 2 2 4 7" xfId="6820" xr:uid="{00000000-0005-0000-0000-0000E9190000}"/>
    <cellStyle name="20% - Accent1 2 2 4 7 2" xfId="6821" xr:uid="{00000000-0005-0000-0000-0000EA190000}"/>
    <cellStyle name="20% - Accent1 2 2 4 7 2 2" xfId="6822" xr:uid="{00000000-0005-0000-0000-0000EB190000}"/>
    <cellStyle name="20% - Accent1 2 2 4 7 2 2 2" xfId="6823" xr:uid="{00000000-0005-0000-0000-0000EC190000}"/>
    <cellStyle name="20% - Accent1 2 2 4 7 2 2 2 2" xfId="6824" xr:uid="{00000000-0005-0000-0000-0000ED190000}"/>
    <cellStyle name="20% - Accent1 2 2 4 7 2 2 3" xfId="6825" xr:uid="{00000000-0005-0000-0000-0000EE190000}"/>
    <cellStyle name="20% - Accent1 2 2 4 7 2 3" xfId="6826" xr:uid="{00000000-0005-0000-0000-0000EF190000}"/>
    <cellStyle name="20% - Accent1 2 2 4 7 2 3 2" xfId="6827" xr:uid="{00000000-0005-0000-0000-0000F0190000}"/>
    <cellStyle name="20% - Accent1 2 2 4 7 2 4" xfId="6828" xr:uid="{00000000-0005-0000-0000-0000F1190000}"/>
    <cellStyle name="20% - Accent1 2 2 4 7 3" xfId="6829" xr:uid="{00000000-0005-0000-0000-0000F2190000}"/>
    <cellStyle name="20% - Accent1 2 2 4 7 3 2" xfId="6830" xr:uid="{00000000-0005-0000-0000-0000F3190000}"/>
    <cellStyle name="20% - Accent1 2 2 4 7 3 2 2" xfId="6831" xr:uid="{00000000-0005-0000-0000-0000F4190000}"/>
    <cellStyle name="20% - Accent1 2 2 4 7 3 2 2 2" xfId="6832" xr:uid="{00000000-0005-0000-0000-0000F5190000}"/>
    <cellStyle name="20% - Accent1 2 2 4 7 3 2 3" xfId="6833" xr:uid="{00000000-0005-0000-0000-0000F6190000}"/>
    <cellStyle name="20% - Accent1 2 2 4 7 3 3" xfId="6834" xr:uid="{00000000-0005-0000-0000-0000F7190000}"/>
    <cellStyle name="20% - Accent1 2 2 4 7 3 3 2" xfId="6835" xr:uid="{00000000-0005-0000-0000-0000F8190000}"/>
    <cellStyle name="20% - Accent1 2 2 4 7 3 4" xfId="6836" xr:uid="{00000000-0005-0000-0000-0000F9190000}"/>
    <cellStyle name="20% - Accent1 2 2 4 7 4" xfId="6837" xr:uid="{00000000-0005-0000-0000-0000FA190000}"/>
    <cellStyle name="20% - Accent1 2 2 4 7 4 2" xfId="6838" xr:uid="{00000000-0005-0000-0000-0000FB190000}"/>
    <cellStyle name="20% - Accent1 2 2 4 7 4 2 2" xfId="6839" xr:uid="{00000000-0005-0000-0000-0000FC190000}"/>
    <cellStyle name="20% - Accent1 2 2 4 7 4 2 2 2" xfId="6840" xr:uid="{00000000-0005-0000-0000-0000FD190000}"/>
    <cellStyle name="20% - Accent1 2 2 4 7 4 2 3" xfId="6841" xr:uid="{00000000-0005-0000-0000-0000FE190000}"/>
    <cellStyle name="20% - Accent1 2 2 4 7 4 3" xfId="6842" xr:uid="{00000000-0005-0000-0000-0000FF190000}"/>
    <cellStyle name="20% - Accent1 2 2 4 7 4 3 2" xfId="6843" xr:uid="{00000000-0005-0000-0000-0000001A0000}"/>
    <cellStyle name="20% - Accent1 2 2 4 7 4 4" xfId="6844" xr:uid="{00000000-0005-0000-0000-0000011A0000}"/>
    <cellStyle name="20% - Accent1 2 2 4 7 5" xfId="6845" xr:uid="{00000000-0005-0000-0000-0000021A0000}"/>
    <cellStyle name="20% - Accent1 2 2 4 7 5 2" xfId="6846" xr:uid="{00000000-0005-0000-0000-0000031A0000}"/>
    <cellStyle name="20% - Accent1 2 2 4 7 5 2 2" xfId="6847" xr:uid="{00000000-0005-0000-0000-0000041A0000}"/>
    <cellStyle name="20% - Accent1 2 2 4 7 5 3" xfId="6848" xr:uid="{00000000-0005-0000-0000-0000051A0000}"/>
    <cellStyle name="20% - Accent1 2 2 4 7 6" xfId="6849" xr:uid="{00000000-0005-0000-0000-0000061A0000}"/>
    <cellStyle name="20% - Accent1 2 2 4 7 6 2" xfId="6850" xr:uid="{00000000-0005-0000-0000-0000071A0000}"/>
    <cellStyle name="20% - Accent1 2 2 4 7 6 2 2" xfId="6851" xr:uid="{00000000-0005-0000-0000-0000081A0000}"/>
    <cellStyle name="20% - Accent1 2 2 4 7 6 3" xfId="6852" xr:uid="{00000000-0005-0000-0000-0000091A0000}"/>
    <cellStyle name="20% - Accent1 2 2 4 7 7" xfId="6853" xr:uid="{00000000-0005-0000-0000-00000A1A0000}"/>
    <cellStyle name="20% - Accent1 2 2 4 7 7 2" xfId="6854" xr:uid="{00000000-0005-0000-0000-00000B1A0000}"/>
    <cellStyle name="20% - Accent1 2 2 4 7 8" xfId="6855" xr:uid="{00000000-0005-0000-0000-00000C1A0000}"/>
    <cellStyle name="20% - Accent1 2 2 4 7 8 2" xfId="6856" xr:uid="{00000000-0005-0000-0000-00000D1A0000}"/>
    <cellStyle name="20% - Accent1 2 2 4 7 9" xfId="6857" xr:uid="{00000000-0005-0000-0000-00000E1A0000}"/>
    <cellStyle name="20% - Accent1 2 2 4 8" xfId="6858" xr:uid="{00000000-0005-0000-0000-00000F1A0000}"/>
    <cellStyle name="20% - Accent1 2 2 4 8 2" xfId="6859" xr:uid="{00000000-0005-0000-0000-0000101A0000}"/>
    <cellStyle name="20% - Accent1 2 2 4 8 2 2" xfId="6860" xr:uid="{00000000-0005-0000-0000-0000111A0000}"/>
    <cellStyle name="20% - Accent1 2 2 4 8 2 2 2" xfId="6861" xr:uid="{00000000-0005-0000-0000-0000121A0000}"/>
    <cellStyle name="20% - Accent1 2 2 4 8 2 2 2 2" xfId="6862" xr:uid="{00000000-0005-0000-0000-0000131A0000}"/>
    <cellStyle name="20% - Accent1 2 2 4 8 2 2 3" xfId="6863" xr:uid="{00000000-0005-0000-0000-0000141A0000}"/>
    <cellStyle name="20% - Accent1 2 2 4 8 2 3" xfId="6864" xr:uid="{00000000-0005-0000-0000-0000151A0000}"/>
    <cellStyle name="20% - Accent1 2 2 4 8 2 3 2" xfId="6865" xr:uid="{00000000-0005-0000-0000-0000161A0000}"/>
    <cellStyle name="20% - Accent1 2 2 4 8 2 4" xfId="6866" xr:uid="{00000000-0005-0000-0000-0000171A0000}"/>
    <cellStyle name="20% - Accent1 2 2 4 8 3" xfId="6867" xr:uid="{00000000-0005-0000-0000-0000181A0000}"/>
    <cellStyle name="20% - Accent1 2 2 4 8 3 2" xfId="6868" xr:uid="{00000000-0005-0000-0000-0000191A0000}"/>
    <cellStyle name="20% - Accent1 2 2 4 8 3 2 2" xfId="6869" xr:uid="{00000000-0005-0000-0000-00001A1A0000}"/>
    <cellStyle name="20% - Accent1 2 2 4 8 3 2 2 2" xfId="6870" xr:uid="{00000000-0005-0000-0000-00001B1A0000}"/>
    <cellStyle name="20% - Accent1 2 2 4 8 3 2 3" xfId="6871" xr:uid="{00000000-0005-0000-0000-00001C1A0000}"/>
    <cellStyle name="20% - Accent1 2 2 4 8 3 3" xfId="6872" xr:uid="{00000000-0005-0000-0000-00001D1A0000}"/>
    <cellStyle name="20% - Accent1 2 2 4 8 3 3 2" xfId="6873" xr:uid="{00000000-0005-0000-0000-00001E1A0000}"/>
    <cellStyle name="20% - Accent1 2 2 4 8 3 4" xfId="6874" xr:uid="{00000000-0005-0000-0000-00001F1A0000}"/>
    <cellStyle name="20% - Accent1 2 2 4 8 4" xfId="6875" xr:uid="{00000000-0005-0000-0000-0000201A0000}"/>
    <cellStyle name="20% - Accent1 2 2 4 8 4 2" xfId="6876" xr:uid="{00000000-0005-0000-0000-0000211A0000}"/>
    <cellStyle name="20% - Accent1 2 2 4 8 4 2 2" xfId="6877" xr:uid="{00000000-0005-0000-0000-0000221A0000}"/>
    <cellStyle name="20% - Accent1 2 2 4 8 4 2 2 2" xfId="6878" xr:uid="{00000000-0005-0000-0000-0000231A0000}"/>
    <cellStyle name="20% - Accent1 2 2 4 8 4 2 3" xfId="6879" xr:uid="{00000000-0005-0000-0000-0000241A0000}"/>
    <cellStyle name="20% - Accent1 2 2 4 8 4 3" xfId="6880" xr:uid="{00000000-0005-0000-0000-0000251A0000}"/>
    <cellStyle name="20% - Accent1 2 2 4 8 4 3 2" xfId="6881" xr:uid="{00000000-0005-0000-0000-0000261A0000}"/>
    <cellStyle name="20% - Accent1 2 2 4 8 4 4" xfId="6882" xr:uid="{00000000-0005-0000-0000-0000271A0000}"/>
    <cellStyle name="20% - Accent1 2 2 4 8 5" xfId="6883" xr:uid="{00000000-0005-0000-0000-0000281A0000}"/>
    <cellStyle name="20% - Accent1 2 2 4 8 5 2" xfId="6884" xr:uid="{00000000-0005-0000-0000-0000291A0000}"/>
    <cellStyle name="20% - Accent1 2 2 4 8 5 2 2" xfId="6885" xr:uid="{00000000-0005-0000-0000-00002A1A0000}"/>
    <cellStyle name="20% - Accent1 2 2 4 8 5 3" xfId="6886" xr:uid="{00000000-0005-0000-0000-00002B1A0000}"/>
    <cellStyle name="20% - Accent1 2 2 4 8 6" xfId="6887" xr:uid="{00000000-0005-0000-0000-00002C1A0000}"/>
    <cellStyle name="20% - Accent1 2 2 4 8 6 2" xfId="6888" xr:uid="{00000000-0005-0000-0000-00002D1A0000}"/>
    <cellStyle name="20% - Accent1 2 2 4 8 6 2 2" xfId="6889" xr:uid="{00000000-0005-0000-0000-00002E1A0000}"/>
    <cellStyle name="20% - Accent1 2 2 4 8 6 3" xfId="6890" xr:uid="{00000000-0005-0000-0000-00002F1A0000}"/>
    <cellStyle name="20% - Accent1 2 2 4 8 7" xfId="6891" xr:uid="{00000000-0005-0000-0000-0000301A0000}"/>
    <cellStyle name="20% - Accent1 2 2 4 8 7 2" xfId="6892" xr:uid="{00000000-0005-0000-0000-0000311A0000}"/>
    <cellStyle name="20% - Accent1 2 2 4 8 8" xfId="6893" xr:uid="{00000000-0005-0000-0000-0000321A0000}"/>
    <cellStyle name="20% - Accent1 2 2 4 8 8 2" xfId="6894" xr:uid="{00000000-0005-0000-0000-0000331A0000}"/>
    <cellStyle name="20% - Accent1 2 2 4 8 9" xfId="6895" xr:uid="{00000000-0005-0000-0000-0000341A0000}"/>
    <cellStyle name="20% - Accent1 2 2 4 9" xfId="6896" xr:uid="{00000000-0005-0000-0000-0000351A0000}"/>
    <cellStyle name="20% - Accent1 2 2 4 9 2" xfId="6897" xr:uid="{00000000-0005-0000-0000-0000361A0000}"/>
    <cellStyle name="20% - Accent1 2 2 4 9 2 2" xfId="6898" xr:uid="{00000000-0005-0000-0000-0000371A0000}"/>
    <cellStyle name="20% - Accent1 2 2 4 9 2 2 2" xfId="6899" xr:uid="{00000000-0005-0000-0000-0000381A0000}"/>
    <cellStyle name="20% - Accent1 2 2 4 9 2 3" xfId="6900" xr:uid="{00000000-0005-0000-0000-0000391A0000}"/>
    <cellStyle name="20% - Accent1 2 2 4 9 3" xfId="6901" xr:uid="{00000000-0005-0000-0000-00003A1A0000}"/>
    <cellStyle name="20% - Accent1 2 2 4 9 3 2" xfId="6902" xr:uid="{00000000-0005-0000-0000-00003B1A0000}"/>
    <cellStyle name="20% - Accent1 2 2 4 9 4" xfId="6903" xr:uid="{00000000-0005-0000-0000-00003C1A0000}"/>
    <cellStyle name="20% - Accent1 2 2 5" xfId="6904" xr:uid="{00000000-0005-0000-0000-00003D1A0000}"/>
    <cellStyle name="20% - Accent1 2 2 5 10" xfId="6905" xr:uid="{00000000-0005-0000-0000-00003E1A0000}"/>
    <cellStyle name="20% - Accent1 2 2 5 10 2" xfId="6906" xr:uid="{00000000-0005-0000-0000-00003F1A0000}"/>
    <cellStyle name="20% - Accent1 2 2 5 10 2 2" xfId="6907" xr:uid="{00000000-0005-0000-0000-0000401A0000}"/>
    <cellStyle name="20% - Accent1 2 2 5 10 2 2 2" xfId="6908" xr:uid="{00000000-0005-0000-0000-0000411A0000}"/>
    <cellStyle name="20% - Accent1 2 2 5 10 2 3" xfId="6909" xr:uid="{00000000-0005-0000-0000-0000421A0000}"/>
    <cellStyle name="20% - Accent1 2 2 5 10 3" xfId="6910" xr:uid="{00000000-0005-0000-0000-0000431A0000}"/>
    <cellStyle name="20% - Accent1 2 2 5 10 3 2" xfId="6911" xr:uid="{00000000-0005-0000-0000-0000441A0000}"/>
    <cellStyle name="20% - Accent1 2 2 5 10 4" xfId="6912" xr:uid="{00000000-0005-0000-0000-0000451A0000}"/>
    <cellStyle name="20% - Accent1 2 2 5 11" xfId="6913" xr:uid="{00000000-0005-0000-0000-0000461A0000}"/>
    <cellStyle name="20% - Accent1 2 2 5 11 2" xfId="6914" xr:uid="{00000000-0005-0000-0000-0000471A0000}"/>
    <cellStyle name="20% - Accent1 2 2 5 11 2 2" xfId="6915" xr:uid="{00000000-0005-0000-0000-0000481A0000}"/>
    <cellStyle name="20% - Accent1 2 2 5 11 3" xfId="6916" xr:uid="{00000000-0005-0000-0000-0000491A0000}"/>
    <cellStyle name="20% - Accent1 2 2 5 12" xfId="6917" xr:uid="{00000000-0005-0000-0000-00004A1A0000}"/>
    <cellStyle name="20% - Accent1 2 2 5 12 2" xfId="6918" xr:uid="{00000000-0005-0000-0000-00004B1A0000}"/>
    <cellStyle name="20% - Accent1 2 2 5 12 2 2" xfId="6919" xr:uid="{00000000-0005-0000-0000-00004C1A0000}"/>
    <cellStyle name="20% - Accent1 2 2 5 12 3" xfId="6920" xr:uid="{00000000-0005-0000-0000-00004D1A0000}"/>
    <cellStyle name="20% - Accent1 2 2 5 13" xfId="6921" xr:uid="{00000000-0005-0000-0000-00004E1A0000}"/>
    <cellStyle name="20% - Accent1 2 2 5 13 2" xfId="6922" xr:uid="{00000000-0005-0000-0000-00004F1A0000}"/>
    <cellStyle name="20% - Accent1 2 2 5 14" xfId="6923" xr:uid="{00000000-0005-0000-0000-0000501A0000}"/>
    <cellStyle name="20% - Accent1 2 2 5 14 2" xfId="6924" xr:uid="{00000000-0005-0000-0000-0000511A0000}"/>
    <cellStyle name="20% - Accent1 2 2 5 15" xfId="6925" xr:uid="{00000000-0005-0000-0000-0000521A0000}"/>
    <cellStyle name="20% - Accent1 2 2 5 2" xfId="6926" xr:uid="{00000000-0005-0000-0000-0000531A0000}"/>
    <cellStyle name="20% - Accent1 2 2 5 2 10" xfId="6927" xr:uid="{00000000-0005-0000-0000-0000541A0000}"/>
    <cellStyle name="20% - Accent1 2 2 5 2 10 2" xfId="6928" xr:uid="{00000000-0005-0000-0000-0000551A0000}"/>
    <cellStyle name="20% - Accent1 2 2 5 2 10 2 2" xfId="6929" xr:uid="{00000000-0005-0000-0000-0000561A0000}"/>
    <cellStyle name="20% - Accent1 2 2 5 2 10 3" xfId="6930" xr:uid="{00000000-0005-0000-0000-0000571A0000}"/>
    <cellStyle name="20% - Accent1 2 2 5 2 11" xfId="6931" xr:uid="{00000000-0005-0000-0000-0000581A0000}"/>
    <cellStyle name="20% - Accent1 2 2 5 2 11 2" xfId="6932" xr:uid="{00000000-0005-0000-0000-0000591A0000}"/>
    <cellStyle name="20% - Accent1 2 2 5 2 11 2 2" xfId="6933" xr:uid="{00000000-0005-0000-0000-00005A1A0000}"/>
    <cellStyle name="20% - Accent1 2 2 5 2 11 3" xfId="6934" xr:uid="{00000000-0005-0000-0000-00005B1A0000}"/>
    <cellStyle name="20% - Accent1 2 2 5 2 12" xfId="6935" xr:uid="{00000000-0005-0000-0000-00005C1A0000}"/>
    <cellStyle name="20% - Accent1 2 2 5 2 12 2" xfId="6936" xr:uid="{00000000-0005-0000-0000-00005D1A0000}"/>
    <cellStyle name="20% - Accent1 2 2 5 2 13" xfId="6937" xr:uid="{00000000-0005-0000-0000-00005E1A0000}"/>
    <cellStyle name="20% - Accent1 2 2 5 2 13 2" xfId="6938" xr:uid="{00000000-0005-0000-0000-00005F1A0000}"/>
    <cellStyle name="20% - Accent1 2 2 5 2 14" xfId="6939" xr:uid="{00000000-0005-0000-0000-0000601A0000}"/>
    <cellStyle name="20% - Accent1 2 2 5 2 2" xfId="6940" xr:uid="{00000000-0005-0000-0000-0000611A0000}"/>
    <cellStyle name="20% - Accent1 2 2 5 2 2 10" xfId="6941" xr:uid="{00000000-0005-0000-0000-0000621A0000}"/>
    <cellStyle name="20% - Accent1 2 2 5 2 2 10 2" xfId="6942" xr:uid="{00000000-0005-0000-0000-0000631A0000}"/>
    <cellStyle name="20% - Accent1 2 2 5 2 2 11" xfId="6943" xr:uid="{00000000-0005-0000-0000-0000641A0000}"/>
    <cellStyle name="20% - Accent1 2 2 5 2 2 2" xfId="6944" xr:uid="{00000000-0005-0000-0000-0000651A0000}"/>
    <cellStyle name="20% - Accent1 2 2 5 2 2 2 2" xfId="6945" xr:uid="{00000000-0005-0000-0000-0000661A0000}"/>
    <cellStyle name="20% - Accent1 2 2 5 2 2 2 2 2" xfId="6946" xr:uid="{00000000-0005-0000-0000-0000671A0000}"/>
    <cellStyle name="20% - Accent1 2 2 5 2 2 2 2 2 2" xfId="6947" xr:uid="{00000000-0005-0000-0000-0000681A0000}"/>
    <cellStyle name="20% - Accent1 2 2 5 2 2 2 2 2 2 2" xfId="6948" xr:uid="{00000000-0005-0000-0000-0000691A0000}"/>
    <cellStyle name="20% - Accent1 2 2 5 2 2 2 2 2 3" xfId="6949" xr:uid="{00000000-0005-0000-0000-00006A1A0000}"/>
    <cellStyle name="20% - Accent1 2 2 5 2 2 2 2 3" xfId="6950" xr:uid="{00000000-0005-0000-0000-00006B1A0000}"/>
    <cellStyle name="20% - Accent1 2 2 5 2 2 2 2 3 2" xfId="6951" xr:uid="{00000000-0005-0000-0000-00006C1A0000}"/>
    <cellStyle name="20% - Accent1 2 2 5 2 2 2 2 4" xfId="6952" xr:uid="{00000000-0005-0000-0000-00006D1A0000}"/>
    <cellStyle name="20% - Accent1 2 2 5 2 2 2 3" xfId="6953" xr:uid="{00000000-0005-0000-0000-00006E1A0000}"/>
    <cellStyle name="20% - Accent1 2 2 5 2 2 2 3 2" xfId="6954" xr:uid="{00000000-0005-0000-0000-00006F1A0000}"/>
    <cellStyle name="20% - Accent1 2 2 5 2 2 2 3 2 2" xfId="6955" xr:uid="{00000000-0005-0000-0000-0000701A0000}"/>
    <cellStyle name="20% - Accent1 2 2 5 2 2 2 3 2 2 2" xfId="6956" xr:uid="{00000000-0005-0000-0000-0000711A0000}"/>
    <cellStyle name="20% - Accent1 2 2 5 2 2 2 3 2 3" xfId="6957" xr:uid="{00000000-0005-0000-0000-0000721A0000}"/>
    <cellStyle name="20% - Accent1 2 2 5 2 2 2 3 3" xfId="6958" xr:uid="{00000000-0005-0000-0000-0000731A0000}"/>
    <cellStyle name="20% - Accent1 2 2 5 2 2 2 3 3 2" xfId="6959" xr:uid="{00000000-0005-0000-0000-0000741A0000}"/>
    <cellStyle name="20% - Accent1 2 2 5 2 2 2 3 4" xfId="6960" xr:uid="{00000000-0005-0000-0000-0000751A0000}"/>
    <cellStyle name="20% - Accent1 2 2 5 2 2 2 4" xfId="6961" xr:uid="{00000000-0005-0000-0000-0000761A0000}"/>
    <cellStyle name="20% - Accent1 2 2 5 2 2 2 4 2" xfId="6962" xr:uid="{00000000-0005-0000-0000-0000771A0000}"/>
    <cellStyle name="20% - Accent1 2 2 5 2 2 2 4 2 2" xfId="6963" xr:uid="{00000000-0005-0000-0000-0000781A0000}"/>
    <cellStyle name="20% - Accent1 2 2 5 2 2 2 4 2 2 2" xfId="6964" xr:uid="{00000000-0005-0000-0000-0000791A0000}"/>
    <cellStyle name="20% - Accent1 2 2 5 2 2 2 4 2 3" xfId="6965" xr:uid="{00000000-0005-0000-0000-00007A1A0000}"/>
    <cellStyle name="20% - Accent1 2 2 5 2 2 2 4 3" xfId="6966" xr:uid="{00000000-0005-0000-0000-00007B1A0000}"/>
    <cellStyle name="20% - Accent1 2 2 5 2 2 2 4 3 2" xfId="6967" xr:uid="{00000000-0005-0000-0000-00007C1A0000}"/>
    <cellStyle name="20% - Accent1 2 2 5 2 2 2 4 4" xfId="6968" xr:uid="{00000000-0005-0000-0000-00007D1A0000}"/>
    <cellStyle name="20% - Accent1 2 2 5 2 2 2 5" xfId="6969" xr:uid="{00000000-0005-0000-0000-00007E1A0000}"/>
    <cellStyle name="20% - Accent1 2 2 5 2 2 2 5 2" xfId="6970" xr:uid="{00000000-0005-0000-0000-00007F1A0000}"/>
    <cellStyle name="20% - Accent1 2 2 5 2 2 2 5 2 2" xfId="6971" xr:uid="{00000000-0005-0000-0000-0000801A0000}"/>
    <cellStyle name="20% - Accent1 2 2 5 2 2 2 5 3" xfId="6972" xr:uid="{00000000-0005-0000-0000-0000811A0000}"/>
    <cellStyle name="20% - Accent1 2 2 5 2 2 2 6" xfId="6973" xr:uid="{00000000-0005-0000-0000-0000821A0000}"/>
    <cellStyle name="20% - Accent1 2 2 5 2 2 2 6 2" xfId="6974" xr:uid="{00000000-0005-0000-0000-0000831A0000}"/>
    <cellStyle name="20% - Accent1 2 2 5 2 2 2 6 2 2" xfId="6975" xr:uid="{00000000-0005-0000-0000-0000841A0000}"/>
    <cellStyle name="20% - Accent1 2 2 5 2 2 2 6 3" xfId="6976" xr:uid="{00000000-0005-0000-0000-0000851A0000}"/>
    <cellStyle name="20% - Accent1 2 2 5 2 2 2 7" xfId="6977" xr:uid="{00000000-0005-0000-0000-0000861A0000}"/>
    <cellStyle name="20% - Accent1 2 2 5 2 2 2 7 2" xfId="6978" xr:uid="{00000000-0005-0000-0000-0000871A0000}"/>
    <cellStyle name="20% - Accent1 2 2 5 2 2 2 8" xfId="6979" xr:uid="{00000000-0005-0000-0000-0000881A0000}"/>
    <cellStyle name="20% - Accent1 2 2 5 2 2 2 8 2" xfId="6980" xr:uid="{00000000-0005-0000-0000-0000891A0000}"/>
    <cellStyle name="20% - Accent1 2 2 5 2 2 2 9" xfId="6981" xr:uid="{00000000-0005-0000-0000-00008A1A0000}"/>
    <cellStyle name="20% - Accent1 2 2 5 2 2 3" xfId="6982" xr:uid="{00000000-0005-0000-0000-00008B1A0000}"/>
    <cellStyle name="20% - Accent1 2 2 5 2 2 3 2" xfId="6983" xr:uid="{00000000-0005-0000-0000-00008C1A0000}"/>
    <cellStyle name="20% - Accent1 2 2 5 2 2 3 2 2" xfId="6984" xr:uid="{00000000-0005-0000-0000-00008D1A0000}"/>
    <cellStyle name="20% - Accent1 2 2 5 2 2 3 2 2 2" xfId="6985" xr:uid="{00000000-0005-0000-0000-00008E1A0000}"/>
    <cellStyle name="20% - Accent1 2 2 5 2 2 3 2 2 2 2" xfId="6986" xr:uid="{00000000-0005-0000-0000-00008F1A0000}"/>
    <cellStyle name="20% - Accent1 2 2 5 2 2 3 2 2 3" xfId="6987" xr:uid="{00000000-0005-0000-0000-0000901A0000}"/>
    <cellStyle name="20% - Accent1 2 2 5 2 2 3 2 3" xfId="6988" xr:uid="{00000000-0005-0000-0000-0000911A0000}"/>
    <cellStyle name="20% - Accent1 2 2 5 2 2 3 2 3 2" xfId="6989" xr:uid="{00000000-0005-0000-0000-0000921A0000}"/>
    <cellStyle name="20% - Accent1 2 2 5 2 2 3 2 4" xfId="6990" xr:uid="{00000000-0005-0000-0000-0000931A0000}"/>
    <cellStyle name="20% - Accent1 2 2 5 2 2 3 3" xfId="6991" xr:uid="{00000000-0005-0000-0000-0000941A0000}"/>
    <cellStyle name="20% - Accent1 2 2 5 2 2 3 3 2" xfId="6992" xr:uid="{00000000-0005-0000-0000-0000951A0000}"/>
    <cellStyle name="20% - Accent1 2 2 5 2 2 3 3 2 2" xfId="6993" xr:uid="{00000000-0005-0000-0000-0000961A0000}"/>
    <cellStyle name="20% - Accent1 2 2 5 2 2 3 3 2 2 2" xfId="6994" xr:uid="{00000000-0005-0000-0000-0000971A0000}"/>
    <cellStyle name="20% - Accent1 2 2 5 2 2 3 3 2 3" xfId="6995" xr:uid="{00000000-0005-0000-0000-0000981A0000}"/>
    <cellStyle name="20% - Accent1 2 2 5 2 2 3 3 3" xfId="6996" xr:uid="{00000000-0005-0000-0000-0000991A0000}"/>
    <cellStyle name="20% - Accent1 2 2 5 2 2 3 3 3 2" xfId="6997" xr:uid="{00000000-0005-0000-0000-00009A1A0000}"/>
    <cellStyle name="20% - Accent1 2 2 5 2 2 3 3 4" xfId="6998" xr:uid="{00000000-0005-0000-0000-00009B1A0000}"/>
    <cellStyle name="20% - Accent1 2 2 5 2 2 3 4" xfId="6999" xr:uid="{00000000-0005-0000-0000-00009C1A0000}"/>
    <cellStyle name="20% - Accent1 2 2 5 2 2 3 4 2" xfId="7000" xr:uid="{00000000-0005-0000-0000-00009D1A0000}"/>
    <cellStyle name="20% - Accent1 2 2 5 2 2 3 4 2 2" xfId="7001" xr:uid="{00000000-0005-0000-0000-00009E1A0000}"/>
    <cellStyle name="20% - Accent1 2 2 5 2 2 3 4 2 2 2" xfId="7002" xr:uid="{00000000-0005-0000-0000-00009F1A0000}"/>
    <cellStyle name="20% - Accent1 2 2 5 2 2 3 4 2 3" xfId="7003" xr:uid="{00000000-0005-0000-0000-0000A01A0000}"/>
    <cellStyle name="20% - Accent1 2 2 5 2 2 3 4 3" xfId="7004" xr:uid="{00000000-0005-0000-0000-0000A11A0000}"/>
    <cellStyle name="20% - Accent1 2 2 5 2 2 3 4 3 2" xfId="7005" xr:uid="{00000000-0005-0000-0000-0000A21A0000}"/>
    <cellStyle name="20% - Accent1 2 2 5 2 2 3 4 4" xfId="7006" xr:uid="{00000000-0005-0000-0000-0000A31A0000}"/>
    <cellStyle name="20% - Accent1 2 2 5 2 2 3 5" xfId="7007" xr:uid="{00000000-0005-0000-0000-0000A41A0000}"/>
    <cellStyle name="20% - Accent1 2 2 5 2 2 3 5 2" xfId="7008" xr:uid="{00000000-0005-0000-0000-0000A51A0000}"/>
    <cellStyle name="20% - Accent1 2 2 5 2 2 3 5 2 2" xfId="7009" xr:uid="{00000000-0005-0000-0000-0000A61A0000}"/>
    <cellStyle name="20% - Accent1 2 2 5 2 2 3 5 3" xfId="7010" xr:uid="{00000000-0005-0000-0000-0000A71A0000}"/>
    <cellStyle name="20% - Accent1 2 2 5 2 2 3 6" xfId="7011" xr:uid="{00000000-0005-0000-0000-0000A81A0000}"/>
    <cellStyle name="20% - Accent1 2 2 5 2 2 3 6 2" xfId="7012" xr:uid="{00000000-0005-0000-0000-0000A91A0000}"/>
    <cellStyle name="20% - Accent1 2 2 5 2 2 3 6 2 2" xfId="7013" xr:uid="{00000000-0005-0000-0000-0000AA1A0000}"/>
    <cellStyle name="20% - Accent1 2 2 5 2 2 3 6 3" xfId="7014" xr:uid="{00000000-0005-0000-0000-0000AB1A0000}"/>
    <cellStyle name="20% - Accent1 2 2 5 2 2 3 7" xfId="7015" xr:uid="{00000000-0005-0000-0000-0000AC1A0000}"/>
    <cellStyle name="20% - Accent1 2 2 5 2 2 3 7 2" xfId="7016" xr:uid="{00000000-0005-0000-0000-0000AD1A0000}"/>
    <cellStyle name="20% - Accent1 2 2 5 2 2 3 8" xfId="7017" xr:uid="{00000000-0005-0000-0000-0000AE1A0000}"/>
    <cellStyle name="20% - Accent1 2 2 5 2 2 3 8 2" xfId="7018" xr:uid="{00000000-0005-0000-0000-0000AF1A0000}"/>
    <cellStyle name="20% - Accent1 2 2 5 2 2 3 9" xfId="7019" xr:uid="{00000000-0005-0000-0000-0000B01A0000}"/>
    <cellStyle name="20% - Accent1 2 2 5 2 2 4" xfId="7020" xr:uid="{00000000-0005-0000-0000-0000B11A0000}"/>
    <cellStyle name="20% - Accent1 2 2 5 2 2 4 2" xfId="7021" xr:uid="{00000000-0005-0000-0000-0000B21A0000}"/>
    <cellStyle name="20% - Accent1 2 2 5 2 2 4 2 2" xfId="7022" xr:uid="{00000000-0005-0000-0000-0000B31A0000}"/>
    <cellStyle name="20% - Accent1 2 2 5 2 2 4 2 2 2" xfId="7023" xr:uid="{00000000-0005-0000-0000-0000B41A0000}"/>
    <cellStyle name="20% - Accent1 2 2 5 2 2 4 2 3" xfId="7024" xr:uid="{00000000-0005-0000-0000-0000B51A0000}"/>
    <cellStyle name="20% - Accent1 2 2 5 2 2 4 3" xfId="7025" xr:uid="{00000000-0005-0000-0000-0000B61A0000}"/>
    <cellStyle name="20% - Accent1 2 2 5 2 2 4 3 2" xfId="7026" xr:uid="{00000000-0005-0000-0000-0000B71A0000}"/>
    <cellStyle name="20% - Accent1 2 2 5 2 2 4 4" xfId="7027" xr:uid="{00000000-0005-0000-0000-0000B81A0000}"/>
    <cellStyle name="20% - Accent1 2 2 5 2 2 5" xfId="7028" xr:uid="{00000000-0005-0000-0000-0000B91A0000}"/>
    <cellStyle name="20% - Accent1 2 2 5 2 2 5 2" xfId="7029" xr:uid="{00000000-0005-0000-0000-0000BA1A0000}"/>
    <cellStyle name="20% - Accent1 2 2 5 2 2 5 2 2" xfId="7030" xr:uid="{00000000-0005-0000-0000-0000BB1A0000}"/>
    <cellStyle name="20% - Accent1 2 2 5 2 2 5 2 2 2" xfId="7031" xr:uid="{00000000-0005-0000-0000-0000BC1A0000}"/>
    <cellStyle name="20% - Accent1 2 2 5 2 2 5 2 3" xfId="7032" xr:uid="{00000000-0005-0000-0000-0000BD1A0000}"/>
    <cellStyle name="20% - Accent1 2 2 5 2 2 5 3" xfId="7033" xr:uid="{00000000-0005-0000-0000-0000BE1A0000}"/>
    <cellStyle name="20% - Accent1 2 2 5 2 2 5 3 2" xfId="7034" xr:uid="{00000000-0005-0000-0000-0000BF1A0000}"/>
    <cellStyle name="20% - Accent1 2 2 5 2 2 5 4" xfId="7035" xr:uid="{00000000-0005-0000-0000-0000C01A0000}"/>
    <cellStyle name="20% - Accent1 2 2 5 2 2 6" xfId="7036" xr:uid="{00000000-0005-0000-0000-0000C11A0000}"/>
    <cellStyle name="20% - Accent1 2 2 5 2 2 6 2" xfId="7037" xr:uid="{00000000-0005-0000-0000-0000C21A0000}"/>
    <cellStyle name="20% - Accent1 2 2 5 2 2 6 2 2" xfId="7038" xr:uid="{00000000-0005-0000-0000-0000C31A0000}"/>
    <cellStyle name="20% - Accent1 2 2 5 2 2 6 2 2 2" xfId="7039" xr:uid="{00000000-0005-0000-0000-0000C41A0000}"/>
    <cellStyle name="20% - Accent1 2 2 5 2 2 6 2 3" xfId="7040" xr:uid="{00000000-0005-0000-0000-0000C51A0000}"/>
    <cellStyle name="20% - Accent1 2 2 5 2 2 6 3" xfId="7041" xr:uid="{00000000-0005-0000-0000-0000C61A0000}"/>
    <cellStyle name="20% - Accent1 2 2 5 2 2 6 3 2" xfId="7042" xr:uid="{00000000-0005-0000-0000-0000C71A0000}"/>
    <cellStyle name="20% - Accent1 2 2 5 2 2 6 4" xfId="7043" xr:uid="{00000000-0005-0000-0000-0000C81A0000}"/>
    <cellStyle name="20% - Accent1 2 2 5 2 2 7" xfId="7044" xr:uid="{00000000-0005-0000-0000-0000C91A0000}"/>
    <cellStyle name="20% - Accent1 2 2 5 2 2 7 2" xfId="7045" xr:uid="{00000000-0005-0000-0000-0000CA1A0000}"/>
    <cellStyle name="20% - Accent1 2 2 5 2 2 7 2 2" xfId="7046" xr:uid="{00000000-0005-0000-0000-0000CB1A0000}"/>
    <cellStyle name="20% - Accent1 2 2 5 2 2 7 3" xfId="7047" xr:uid="{00000000-0005-0000-0000-0000CC1A0000}"/>
    <cellStyle name="20% - Accent1 2 2 5 2 2 8" xfId="7048" xr:uid="{00000000-0005-0000-0000-0000CD1A0000}"/>
    <cellStyle name="20% - Accent1 2 2 5 2 2 8 2" xfId="7049" xr:uid="{00000000-0005-0000-0000-0000CE1A0000}"/>
    <cellStyle name="20% - Accent1 2 2 5 2 2 8 2 2" xfId="7050" xr:uid="{00000000-0005-0000-0000-0000CF1A0000}"/>
    <cellStyle name="20% - Accent1 2 2 5 2 2 8 3" xfId="7051" xr:uid="{00000000-0005-0000-0000-0000D01A0000}"/>
    <cellStyle name="20% - Accent1 2 2 5 2 2 9" xfId="7052" xr:uid="{00000000-0005-0000-0000-0000D11A0000}"/>
    <cellStyle name="20% - Accent1 2 2 5 2 2 9 2" xfId="7053" xr:uid="{00000000-0005-0000-0000-0000D21A0000}"/>
    <cellStyle name="20% - Accent1 2 2 5 2 3" xfId="7054" xr:uid="{00000000-0005-0000-0000-0000D31A0000}"/>
    <cellStyle name="20% - Accent1 2 2 5 2 3 10" xfId="7055" xr:uid="{00000000-0005-0000-0000-0000D41A0000}"/>
    <cellStyle name="20% - Accent1 2 2 5 2 3 10 2" xfId="7056" xr:uid="{00000000-0005-0000-0000-0000D51A0000}"/>
    <cellStyle name="20% - Accent1 2 2 5 2 3 11" xfId="7057" xr:uid="{00000000-0005-0000-0000-0000D61A0000}"/>
    <cellStyle name="20% - Accent1 2 2 5 2 3 2" xfId="7058" xr:uid="{00000000-0005-0000-0000-0000D71A0000}"/>
    <cellStyle name="20% - Accent1 2 2 5 2 3 2 2" xfId="7059" xr:uid="{00000000-0005-0000-0000-0000D81A0000}"/>
    <cellStyle name="20% - Accent1 2 2 5 2 3 2 2 2" xfId="7060" xr:uid="{00000000-0005-0000-0000-0000D91A0000}"/>
    <cellStyle name="20% - Accent1 2 2 5 2 3 2 2 2 2" xfId="7061" xr:uid="{00000000-0005-0000-0000-0000DA1A0000}"/>
    <cellStyle name="20% - Accent1 2 2 5 2 3 2 2 2 2 2" xfId="7062" xr:uid="{00000000-0005-0000-0000-0000DB1A0000}"/>
    <cellStyle name="20% - Accent1 2 2 5 2 3 2 2 2 3" xfId="7063" xr:uid="{00000000-0005-0000-0000-0000DC1A0000}"/>
    <cellStyle name="20% - Accent1 2 2 5 2 3 2 2 3" xfId="7064" xr:uid="{00000000-0005-0000-0000-0000DD1A0000}"/>
    <cellStyle name="20% - Accent1 2 2 5 2 3 2 2 3 2" xfId="7065" xr:uid="{00000000-0005-0000-0000-0000DE1A0000}"/>
    <cellStyle name="20% - Accent1 2 2 5 2 3 2 2 4" xfId="7066" xr:uid="{00000000-0005-0000-0000-0000DF1A0000}"/>
    <cellStyle name="20% - Accent1 2 2 5 2 3 2 3" xfId="7067" xr:uid="{00000000-0005-0000-0000-0000E01A0000}"/>
    <cellStyle name="20% - Accent1 2 2 5 2 3 2 3 2" xfId="7068" xr:uid="{00000000-0005-0000-0000-0000E11A0000}"/>
    <cellStyle name="20% - Accent1 2 2 5 2 3 2 3 2 2" xfId="7069" xr:uid="{00000000-0005-0000-0000-0000E21A0000}"/>
    <cellStyle name="20% - Accent1 2 2 5 2 3 2 3 2 2 2" xfId="7070" xr:uid="{00000000-0005-0000-0000-0000E31A0000}"/>
    <cellStyle name="20% - Accent1 2 2 5 2 3 2 3 2 3" xfId="7071" xr:uid="{00000000-0005-0000-0000-0000E41A0000}"/>
    <cellStyle name="20% - Accent1 2 2 5 2 3 2 3 3" xfId="7072" xr:uid="{00000000-0005-0000-0000-0000E51A0000}"/>
    <cellStyle name="20% - Accent1 2 2 5 2 3 2 3 3 2" xfId="7073" xr:uid="{00000000-0005-0000-0000-0000E61A0000}"/>
    <cellStyle name="20% - Accent1 2 2 5 2 3 2 3 4" xfId="7074" xr:uid="{00000000-0005-0000-0000-0000E71A0000}"/>
    <cellStyle name="20% - Accent1 2 2 5 2 3 2 4" xfId="7075" xr:uid="{00000000-0005-0000-0000-0000E81A0000}"/>
    <cellStyle name="20% - Accent1 2 2 5 2 3 2 4 2" xfId="7076" xr:uid="{00000000-0005-0000-0000-0000E91A0000}"/>
    <cellStyle name="20% - Accent1 2 2 5 2 3 2 4 2 2" xfId="7077" xr:uid="{00000000-0005-0000-0000-0000EA1A0000}"/>
    <cellStyle name="20% - Accent1 2 2 5 2 3 2 4 2 2 2" xfId="7078" xr:uid="{00000000-0005-0000-0000-0000EB1A0000}"/>
    <cellStyle name="20% - Accent1 2 2 5 2 3 2 4 2 3" xfId="7079" xr:uid="{00000000-0005-0000-0000-0000EC1A0000}"/>
    <cellStyle name="20% - Accent1 2 2 5 2 3 2 4 3" xfId="7080" xr:uid="{00000000-0005-0000-0000-0000ED1A0000}"/>
    <cellStyle name="20% - Accent1 2 2 5 2 3 2 4 3 2" xfId="7081" xr:uid="{00000000-0005-0000-0000-0000EE1A0000}"/>
    <cellStyle name="20% - Accent1 2 2 5 2 3 2 4 4" xfId="7082" xr:uid="{00000000-0005-0000-0000-0000EF1A0000}"/>
    <cellStyle name="20% - Accent1 2 2 5 2 3 2 5" xfId="7083" xr:uid="{00000000-0005-0000-0000-0000F01A0000}"/>
    <cellStyle name="20% - Accent1 2 2 5 2 3 2 5 2" xfId="7084" xr:uid="{00000000-0005-0000-0000-0000F11A0000}"/>
    <cellStyle name="20% - Accent1 2 2 5 2 3 2 5 2 2" xfId="7085" xr:uid="{00000000-0005-0000-0000-0000F21A0000}"/>
    <cellStyle name="20% - Accent1 2 2 5 2 3 2 5 3" xfId="7086" xr:uid="{00000000-0005-0000-0000-0000F31A0000}"/>
    <cellStyle name="20% - Accent1 2 2 5 2 3 2 6" xfId="7087" xr:uid="{00000000-0005-0000-0000-0000F41A0000}"/>
    <cellStyle name="20% - Accent1 2 2 5 2 3 2 6 2" xfId="7088" xr:uid="{00000000-0005-0000-0000-0000F51A0000}"/>
    <cellStyle name="20% - Accent1 2 2 5 2 3 2 6 2 2" xfId="7089" xr:uid="{00000000-0005-0000-0000-0000F61A0000}"/>
    <cellStyle name="20% - Accent1 2 2 5 2 3 2 6 3" xfId="7090" xr:uid="{00000000-0005-0000-0000-0000F71A0000}"/>
    <cellStyle name="20% - Accent1 2 2 5 2 3 2 7" xfId="7091" xr:uid="{00000000-0005-0000-0000-0000F81A0000}"/>
    <cellStyle name="20% - Accent1 2 2 5 2 3 2 7 2" xfId="7092" xr:uid="{00000000-0005-0000-0000-0000F91A0000}"/>
    <cellStyle name="20% - Accent1 2 2 5 2 3 2 8" xfId="7093" xr:uid="{00000000-0005-0000-0000-0000FA1A0000}"/>
    <cellStyle name="20% - Accent1 2 2 5 2 3 2 8 2" xfId="7094" xr:uid="{00000000-0005-0000-0000-0000FB1A0000}"/>
    <cellStyle name="20% - Accent1 2 2 5 2 3 2 9" xfId="7095" xr:uid="{00000000-0005-0000-0000-0000FC1A0000}"/>
    <cellStyle name="20% - Accent1 2 2 5 2 3 3" xfId="7096" xr:uid="{00000000-0005-0000-0000-0000FD1A0000}"/>
    <cellStyle name="20% - Accent1 2 2 5 2 3 3 2" xfId="7097" xr:uid="{00000000-0005-0000-0000-0000FE1A0000}"/>
    <cellStyle name="20% - Accent1 2 2 5 2 3 3 2 2" xfId="7098" xr:uid="{00000000-0005-0000-0000-0000FF1A0000}"/>
    <cellStyle name="20% - Accent1 2 2 5 2 3 3 2 2 2" xfId="7099" xr:uid="{00000000-0005-0000-0000-0000001B0000}"/>
    <cellStyle name="20% - Accent1 2 2 5 2 3 3 2 2 2 2" xfId="7100" xr:uid="{00000000-0005-0000-0000-0000011B0000}"/>
    <cellStyle name="20% - Accent1 2 2 5 2 3 3 2 2 3" xfId="7101" xr:uid="{00000000-0005-0000-0000-0000021B0000}"/>
    <cellStyle name="20% - Accent1 2 2 5 2 3 3 2 3" xfId="7102" xr:uid="{00000000-0005-0000-0000-0000031B0000}"/>
    <cellStyle name="20% - Accent1 2 2 5 2 3 3 2 3 2" xfId="7103" xr:uid="{00000000-0005-0000-0000-0000041B0000}"/>
    <cellStyle name="20% - Accent1 2 2 5 2 3 3 2 4" xfId="7104" xr:uid="{00000000-0005-0000-0000-0000051B0000}"/>
    <cellStyle name="20% - Accent1 2 2 5 2 3 3 3" xfId="7105" xr:uid="{00000000-0005-0000-0000-0000061B0000}"/>
    <cellStyle name="20% - Accent1 2 2 5 2 3 3 3 2" xfId="7106" xr:uid="{00000000-0005-0000-0000-0000071B0000}"/>
    <cellStyle name="20% - Accent1 2 2 5 2 3 3 3 2 2" xfId="7107" xr:uid="{00000000-0005-0000-0000-0000081B0000}"/>
    <cellStyle name="20% - Accent1 2 2 5 2 3 3 3 2 2 2" xfId="7108" xr:uid="{00000000-0005-0000-0000-0000091B0000}"/>
    <cellStyle name="20% - Accent1 2 2 5 2 3 3 3 2 3" xfId="7109" xr:uid="{00000000-0005-0000-0000-00000A1B0000}"/>
    <cellStyle name="20% - Accent1 2 2 5 2 3 3 3 3" xfId="7110" xr:uid="{00000000-0005-0000-0000-00000B1B0000}"/>
    <cellStyle name="20% - Accent1 2 2 5 2 3 3 3 3 2" xfId="7111" xr:uid="{00000000-0005-0000-0000-00000C1B0000}"/>
    <cellStyle name="20% - Accent1 2 2 5 2 3 3 3 4" xfId="7112" xr:uid="{00000000-0005-0000-0000-00000D1B0000}"/>
    <cellStyle name="20% - Accent1 2 2 5 2 3 3 4" xfId="7113" xr:uid="{00000000-0005-0000-0000-00000E1B0000}"/>
    <cellStyle name="20% - Accent1 2 2 5 2 3 3 4 2" xfId="7114" xr:uid="{00000000-0005-0000-0000-00000F1B0000}"/>
    <cellStyle name="20% - Accent1 2 2 5 2 3 3 4 2 2" xfId="7115" xr:uid="{00000000-0005-0000-0000-0000101B0000}"/>
    <cellStyle name="20% - Accent1 2 2 5 2 3 3 4 2 2 2" xfId="7116" xr:uid="{00000000-0005-0000-0000-0000111B0000}"/>
    <cellStyle name="20% - Accent1 2 2 5 2 3 3 4 2 3" xfId="7117" xr:uid="{00000000-0005-0000-0000-0000121B0000}"/>
    <cellStyle name="20% - Accent1 2 2 5 2 3 3 4 3" xfId="7118" xr:uid="{00000000-0005-0000-0000-0000131B0000}"/>
    <cellStyle name="20% - Accent1 2 2 5 2 3 3 4 3 2" xfId="7119" xr:uid="{00000000-0005-0000-0000-0000141B0000}"/>
    <cellStyle name="20% - Accent1 2 2 5 2 3 3 4 4" xfId="7120" xr:uid="{00000000-0005-0000-0000-0000151B0000}"/>
    <cellStyle name="20% - Accent1 2 2 5 2 3 3 5" xfId="7121" xr:uid="{00000000-0005-0000-0000-0000161B0000}"/>
    <cellStyle name="20% - Accent1 2 2 5 2 3 3 5 2" xfId="7122" xr:uid="{00000000-0005-0000-0000-0000171B0000}"/>
    <cellStyle name="20% - Accent1 2 2 5 2 3 3 5 2 2" xfId="7123" xr:uid="{00000000-0005-0000-0000-0000181B0000}"/>
    <cellStyle name="20% - Accent1 2 2 5 2 3 3 5 3" xfId="7124" xr:uid="{00000000-0005-0000-0000-0000191B0000}"/>
    <cellStyle name="20% - Accent1 2 2 5 2 3 3 6" xfId="7125" xr:uid="{00000000-0005-0000-0000-00001A1B0000}"/>
    <cellStyle name="20% - Accent1 2 2 5 2 3 3 6 2" xfId="7126" xr:uid="{00000000-0005-0000-0000-00001B1B0000}"/>
    <cellStyle name="20% - Accent1 2 2 5 2 3 3 6 2 2" xfId="7127" xr:uid="{00000000-0005-0000-0000-00001C1B0000}"/>
    <cellStyle name="20% - Accent1 2 2 5 2 3 3 6 3" xfId="7128" xr:uid="{00000000-0005-0000-0000-00001D1B0000}"/>
    <cellStyle name="20% - Accent1 2 2 5 2 3 3 7" xfId="7129" xr:uid="{00000000-0005-0000-0000-00001E1B0000}"/>
    <cellStyle name="20% - Accent1 2 2 5 2 3 3 7 2" xfId="7130" xr:uid="{00000000-0005-0000-0000-00001F1B0000}"/>
    <cellStyle name="20% - Accent1 2 2 5 2 3 3 8" xfId="7131" xr:uid="{00000000-0005-0000-0000-0000201B0000}"/>
    <cellStyle name="20% - Accent1 2 2 5 2 3 3 8 2" xfId="7132" xr:uid="{00000000-0005-0000-0000-0000211B0000}"/>
    <cellStyle name="20% - Accent1 2 2 5 2 3 3 9" xfId="7133" xr:uid="{00000000-0005-0000-0000-0000221B0000}"/>
    <cellStyle name="20% - Accent1 2 2 5 2 3 4" xfId="7134" xr:uid="{00000000-0005-0000-0000-0000231B0000}"/>
    <cellStyle name="20% - Accent1 2 2 5 2 3 4 2" xfId="7135" xr:uid="{00000000-0005-0000-0000-0000241B0000}"/>
    <cellStyle name="20% - Accent1 2 2 5 2 3 4 2 2" xfId="7136" xr:uid="{00000000-0005-0000-0000-0000251B0000}"/>
    <cellStyle name="20% - Accent1 2 2 5 2 3 4 2 2 2" xfId="7137" xr:uid="{00000000-0005-0000-0000-0000261B0000}"/>
    <cellStyle name="20% - Accent1 2 2 5 2 3 4 2 3" xfId="7138" xr:uid="{00000000-0005-0000-0000-0000271B0000}"/>
    <cellStyle name="20% - Accent1 2 2 5 2 3 4 3" xfId="7139" xr:uid="{00000000-0005-0000-0000-0000281B0000}"/>
    <cellStyle name="20% - Accent1 2 2 5 2 3 4 3 2" xfId="7140" xr:uid="{00000000-0005-0000-0000-0000291B0000}"/>
    <cellStyle name="20% - Accent1 2 2 5 2 3 4 4" xfId="7141" xr:uid="{00000000-0005-0000-0000-00002A1B0000}"/>
    <cellStyle name="20% - Accent1 2 2 5 2 3 5" xfId="7142" xr:uid="{00000000-0005-0000-0000-00002B1B0000}"/>
    <cellStyle name="20% - Accent1 2 2 5 2 3 5 2" xfId="7143" xr:uid="{00000000-0005-0000-0000-00002C1B0000}"/>
    <cellStyle name="20% - Accent1 2 2 5 2 3 5 2 2" xfId="7144" xr:uid="{00000000-0005-0000-0000-00002D1B0000}"/>
    <cellStyle name="20% - Accent1 2 2 5 2 3 5 2 2 2" xfId="7145" xr:uid="{00000000-0005-0000-0000-00002E1B0000}"/>
    <cellStyle name="20% - Accent1 2 2 5 2 3 5 2 3" xfId="7146" xr:uid="{00000000-0005-0000-0000-00002F1B0000}"/>
    <cellStyle name="20% - Accent1 2 2 5 2 3 5 3" xfId="7147" xr:uid="{00000000-0005-0000-0000-0000301B0000}"/>
    <cellStyle name="20% - Accent1 2 2 5 2 3 5 3 2" xfId="7148" xr:uid="{00000000-0005-0000-0000-0000311B0000}"/>
    <cellStyle name="20% - Accent1 2 2 5 2 3 5 4" xfId="7149" xr:uid="{00000000-0005-0000-0000-0000321B0000}"/>
    <cellStyle name="20% - Accent1 2 2 5 2 3 6" xfId="7150" xr:uid="{00000000-0005-0000-0000-0000331B0000}"/>
    <cellStyle name="20% - Accent1 2 2 5 2 3 6 2" xfId="7151" xr:uid="{00000000-0005-0000-0000-0000341B0000}"/>
    <cellStyle name="20% - Accent1 2 2 5 2 3 6 2 2" xfId="7152" xr:uid="{00000000-0005-0000-0000-0000351B0000}"/>
    <cellStyle name="20% - Accent1 2 2 5 2 3 6 2 2 2" xfId="7153" xr:uid="{00000000-0005-0000-0000-0000361B0000}"/>
    <cellStyle name="20% - Accent1 2 2 5 2 3 6 2 3" xfId="7154" xr:uid="{00000000-0005-0000-0000-0000371B0000}"/>
    <cellStyle name="20% - Accent1 2 2 5 2 3 6 3" xfId="7155" xr:uid="{00000000-0005-0000-0000-0000381B0000}"/>
    <cellStyle name="20% - Accent1 2 2 5 2 3 6 3 2" xfId="7156" xr:uid="{00000000-0005-0000-0000-0000391B0000}"/>
    <cellStyle name="20% - Accent1 2 2 5 2 3 6 4" xfId="7157" xr:uid="{00000000-0005-0000-0000-00003A1B0000}"/>
    <cellStyle name="20% - Accent1 2 2 5 2 3 7" xfId="7158" xr:uid="{00000000-0005-0000-0000-00003B1B0000}"/>
    <cellStyle name="20% - Accent1 2 2 5 2 3 7 2" xfId="7159" xr:uid="{00000000-0005-0000-0000-00003C1B0000}"/>
    <cellStyle name="20% - Accent1 2 2 5 2 3 7 2 2" xfId="7160" xr:uid="{00000000-0005-0000-0000-00003D1B0000}"/>
    <cellStyle name="20% - Accent1 2 2 5 2 3 7 3" xfId="7161" xr:uid="{00000000-0005-0000-0000-00003E1B0000}"/>
    <cellStyle name="20% - Accent1 2 2 5 2 3 8" xfId="7162" xr:uid="{00000000-0005-0000-0000-00003F1B0000}"/>
    <cellStyle name="20% - Accent1 2 2 5 2 3 8 2" xfId="7163" xr:uid="{00000000-0005-0000-0000-0000401B0000}"/>
    <cellStyle name="20% - Accent1 2 2 5 2 3 8 2 2" xfId="7164" xr:uid="{00000000-0005-0000-0000-0000411B0000}"/>
    <cellStyle name="20% - Accent1 2 2 5 2 3 8 3" xfId="7165" xr:uid="{00000000-0005-0000-0000-0000421B0000}"/>
    <cellStyle name="20% - Accent1 2 2 5 2 3 9" xfId="7166" xr:uid="{00000000-0005-0000-0000-0000431B0000}"/>
    <cellStyle name="20% - Accent1 2 2 5 2 3 9 2" xfId="7167" xr:uid="{00000000-0005-0000-0000-0000441B0000}"/>
    <cellStyle name="20% - Accent1 2 2 5 2 4" xfId="7168" xr:uid="{00000000-0005-0000-0000-0000451B0000}"/>
    <cellStyle name="20% - Accent1 2 2 5 2 4 10" xfId="7169" xr:uid="{00000000-0005-0000-0000-0000461B0000}"/>
    <cellStyle name="20% - Accent1 2 2 5 2 4 10 2" xfId="7170" xr:uid="{00000000-0005-0000-0000-0000471B0000}"/>
    <cellStyle name="20% - Accent1 2 2 5 2 4 11" xfId="7171" xr:uid="{00000000-0005-0000-0000-0000481B0000}"/>
    <cellStyle name="20% - Accent1 2 2 5 2 4 2" xfId="7172" xr:uid="{00000000-0005-0000-0000-0000491B0000}"/>
    <cellStyle name="20% - Accent1 2 2 5 2 4 2 2" xfId="7173" xr:uid="{00000000-0005-0000-0000-00004A1B0000}"/>
    <cellStyle name="20% - Accent1 2 2 5 2 4 2 2 2" xfId="7174" xr:uid="{00000000-0005-0000-0000-00004B1B0000}"/>
    <cellStyle name="20% - Accent1 2 2 5 2 4 2 2 2 2" xfId="7175" xr:uid="{00000000-0005-0000-0000-00004C1B0000}"/>
    <cellStyle name="20% - Accent1 2 2 5 2 4 2 2 2 2 2" xfId="7176" xr:uid="{00000000-0005-0000-0000-00004D1B0000}"/>
    <cellStyle name="20% - Accent1 2 2 5 2 4 2 2 2 3" xfId="7177" xr:uid="{00000000-0005-0000-0000-00004E1B0000}"/>
    <cellStyle name="20% - Accent1 2 2 5 2 4 2 2 3" xfId="7178" xr:uid="{00000000-0005-0000-0000-00004F1B0000}"/>
    <cellStyle name="20% - Accent1 2 2 5 2 4 2 2 3 2" xfId="7179" xr:uid="{00000000-0005-0000-0000-0000501B0000}"/>
    <cellStyle name="20% - Accent1 2 2 5 2 4 2 2 4" xfId="7180" xr:uid="{00000000-0005-0000-0000-0000511B0000}"/>
    <cellStyle name="20% - Accent1 2 2 5 2 4 2 3" xfId="7181" xr:uid="{00000000-0005-0000-0000-0000521B0000}"/>
    <cellStyle name="20% - Accent1 2 2 5 2 4 2 3 2" xfId="7182" xr:uid="{00000000-0005-0000-0000-0000531B0000}"/>
    <cellStyle name="20% - Accent1 2 2 5 2 4 2 3 2 2" xfId="7183" xr:uid="{00000000-0005-0000-0000-0000541B0000}"/>
    <cellStyle name="20% - Accent1 2 2 5 2 4 2 3 2 2 2" xfId="7184" xr:uid="{00000000-0005-0000-0000-0000551B0000}"/>
    <cellStyle name="20% - Accent1 2 2 5 2 4 2 3 2 3" xfId="7185" xr:uid="{00000000-0005-0000-0000-0000561B0000}"/>
    <cellStyle name="20% - Accent1 2 2 5 2 4 2 3 3" xfId="7186" xr:uid="{00000000-0005-0000-0000-0000571B0000}"/>
    <cellStyle name="20% - Accent1 2 2 5 2 4 2 3 3 2" xfId="7187" xr:uid="{00000000-0005-0000-0000-0000581B0000}"/>
    <cellStyle name="20% - Accent1 2 2 5 2 4 2 3 4" xfId="7188" xr:uid="{00000000-0005-0000-0000-0000591B0000}"/>
    <cellStyle name="20% - Accent1 2 2 5 2 4 2 4" xfId="7189" xr:uid="{00000000-0005-0000-0000-00005A1B0000}"/>
    <cellStyle name="20% - Accent1 2 2 5 2 4 2 4 2" xfId="7190" xr:uid="{00000000-0005-0000-0000-00005B1B0000}"/>
    <cellStyle name="20% - Accent1 2 2 5 2 4 2 4 2 2" xfId="7191" xr:uid="{00000000-0005-0000-0000-00005C1B0000}"/>
    <cellStyle name="20% - Accent1 2 2 5 2 4 2 4 2 2 2" xfId="7192" xr:uid="{00000000-0005-0000-0000-00005D1B0000}"/>
    <cellStyle name="20% - Accent1 2 2 5 2 4 2 4 2 3" xfId="7193" xr:uid="{00000000-0005-0000-0000-00005E1B0000}"/>
    <cellStyle name="20% - Accent1 2 2 5 2 4 2 4 3" xfId="7194" xr:uid="{00000000-0005-0000-0000-00005F1B0000}"/>
    <cellStyle name="20% - Accent1 2 2 5 2 4 2 4 3 2" xfId="7195" xr:uid="{00000000-0005-0000-0000-0000601B0000}"/>
    <cellStyle name="20% - Accent1 2 2 5 2 4 2 4 4" xfId="7196" xr:uid="{00000000-0005-0000-0000-0000611B0000}"/>
    <cellStyle name="20% - Accent1 2 2 5 2 4 2 5" xfId="7197" xr:uid="{00000000-0005-0000-0000-0000621B0000}"/>
    <cellStyle name="20% - Accent1 2 2 5 2 4 2 5 2" xfId="7198" xr:uid="{00000000-0005-0000-0000-0000631B0000}"/>
    <cellStyle name="20% - Accent1 2 2 5 2 4 2 5 2 2" xfId="7199" xr:uid="{00000000-0005-0000-0000-0000641B0000}"/>
    <cellStyle name="20% - Accent1 2 2 5 2 4 2 5 3" xfId="7200" xr:uid="{00000000-0005-0000-0000-0000651B0000}"/>
    <cellStyle name="20% - Accent1 2 2 5 2 4 2 6" xfId="7201" xr:uid="{00000000-0005-0000-0000-0000661B0000}"/>
    <cellStyle name="20% - Accent1 2 2 5 2 4 2 6 2" xfId="7202" xr:uid="{00000000-0005-0000-0000-0000671B0000}"/>
    <cellStyle name="20% - Accent1 2 2 5 2 4 2 6 2 2" xfId="7203" xr:uid="{00000000-0005-0000-0000-0000681B0000}"/>
    <cellStyle name="20% - Accent1 2 2 5 2 4 2 6 3" xfId="7204" xr:uid="{00000000-0005-0000-0000-0000691B0000}"/>
    <cellStyle name="20% - Accent1 2 2 5 2 4 2 7" xfId="7205" xr:uid="{00000000-0005-0000-0000-00006A1B0000}"/>
    <cellStyle name="20% - Accent1 2 2 5 2 4 2 7 2" xfId="7206" xr:uid="{00000000-0005-0000-0000-00006B1B0000}"/>
    <cellStyle name="20% - Accent1 2 2 5 2 4 2 8" xfId="7207" xr:uid="{00000000-0005-0000-0000-00006C1B0000}"/>
    <cellStyle name="20% - Accent1 2 2 5 2 4 2 8 2" xfId="7208" xr:uid="{00000000-0005-0000-0000-00006D1B0000}"/>
    <cellStyle name="20% - Accent1 2 2 5 2 4 2 9" xfId="7209" xr:uid="{00000000-0005-0000-0000-00006E1B0000}"/>
    <cellStyle name="20% - Accent1 2 2 5 2 4 3" xfId="7210" xr:uid="{00000000-0005-0000-0000-00006F1B0000}"/>
    <cellStyle name="20% - Accent1 2 2 5 2 4 3 2" xfId="7211" xr:uid="{00000000-0005-0000-0000-0000701B0000}"/>
    <cellStyle name="20% - Accent1 2 2 5 2 4 3 2 2" xfId="7212" xr:uid="{00000000-0005-0000-0000-0000711B0000}"/>
    <cellStyle name="20% - Accent1 2 2 5 2 4 3 2 2 2" xfId="7213" xr:uid="{00000000-0005-0000-0000-0000721B0000}"/>
    <cellStyle name="20% - Accent1 2 2 5 2 4 3 2 2 2 2" xfId="7214" xr:uid="{00000000-0005-0000-0000-0000731B0000}"/>
    <cellStyle name="20% - Accent1 2 2 5 2 4 3 2 2 3" xfId="7215" xr:uid="{00000000-0005-0000-0000-0000741B0000}"/>
    <cellStyle name="20% - Accent1 2 2 5 2 4 3 2 3" xfId="7216" xr:uid="{00000000-0005-0000-0000-0000751B0000}"/>
    <cellStyle name="20% - Accent1 2 2 5 2 4 3 2 3 2" xfId="7217" xr:uid="{00000000-0005-0000-0000-0000761B0000}"/>
    <cellStyle name="20% - Accent1 2 2 5 2 4 3 2 4" xfId="7218" xr:uid="{00000000-0005-0000-0000-0000771B0000}"/>
    <cellStyle name="20% - Accent1 2 2 5 2 4 3 3" xfId="7219" xr:uid="{00000000-0005-0000-0000-0000781B0000}"/>
    <cellStyle name="20% - Accent1 2 2 5 2 4 3 3 2" xfId="7220" xr:uid="{00000000-0005-0000-0000-0000791B0000}"/>
    <cellStyle name="20% - Accent1 2 2 5 2 4 3 3 2 2" xfId="7221" xr:uid="{00000000-0005-0000-0000-00007A1B0000}"/>
    <cellStyle name="20% - Accent1 2 2 5 2 4 3 3 2 2 2" xfId="7222" xr:uid="{00000000-0005-0000-0000-00007B1B0000}"/>
    <cellStyle name="20% - Accent1 2 2 5 2 4 3 3 2 3" xfId="7223" xr:uid="{00000000-0005-0000-0000-00007C1B0000}"/>
    <cellStyle name="20% - Accent1 2 2 5 2 4 3 3 3" xfId="7224" xr:uid="{00000000-0005-0000-0000-00007D1B0000}"/>
    <cellStyle name="20% - Accent1 2 2 5 2 4 3 3 3 2" xfId="7225" xr:uid="{00000000-0005-0000-0000-00007E1B0000}"/>
    <cellStyle name="20% - Accent1 2 2 5 2 4 3 3 4" xfId="7226" xr:uid="{00000000-0005-0000-0000-00007F1B0000}"/>
    <cellStyle name="20% - Accent1 2 2 5 2 4 3 4" xfId="7227" xr:uid="{00000000-0005-0000-0000-0000801B0000}"/>
    <cellStyle name="20% - Accent1 2 2 5 2 4 3 4 2" xfId="7228" xr:uid="{00000000-0005-0000-0000-0000811B0000}"/>
    <cellStyle name="20% - Accent1 2 2 5 2 4 3 4 2 2" xfId="7229" xr:uid="{00000000-0005-0000-0000-0000821B0000}"/>
    <cellStyle name="20% - Accent1 2 2 5 2 4 3 4 2 2 2" xfId="7230" xr:uid="{00000000-0005-0000-0000-0000831B0000}"/>
    <cellStyle name="20% - Accent1 2 2 5 2 4 3 4 2 3" xfId="7231" xr:uid="{00000000-0005-0000-0000-0000841B0000}"/>
    <cellStyle name="20% - Accent1 2 2 5 2 4 3 4 3" xfId="7232" xr:uid="{00000000-0005-0000-0000-0000851B0000}"/>
    <cellStyle name="20% - Accent1 2 2 5 2 4 3 4 3 2" xfId="7233" xr:uid="{00000000-0005-0000-0000-0000861B0000}"/>
    <cellStyle name="20% - Accent1 2 2 5 2 4 3 4 4" xfId="7234" xr:uid="{00000000-0005-0000-0000-0000871B0000}"/>
    <cellStyle name="20% - Accent1 2 2 5 2 4 3 5" xfId="7235" xr:uid="{00000000-0005-0000-0000-0000881B0000}"/>
    <cellStyle name="20% - Accent1 2 2 5 2 4 3 5 2" xfId="7236" xr:uid="{00000000-0005-0000-0000-0000891B0000}"/>
    <cellStyle name="20% - Accent1 2 2 5 2 4 3 5 2 2" xfId="7237" xr:uid="{00000000-0005-0000-0000-00008A1B0000}"/>
    <cellStyle name="20% - Accent1 2 2 5 2 4 3 5 3" xfId="7238" xr:uid="{00000000-0005-0000-0000-00008B1B0000}"/>
    <cellStyle name="20% - Accent1 2 2 5 2 4 3 6" xfId="7239" xr:uid="{00000000-0005-0000-0000-00008C1B0000}"/>
    <cellStyle name="20% - Accent1 2 2 5 2 4 3 6 2" xfId="7240" xr:uid="{00000000-0005-0000-0000-00008D1B0000}"/>
    <cellStyle name="20% - Accent1 2 2 5 2 4 3 6 2 2" xfId="7241" xr:uid="{00000000-0005-0000-0000-00008E1B0000}"/>
    <cellStyle name="20% - Accent1 2 2 5 2 4 3 6 3" xfId="7242" xr:uid="{00000000-0005-0000-0000-00008F1B0000}"/>
    <cellStyle name="20% - Accent1 2 2 5 2 4 3 7" xfId="7243" xr:uid="{00000000-0005-0000-0000-0000901B0000}"/>
    <cellStyle name="20% - Accent1 2 2 5 2 4 3 7 2" xfId="7244" xr:uid="{00000000-0005-0000-0000-0000911B0000}"/>
    <cellStyle name="20% - Accent1 2 2 5 2 4 3 8" xfId="7245" xr:uid="{00000000-0005-0000-0000-0000921B0000}"/>
    <cellStyle name="20% - Accent1 2 2 5 2 4 3 8 2" xfId="7246" xr:uid="{00000000-0005-0000-0000-0000931B0000}"/>
    <cellStyle name="20% - Accent1 2 2 5 2 4 3 9" xfId="7247" xr:uid="{00000000-0005-0000-0000-0000941B0000}"/>
    <cellStyle name="20% - Accent1 2 2 5 2 4 4" xfId="7248" xr:uid="{00000000-0005-0000-0000-0000951B0000}"/>
    <cellStyle name="20% - Accent1 2 2 5 2 4 4 2" xfId="7249" xr:uid="{00000000-0005-0000-0000-0000961B0000}"/>
    <cellStyle name="20% - Accent1 2 2 5 2 4 4 2 2" xfId="7250" xr:uid="{00000000-0005-0000-0000-0000971B0000}"/>
    <cellStyle name="20% - Accent1 2 2 5 2 4 4 2 2 2" xfId="7251" xr:uid="{00000000-0005-0000-0000-0000981B0000}"/>
    <cellStyle name="20% - Accent1 2 2 5 2 4 4 2 3" xfId="7252" xr:uid="{00000000-0005-0000-0000-0000991B0000}"/>
    <cellStyle name="20% - Accent1 2 2 5 2 4 4 3" xfId="7253" xr:uid="{00000000-0005-0000-0000-00009A1B0000}"/>
    <cellStyle name="20% - Accent1 2 2 5 2 4 4 3 2" xfId="7254" xr:uid="{00000000-0005-0000-0000-00009B1B0000}"/>
    <cellStyle name="20% - Accent1 2 2 5 2 4 4 4" xfId="7255" xr:uid="{00000000-0005-0000-0000-00009C1B0000}"/>
    <cellStyle name="20% - Accent1 2 2 5 2 4 5" xfId="7256" xr:uid="{00000000-0005-0000-0000-00009D1B0000}"/>
    <cellStyle name="20% - Accent1 2 2 5 2 4 5 2" xfId="7257" xr:uid="{00000000-0005-0000-0000-00009E1B0000}"/>
    <cellStyle name="20% - Accent1 2 2 5 2 4 5 2 2" xfId="7258" xr:uid="{00000000-0005-0000-0000-00009F1B0000}"/>
    <cellStyle name="20% - Accent1 2 2 5 2 4 5 2 2 2" xfId="7259" xr:uid="{00000000-0005-0000-0000-0000A01B0000}"/>
    <cellStyle name="20% - Accent1 2 2 5 2 4 5 2 3" xfId="7260" xr:uid="{00000000-0005-0000-0000-0000A11B0000}"/>
    <cellStyle name="20% - Accent1 2 2 5 2 4 5 3" xfId="7261" xr:uid="{00000000-0005-0000-0000-0000A21B0000}"/>
    <cellStyle name="20% - Accent1 2 2 5 2 4 5 3 2" xfId="7262" xr:uid="{00000000-0005-0000-0000-0000A31B0000}"/>
    <cellStyle name="20% - Accent1 2 2 5 2 4 5 4" xfId="7263" xr:uid="{00000000-0005-0000-0000-0000A41B0000}"/>
    <cellStyle name="20% - Accent1 2 2 5 2 4 6" xfId="7264" xr:uid="{00000000-0005-0000-0000-0000A51B0000}"/>
    <cellStyle name="20% - Accent1 2 2 5 2 4 6 2" xfId="7265" xr:uid="{00000000-0005-0000-0000-0000A61B0000}"/>
    <cellStyle name="20% - Accent1 2 2 5 2 4 6 2 2" xfId="7266" xr:uid="{00000000-0005-0000-0000-0000A71B0000}"/>
    <cellStyle name="20% - Accent1 2 2 5 2 4 6 2 2 2" xfId="7267" xr:uid="{00000000-0005-0000-0000-0000A81B0000}"/>
    <cellStyle name="20% - Accent1 2 2 5 2 4 6 2 3" xfId="7268" xr:uid="{00000000-0005-0000-0000-0000A91B0000}"/>
    <cellStyle name="20% - Accent1 2 2 5 2 4 6 3" xfId="7269" xr:uid="{00000000-0005-0000-0000-0000AA1B0000}"/>
    <cellStyle name="20% - Accent1 2 2 5 2 4 6 3 2" xfId="7270" xr:uid="{00000000-0005-0000-0000-0000AB1B0000}"/>
    <cellStyle name="20% - Accent1 2 2 5 2 4 6 4" xfId="7271" xr:uid="{00000000-0005-0000-0000-0000AC1B0000}"/>
    <cellStyle name="20% - Accent1 2 2 5 2 4 7" xfId="7272" xr:uid="{00000000-0005-0000-0000-0000AD1B0000}"/>
    <cellStyle name="20% - Accent1 2 2 5 2 4 7 2" xfId="7273" xr:uid="{00000000-0005-0000-0000-0000AE1B0000}"/>
    <cellStyle name="20% - Accent1 2 2 5 2 4 7 2 2" xfId="7274" xr:uid="{00000000-0005-0000-0000-0000AF1B0000}"/>
    <cellStyle name="20% - Accent1 2 2 5 2 4 7 3" xfId="7275" xr:uid="{00000000-0005-0000-0000-0000B01B0000}"/>
    <cellStyle name="20% - Accent1 2 2 5 2 4 8" xfId="7276" xr:uid="{00000000-0005-0000-0000-0000B11B0000}"/>
    <cellStyle name="20% - Accent1 2 2 5 2 4 8 2" xfId="7277" xr:uid="{00000000-0005-0000-0000-0000B21B0000}"/>
    <cellStyle name="20% - Accent1 2 2 5 2 4 8 2 2" xfId="7278" xr:uid="{00000000-0005-0000-0000-0000B31B0000}"/>
    <cellStyle name="20% - Accent1 2 2 5 2 4 8 3" xfId="7279" xr:uid="{00000000-0005-0000-0000-0000B41B0000}"/>
    <cellStyle name="20% - Accent1 2 2 5 2 4 9" xfId="7280" xr:uid="{00000000-0005-0000-0000-0000B51B0000}"/>
    <cellStyle name="20% - Accent1 2 2 5 2 4 9 2" xfId="7281" xr:uid="{00000000-0005-0000-0000-0000B61B0000}"/>
    <cellStyle name="20% - Accent1 2 2 5 2 5" xfId="7282" xr:uid="{00000000-0005-0000-0000-0000B71B0000}"/>
    <cellStyle name="20% - Accent1 2 2 5 2 5 2" xfId="7283" xr:uid="{00000000-0005-0000-0000-0000B81B0000}"/>
    <cellStyle name="20% - Accent1 2 2 5 2 5 2 2" xfId="7284" xr:uid="{00000000-0005-0000-0000-0000B91B0000}"/>
    <cellStyle name="20% - Accent1 2 2 5 2 5 2 2 2" xfId="7285" xr:uid="{00000000-0005-0000-0000-0000BA1B0000}"/>
    <cellStyle name="20% - Accent1 2 2 5 2 5 2 2 2 2" xfId="7286" xr:uid="{00000000-0005-0000-0000-0000BB1B0000}"/>
    <cellStyle name="20% - Accent1 2 2 5 2 5 2 2 3" xfId="7287" xr:uid="{00000000-0005-0000-0000-0000BC1B0000}"/>
    <cellStyle name="20% - Accent1 2 2 5 2 5 2 3" xfId="7288" xr:uid="{00000000-0005-0000-0000-0000BD1B0000}"/>
    <cellStyle name="20% - Accent1 2 2 5 2 5 2 3 2" xfId="7289" xr:uid="{00000000-0005-0000-0000-0000BE1B0000}"/>
    <cellStyle name="20% - Accent1 2 2 5 2 5 2 4" xfId="7290" xr:uid="{00000000-0005-0000-0000-0000BF1B0000}"/>
    <cellStyle name="20% - Accent1 2 2 5 2 5 3" xfId="7291" xr:uid="{00000000-0005-0000-0000-0000C01B0000}"/>
    <cellStyle name="20% - Accent1 2 2 5 2 5 3 2" xfId="7292" xr:uid="{00000000-0005-0000-0000-0000C11B0000}"/>
    <cellStyle name="20% - Accent1 2 2 5 2 5 3 2 2" xfId="7293" xr:uid="{00000000-0005-0000-0000-0000C21B0000}"/>
    <cellStyle name="20% - Accent1 2 2 5 2 5 3 2 2 2" xfId="7294" xr:uid="{00000000-0005-0000-0000-0000C31B0000}"/>
    <cellStyle name="20% - Accent1 2 2 5 2 5 3 2 3" xfId="7295" xr:uid="{00000000-0005-0000-0000-0000C41B0000}"/>
    <cellStyle name="20% - Accent1 2 2 5 2 5 3 3" xfId="7296" xr:uid="{00000000-0005-0000-0000-0000C51B0000}"/>
    <cellStyle name="20% - Accent1 2 2 5 2 5 3 3 2" xfId="7297" xr:uid="{00000000-0005-0000-0000-0000C61B0000}"/>
    <cellStyle name="20% - Accent1 2 2 5 2 5 3 4" xfId="7298" xr:uid="{00000000-0005-0000-0000-0000C71B0000}"/>
    <cellStyle name="20% - Accent1 2 2 5 2 5 4" xfId="7299" xr:uid="{00000000-0005-0000-0000-0000C81B0000}"/>
    <cellStyle name="20% - Accent1 2 2 5 2 5 4 2" xfId="7300" xr:uid="{00000000-0005-0000-0000-0000C91B0000}"/>
    <cellStyle name="20% - Accent1 2 2 5 2 5 4 2 2" xfId="7301" xr:uid="{00000000-0005-0000-0000-0000CA1B0000}"/>
    <cellStyle name="20% - Accent1 2 2 5 2 5 4 2 2 2" xfId="7302" xr:uid="{00000000-0005-0000-0000-0000CB1B0000}"/>
    <cellStyle name="20% - Accent1 2 2 5 2 5 4 2 3" xfId="7303" xr:uid="{00000000-0005-0000-0000-0000CC1B0000}"/>
    <cellStyle name="20% - Accent1 2 2 5 2 5 4 3" xfId="7304" xr:uid="{00000000-0005-0000-0000-0000CD1B0000}"/>
    <cellStyle name="20% - Accent1 2 2 5 2 5 4 3 2" xfId="7305" xr:uid="{00000000-0005-0000-0000-0000CE1B0000}"/>
    <cellStyle name="20% - Accent1 2 2 5 2 5 4 4" xfId="7306" xr:uid="{00000000-0005-0000-0000-0000CF1B0000}"/>
    <cellStyle name="20% - Accent1 2 2 5 2 5 5" xfId="7307" xr:uid="{00000000-0005-0000-0000-0000D01B0000}"/>
    <cellStyle name="20% - Accent1 2 2 5 2 5 5 2" xfId="7308" xr:uid="{00000000-0005-0000-0000-0000D11B0000}"/>
    <cellStyle name="20% - Accent1 2 2 5 2 5 5 2 2" xfId="7309" xr:uid="{00000000-0005-0000-0000-0000D21B0000}"/>
    <cellStyle name="20% - Accent1 2 2 5 2 5 5 3" xfId="7310" xr:uid="{00000000-0005-0000-0000-0000D31B0000}"/>
    <cellStyle name="20% - Accent1 2 2 5 2 5 6" xfId="7311" xr:uid="{00000000-0005-0000-0000-0000D41B0000}"/>
    <cellStyle name="20% - Accent1 2 2 5 2 5 6 2" xfId="7312" xr:uid="{00000000-0005-0000-0000-0000D51B0000}"/>
    <cellStyle name="20% - Accent1 2 2 5 2 5 6 2 2" xfId="7313" xr:uid="{00000000-0005-0000-0000-0000D61B0000}"/>
    <cellStyle name="20% - Accent1 2 2 5 2 5 6 3" xfId="7314" xr:uid="{00000000-0005-0000-0000-0000D71B0000}"/>
    <cellStyle name="20% - Accent1 2 2 5 2 5 7" xfId="7315" xr:uid="{00000000-0005-0000-0000-0000D81B0000}"/>
    <cellStyle name="20% - Accent1 2 2 5 2 5 7 2" xfId="7316" xr:uid="{00000000-0005-0000-0000-0000D91B0000}"/>
    <cellStyle name="20% - Accent1 2 2 5 2 5 8" xfId="7317" xr:uid="{00000000-0005-0000-0000-0000DA1B0000}"/>
    <cellStyle name="20% - Accent1 2 2 5 2 5 8 2" xfId="7318" xr:uid="{00000000-0005-0000-0000-0000DB1B0000}"/>
    <cellStyle name="20% - Accent1 2 2 5 2 5 9" xfId="7319" xr:uid="{00000000-0005-0000-0000-0000DC1B0000}"/>
    <cellStyle name="20% - Accent1 2 2 5 2 6" xfId="7320" xr:uid="{00000000-0005-0000-0000-0000DD1B0000}"/>
    <cellStyle name="20% - Accent1 2 2 5 2 6 2" xfId="7321" xr:uid="{00000000-0005-0000-0000-0000DE1B0000}"/>
    <cellStyle name="20% - Accent1 2 2 5 2 6 2 2" xfId="7322" xr:uid="{00000000-0005-0000-0000-0000DF1B0000}"/>
    <cellStyle name="20% - Accent1 2 2 5 2 6 2 2 2" xfId="7323" xr:uid="{00000000-0005-0000-0000-0000E01B0000}"/>
    <cellStyle name="20% - Accent1 2 2 5 2 6 2 2 2 2" xfId="7324" xr:uid="{00000000-0005-0000-0000-0000E11B0000}"/>
    <cellStyle name="20% - Accent1 2 2 5 2 6 2 2 3" xfId="7325" xr:uid="{00000000-0005-0000-0000-0000E21B0000}"/>
    <cellStyle name="20% - Accent1 2 2 5 2 6 2 3" xfId="7326" xr:uid="{00000000-0005-0000-0000-0000E31B0000}"/>
    <cellStyle name="20% - Accent1 2 2 5 2 6 2 3 2" xfId="7327" xr:uid="{00000000-0005-0000-0000-0000E41B0000}"/>
    <cellStyle name="20% - Accent1 2 2 5 2 6 2 4" xfId="7328" xr:uid="{00000000-0005-0000-0000-0000E51B0000}"/>
    <cellStyle name="20% - Accent1 2 2 5 2 6 3" xfId="7329" xr:uid="{00000000-0005-0000-0000-0000E61B0000}"/>
    <cellStyle name="20% - Accent1 2 2 5 2 6 3 2" xfId="7330" xr:uid="{00000000-0005-0000-0000-0000E71B0000}"/>
    <cellStyle name="20% - Accent1 2 2 5 2 6 3 2 2" xfId="7331" xr:uid="{00000000-0005-0000-0000-0000E81B0000}"/>
    <cellStyle name="20% - Accent1 2 2 5 2 6 3 2 2 2" xfId="7332" xr:uid="{00000000-0005-0000-0000-0000E91B0000}"/>
    <cellStyle name="20% - Accent1 2 2 5 2 6 3 2 3" xfId="7333" xr:uid="{00000000-0005-0000-0000-0000EA1B0000}"/>
    <cellStyle name="20% - Accent1 2 2 5 2 6 3 3" xfId="7334" xr:uid="{00000000-0005-0000-0000-0000EB1B0000}"/>
    <cellStyle name="20% - Accent1 2 2 5 2 6 3 3 2" xfId="7335" xr:uid="{00000000-0005-0000-0000-0000EC1B0000}"/>
    <cellStyle name="20% - Accent1 2 2 5 2 6 3 4" xfId="7336" xr:uid="{00000000-0005-0000-0000-0000ED1B0000}"/>
    <cellStyle name="20% - Accent1 2 2 5 2 6 4" xfId="7337" xr:uid="{00000000-0005-0000-0000-0000EE1B0000}"/>
    <cellStyle name="20% - Accent1 2 2 5 2 6 4 2" xfId="7338" xr:uid="{00000000-0005-0000-0000-0000EF1B0000}"/>
    <cellStyle name="20% - Accent1 2 2 5 2 6 4 2 2" xfId="7339" xr:uid="{00000000-0005-0000-0000-0000F01B0000}"/>
    <cellStyle name="20% - Accent1 2 2 5 2 6 4 2 2 2" xfId="7340" xr:uid="{00000000-0005-0000-0000-0000F11B0000}"/>
    <cellStyle name="20% - Accent1 2 2 5 2 6 4 2 3" xfId="7341" xr:uid="{00000000-0005-0000-0000-0000F21B0000}"/>
    <cellStyle name="20% - Accent1 2 2 5 2 6 4 3" xfId="7342" xr:uid="{00000000-0005-0000-0000-0000F31B0000}"/>
    <cellStyle name="20% - Accent1 2 2 5 2 6 4 3 2" xfId="7343" xr:uid="{00000000-0005-0000-0000-0000F41B0000}"/>
    <cellStyle name="20% - Accent1 2 2 5 2 6 4 4" xfId="7344" xr:uid="{00000000-0005-0000-0000-0000F51B0000}"/>
    <cellStyle name="20% - Accent1 2 2 5 2 6 5" xfId="7345" xr:uid="{00000000-0005-0000-0000-0000F61B0000}"/>
    <cellStyle name="20% - Accent1 2 2 5 2 6 5 2" xfId="7346" xr:uid="{00000000-0005-0000-0000-0000F71B0000}"/>
    <cellStyle name="20% - Accent1 2 2 5 2 6 5 2 2" xfId="7347" xr:uid="{00000000-0005-0000-0000-0000F81B0000}"/>
    <cellStyle name="20% - Accent1 2 2 5 2 6 5 3" xfId="7348" xr:uid="{00000000-0005-0000-0000-0000F91B0000}"/>
    <cellStyle name="20% - Accent1 2 2 5 2 6 6" xfId="7349" xr:uid="{00000000-0005-0000-0000-0000FA1B0000}"/>
    <cellStyle name="20% - Accent1 2 2 5 2 6 6 2" xfId="7350" xr:uid="{00000000-0005-0000-0000-0000FB1B0000}"/>
    <cellStyle name="20% - Accent1 2 2 5 2 6 6 2 2" xfId="7351" xr:uid="{00000000-0005-0000-0000-0000FC1B0000}"/>
    <cellStyle name="20% - Accent1 2 2 5 2 6 6 3" xfId="7352" xr:uid="{00000000-0005-0000-0000-0000FD1B0000}"/>
    <cellStyle name="20% - Accent1 2 2 5 2 6 7" xfId="7353" xr:uid="{00000000-0005-0000-0000-0000FE1B0000}"/>
    <cellStyle name="20% - Accent1 2 2 5 2 6 7 2" xfId="7354" xr:uid="{00000000-0005-0000-0000-0000FF1B0000}"/>
    <cellStyle name="20% - Accent1 2 2 5 2 6 8" xfId="7355" xr:uid="{00000000-0005-0000-0000-0000001C0000}"/>
    <cellStyle name="20% - Accent1 2 2 5 2 6 8 2" xfId="7356" xr:uid="{00000000-0005-0000-0000-0000011C0000}"/>
    <cellStyle name="20% - Accent1 2 2 5 2 6 9" xfId="7357" xr:uid="{00000000-0005-0000-0000-0000021C0000}"/>
    <cellStyle name="20% - Accent1 2 2 5 2 7" xfId="7358" xr:uid="{00000000-0005-0000-0000-0000031C0000}"/>
    <cellStyle name="20% - Accent1 2 2 5 2 7 2" xfId="7359" xr:uid="{00000000-0005-0000-0000-0000041C0000}"/>
    <cellStyle name="20% - Accent1 2 2 5 2 7 2 2" xfId="7360" xr:uid="{00000000-0005-0000-0000-0000051C0000}"/>
    <cellStyle name="20% - Accent1 2 2 5 2 7 2 2 2" xfId="7361" xr:uid="{00000000-0005-0000-0000-0000061C0000}"/>
    <cellStyle name="20% - Accent1 2 2 5 2 7 2 3" xfId="7362" xr:uid="{00000000-0005-0000-0000-0000071C0000}"/>
    <cellStyle name="20% - Accent1 2 2 5 2 7 3" xfId="7363" xr:uid="{00000000-0005-0000-0000-0000081C0000}"/>
    <cellStyle name="20% - Accent1 2 2 5 2 7 3 2" xfId="7364" xr:uid="{00000000-0005-0000-0000-0000091C0000}"/>
    <cellStyle name="20% - Accent1 2 2 5 2 7 4" xfId="7365" xr:uid="{00000000-0005-0000-0000-00000A1C0000}"/>
    <cellStyle name="20% - Accent1 2 2 5 2 8" xfId="7366" xr:uid="{00000000-0005-0000-0000-00000B1C0000}"/>
    <cellStyle name="20% - Accent1 2 2 5 2 8 2" xfId="7367" xr:uid="{00000000-0005-0000-0000-00000C1C0000}"/>
    <cellStyle name="20% - Accent1 2 2 5 2 8 2 2" xfId="7368" xr:uid="{00000000-0005-0000-0000-00000D1C0000}"/>
    <cellStyle name="20% - Accent1 2 2 5 2 8 2 2 2" xfId="7369" xr:uid="{00000000-0005-0000-0000-00000E1C0000}"/>
    <cellStyle name="20% - Accent1 2 2 5 2 8 2 3" xfId="7370" xr:uid="{00000000-0005-0000-0000-00000F1C0000}"/>
    <cellStyle name="20% - Accent1 2 2 5 2 8 3" xfId="7371" xr:uid="{00000000-0005-0000-0000-0000101C0000}"/>
    <cellStyle name="20% - Accent1 2 2 5 2 8 3 2" xfId="7372" xr:uid="{00000000-0005-0000-0000-0000111C0000}"/>
    <cellStyle name="20% - Accent1 2 2 5 2 8 4" xfId="7373" xr:uid="{00000000-0005-0000-0000-0000121C0000}"/>
    <cellStyle name="20% - Accent1 2 2 5 2 9" xfId="7374" xr:uid="{00000000-0005-0000-0000-0000131C0000}"/>
    <cellStyle name="20% - Accent1 2 2 5 2 9 2" xfId="7375" xr:uid="{00000000-0005-0000-0000-0000141C0000}"/>
    <cellStyle name="20% - Accent1 2 2 5 2 9 2 2" xfId="7376" xr:uid="{00000000-0005-0000-0000-0000151C0000}"/>
    <cellStyle name="20% - Accent1 2 2 5 2 9 2 2 2" xfId="7377" xr:uid="{00000000-0005-0000-0000-0000161C0000}"/>
    <cellStyle name="20% - Accent1 2 2 5 2 9 2 3" xfId="7378" xr:uid="{00000000-0005-0000-0000-0000171C0000}"/>
    <cellStyle name="20% - Accent1 2 2 5 2 9 3" xfId="7379" xr:uid="{00000000-0005-0000-0000-0000181C0000}"/>
    <cellStyle name="20% - Accent1 2 2 5 2 9 3 2" xfId="7380" xr:uid="{00000000-0005-0000-0000-0000191C0000}"/>
    <cellStyle name="20% - Accent1 2 2 5 2 9 4" xfId="7381" xr:uid="{00000000-0005-0000-0000-00001A1C0000}"/>
    <cellStyle name="20% - Accent1 2 2 5 3" xfId="7382" xr:uid="{00000000-0005-0000-0000-00001B1C0000}"/>
    <cellStyle name="20% - Accent1 2 2 5 3 10" xfId="7383" xr:uid="{00000000-0005-0000-0000-00001C1C0000}"/>
    <cellStyle name="20% - Accent1 2 2 5 3 10 2" xfId="7384" xr:uid="{00000000-0005-0000-0000-00001D1C0000}"/>
    <cellStyle name="20% - Accent1 2 2 5 3 11" xfId="7385" xr:uid="{00000000-0005-0000-0000-00001E1C0000}"/>
    <cellStyle name="20% - Accent1 2 2 5 3 2" xfId="7386" xr:uid="{00000000-0005-0000-0000-00001F1C0000}"/>
    <cellStyle name="20% - Accent1 2 2 5 3 2 2" xfId="7387" xr:uid="{00000000-0005-0000-0000-0000201C0000}"/>
    <cellStyle name="20% - Accent1 2 2 5 3 2 2 2" xfId="7388" xr:uid="{00000000-0005-0000-0000-0000211C0000}"/>
    <cellStyle name="20% - Accent1 2 2 5 3 2 2 2 2" xfId="7389" xr:uid="{00000000-0005-0000-0000-0000221C0000}"/>
    <cellStyle name="20% - Accent1 2 2 5 3 2 2 2 2 2" xfId="7390" xr:uid="{00000000-0005-0000-0000-0000231C0000}"/>
    <cellStyle name="20% - Accent1 2 2 5 3 2 2 2 3" xfId="7391" xr:uid="{00000000-0005-0000-0000-0000241C0000}"/>
    <cellStyle name="20% - Accent1 2 2 5 3 2 2 3" xfId="7392" xr:uid="{00000000-0005-0000-0000-0000251C0000}"/>
    <cellStyle name="20% - Accent1 2 2 5 3 2 2 3 2" xfId="7393" xr:uid="{00000000-0005-0000-0000-0000261C0000}"/>
    <cellStyle name="20% - Accent1 2 2 5 3 2 2 4" xfId="7394" xr:uid="{00000000-0005-0000-0000-0000271C0000}"/>
    <cellStyle name="20% - Accent1 2 2 5 3 2 3" xfId="7395" xr:uid="{00000000-0005-0000-0000-0000281C0000}"/>
    <cellStyle name="20% - Accent1 2 2 5 3 2 3 2" xfId="7396" xr:uid="{00000000-0005-0000-0000-0000291C0000}"/>
    <cellStyle name="20% - Accent1 2 2 5 3 2 3 2 2" xfId="7397" xr:uid="{00000000-0005-0000-0000-00002A1C0000}"/>
    <cellStyle name="20% - Accent1 2 2 5 3 2 3 2 2 2" xfId="7398" xr:uid="{00000000-0005-0000-0000-00002B1C0000}"/>
    <cellStyle name="20% - Accent1 2 2 5 3 2 3 2 3" xfId="7399" xr:uid="{00000000-0005-0000-0000-00002C1C0000}"/>
    <cellStyle name="20% - Accent1 2 2 5 3 2 3 3" xfId="7400" xr:uid="{00000000-0005-0000-0000-00002D1C0000}"/>
    <cellStyle name="20% - Accent1 2 2 5 3 2 3 3 2" xfId="7401" xr:uid="{00000000-0005-0000-0000-00002E1C0000}"/>
    <cellStyle name="20% - Accent1 2 2 5 3 2 3 4" xfId="7402" xr:uid="{00000000-0005-0000-0000-00002F1C0000}"/>
    <cellStyle name="20% - Accent1 2 2 5 3 2 4" xfId="7403" xr:uid="{00000000-0005-0000-0000-0000301C0000}"/>
    <cellStyle name="20% - Accent1 2 2 5 3 2 4 2" xfId="7404" xr:uid="{00000000-0005-0000-0000-0000311C0000}"/>
    <cellStyle name="20% - Accent1 2 2 5 3 2 4 2 2" xfId="7405" xr:uid="{00000000-0005-0000-0000-0000321C0000}"/>
    <cellStyle name="20% - Accent1 2 2 5 3 2 4 2 2 2" xfId="7406" xr:uid="{00000000-0005-0000-0000-0000331C0000}"/>
    <cellStyle name="20% - Accent1 2 2 5 3 2 4 2 3" xfId="7407" xr:uid="{00000000-0005-0000-0000-0000341C0000}"/>
    <cellStyle name="20% - Accent1 2 2 5 3 2 4 3" xfId="7408" xr:uid="{00000000-0005-0000-0000-0000351C0000}"/>
    <cellStyle name="20% - Accent1 2 2 5 3 2 4 3 2" xfId="7409" xr:uid="{00000000-0005-0000-0000-0000361C0000}"/>
    <cellStyle name="20% - Accent1 2 2 5 3 2 4 4" xfId="7410" xr:uid="{00000000-0005-0000-0000-0000371C0000}"/>
    <cellStyle name="20% - Accent1 2 2 5 3 2 5" xfId="7411" xr:uid="{00000000-0005-0000-0000-0000381C0000}"/>
    <cellStyle name="20% - Accent1 2 2 5 3 2 5 2" xfId="7412" xr:uid="{00000000-0005-0000-0000-0000391C0000}"/>
    <cellStyle name="20% - Accent1 2 2 5 3 2 5 2 2" xfId="7413" xr:uid="{00000000-0005-0000-0000-00003A1C0000}"/>
    <cellStyle name="20% - Accent1 2 2 5 3 2 5 3" xfId="7414" xr:uid="{00000000-0005-0000-0000-00003B1C0000}"/>
    <cellStyle name="20% - Accent1 2 2 5 3 2 6" xfId="7415" xr:uid="{00000000-0005-0000-0000-00003C1C0000}"/>
    <cellStyle name="20% - Accent1 2 2 5 3 2 6 2" xfId="7416" xr:uid="{00000000-0005-0000-0000-00003D1C0000}"/>
    <cellStyle name="20% - Accent1 2 2 5 3 2 6 2 2" xfId="7417" xr:uid="{00000000-0005-0000-0000-00003E1C0000}"/>
    <cellStyle name="20% - Accent1 2 2 5 3 2 6 3" xfId="7418" xr:uid="{00000000-0005-0000-0000-00003F1C0000}"/>
    <cellStyle name="20% - Accent1 2 2 5 3 2 7" xfId="7419" xr:uid="{00000000-0005-0000-0000-0000401C0000}"/>
    <cellStyle name="20% - Accent1 2 2 5 3 2 7 2" xfId="7420" xr:uid="{00000000-0005-0000-0000-0000411C0000}"/>
    <cellStyle name="20% - Accent1 2 2 5 3 2 8" xfId="7421" xr:uid="{00000000-0005-0000-0000-0000421C0000}"/>
    <cellStyle name="20% - Accent1 2 2 5 3 2 8 2" xfId="7422" xr:uid="{00000000-0005-0000-0000-0000431C0000}"/>
    <cellStyle name="20% - Accent1 2 2 5 3 2 9" xfId="7423" xr:uid="{00000000-0005-0000-0000-0000441C0000}"/>
    <cellStyle name="20% - Accent1 2 2 5 3 3" xfId="7424" xr:uid="{00000000-0005-0000-0000-0000451C0000}"/>
    <cellStyle name="20% - Accent1 2 2 5 3 3 2" xfId="7425" xr:uid="{00000000-0005-0000-0000-0000461C0000}"/>
    <cellStyle name="20% - Accent1 2 2 5 3 3 2 2" xfId="7426" xr:uid="{00000000-0005-0000-0000-0000471C0000}"/>
    <cellStyle name="20% - Accent1 2 2 5 3 3 2 2 2" xfId="7427" xr:uid="{00000000-0005-0000-0000-0000481C0000}"/>
    <cellStyle name="20% - Accent1 2 2 5 3 3 2 2 2 2" xfId="7428" xr:uid="{00000000-0005-0000-0000-0000491C0000}"/>
    <cellStyle name="20% - Accent1 2 2 5 3 3 2 2 3" xfId="7429" xr:uid="{00000000-0005-0000-0000-00004A1C0000}"/>
    <cellStyle name="20% - Accent1 2 2 5 3 3 2 3" xfId="7430" xr:uid="{00000000-0005-0000-0000-00004B1C0000}"/>
    <cellStyle name="20% - Accent1 2 2 5 3 3 2 3 2" xfId="7431" xr:uid="{00000000-0005-0000-0000-00004C1C0000}"/>
    <cellStyle name="20% - Accent1 2 2 5 3 3 2 4" xfId="7432" xr:uid="{00000000-0005-0000-0000-00004D1C0000}"/>
    <cellStyle name="20% - Accent1 2 2 5 3 3 3" xfId="7433" xr:uid="{00000000-0005-0000-0000-00004E1C0000}"/>
    <cellStyle name="20% - Accent1 2 2 5 3 3 3 2" xfId="7434" xr:uid="{00000000-0005-0000-0000-00004F1C0000}"/>
    <cellStyle name="20% - Accent1 2 2 5 3 3 3 2 2" xfId="7435" xr:uid="{00000000-0005-0000-0000-0000501C0000}"/>
    <cellStyle name="20% - Accent1 2 2 5 3 3 3 2 2 2" xfId="7436" xr:uid="{00000000-0005-0000-0000-0000511C0000}"/>
    <cellStyle name="20% - Accent1 2 2 5 3 3 3 2 3" xfId="7437" xr:uid="{00000000-0005-0000-0000-0000521C0000}"/>
    <cellStyle name="20% - Accent1 2 2 5 3 3 3 3" xfId="7438" xr:uid="{00000000-0005-0000-0000-0000531C0000}"/>
    <cellStyle name="20% - Accent1 2 2 5 3 3 3 3 2" xfId="7439" xr:uid="{00000000-0005-0000-0000-0000541C0000}"/>
    <cellStyle name="20% - Accent1 2 2 5 3 3 3 4" xfId="7440" xr:uid="{00000000-0005-0000-0000-0000551C0000}"/>
    <cellStyle name="20% - Accent1 2 2 5 3 3 4" xfId="7441" xr:uid="{00000000-0005-0000-0000-0000561C0000}"/>
    <cellStyle name="20% - Accent1 2 2 5 3 3 4 2" xfId="7442" xr:uid="{00000000-0005-0000-0000-0000571C0000}"/>
    <cellStyle name="20% - Accent1 2 2 5 3 3 4 2 2" xfId="7443" xr:uid="{00000000-0005-0000-0000-0000581C0000}"/>
    <cellStyle name="20% - Accent1 2 2 5 3 3 4 2 2 2" xfId="7444" xr:uid="{00000000-0005-0000-0000-0000591C0000}"/>
    <cellStyle name="20% - Accent1 2 2 5 3 3 4 2 3" xfId="7445" xr:uid="{00000000-0005-0000-0000-00005A1C0000}"/>
    <cellStyle name="20% - Accent1 2 2 5 3 3 4 3" xfId="7446" xr:uid="{00000000-0005-0000-0000-00005B1C0000}"/>
    <cellStyle name="20% - Accent1 2 2 5 3 3 4 3 2" xfId="7447" xr:uid="{00000000-0005-0000-0000-00005C1C0000}"/>
    <cellStyle name="20% - Accent1 2 2 5 3 3 4 4" xfId="7448" xr:uid="{00000000-0005-0000-0000-00005D1C0000}"/>
    <cellStyle name="20% - Accent1 2 2 5 3 3 5" xfId="7449" xr:uid="{00000000-0005-0000-0000-00005E1C0000}"/>
    <cellStyle name="20% - Accent1 2 2 5 3 3 5 2" xfId="7450" xr:uid="{00000000-0005-0000-0000-00005F1C0000}"/>
    <cellStyle name="20% - Accent1 2 2 5 3 3 5 2 2" xfId="7451" xr:uid="{00000000-0005-0000-0000-0000601C0000}"/>
    <cellStyle name="20% - Accent1 2 2 5 3 3 5 3" xfId="7452" xr:uid="{00000000-0005-0000-0000-0000611C0000}"/>
    <cellStyle name="20% - Accent1 2 2 5 3 3 6" xfId="7453" xr:uid="{00000000-0005-0000-0000-0000621C0000}"/>
    <cellStyle name="20% - Accent1 2 2 5 3 3 6 2" xfId="7454" xr:uid="{00000000-0005-0000-0000-0000631C0000}"/>
    <cellStyle name="20% - Accent1 2 2 5 3 3 6 2 2" xfId="7455" xr:uid="{00000000-0005-0000-0000-0000641C0000}"/>
    <cellStyle name="20% - Accent1 2 2 5 3 3 6 3" xfId="7456" xr:uid="{00000000-0005-0000-0000-0000651C0000}"/>
    <cellStyle name="20% - Accent1 2 2 5 3 3 7" xfId="7457" xr:uid="{00000000-0005-0000-0000-0000661C0000}"/>
    <cellStyle name="20% - Accent1 2 2 5 3 3 7 2" xfId="7458" xr:uid="{00000000-0005-0000-0000-0000671C0000}"/>
    <cellStyle name="20% - Accent1 2 2 5 3 3 8" xfId="7459" xr:uid="{00000000-0005-0000-0000-0000681C0000}"/>
    <cellStyle name="20% - Accent1 2 2 5 3 3 8 2" xfId="7460" xr:uid="{00000000-0005-0000-0000-0000691C0000}"/>
    <cellStyle name="20% - Accent1 2 2 5 3 3 9" xfId="7461" xr:uid="{00000000-0005-0000-0000-00006A1C0000}"/>
    <cellStyle name="20% - Accent1 2 2 5 3 4" xfId="7462" xr:uid="{00000000-0005-0000-0000-00006B1C0000}"/>
    <cellStyle name="20% - Accent1 2 2 5 3 4 2" xfId="7463" xr:uid="{00000000-0005-0000-0000-00006C1C0000}"/>
    <cellStyle name="20% - Accent1 2 2 5 3 4 2 2" xfId="7464" xr:uid="{00000000-0005-0000-0000-00006D1C0000}"/>
    <cellStyle name="20% - Accent1 2 2 5 3 4 2 2 2" xfId="7465" xr:uid="{00000000-0005-0000-0000-00006E1C0000}"/>
    <cellStyle name="20% - Accent1 2 2 5 3 4 2 3" xfId="7466" xr:uid="{00000000-0005-0000-0000-00006F1C0000}"/>
    <cellStyle name="20% - Accent1 2 2 5 3 4 3" xfId="7467" xr:uid="{00000000-0005-0000-0000-0000701C0000}"/>
    <cellStyle name="20% - Accent1 2 2 5 3 4 3 2" xfId="7468" xr:uid="{00000000-0005-0000-0000-0000711C0000}"/>
    <cellStyle name="20% - Accent1 2 2 5 3 4 4" xfId="7469" xr:uid="{00000000-0005-0000-0000-0000721C0000}"/>
    <cellStyle name="20% - Accent1 2 2 5 3 5" xfId="7470" xr:uid="{00000000-0005-0000-0000-0000731C0000}"/>
    <cellStyle name="20% - Accent1 2 2 5 3 5 2" xfId="7471" xr:uid="{00000000-0005-0000-0000-0000741C0000}"/>
    <cellStyle name="20% - Accent1 2 2 5 3 5 2 2" xfId="7472" xr:uid="{00000000-0005-0000-0000-0000751C0000}"/>
    <cellStyle name="20% - Accent1 2 2 5 3 5 2 2 2" xfId="7473" xr:uid="{00000000-0005-0000-0000-0000761C0000}"/>
    <cellStyle name="20% - Accent1 2 2 5 3 5 2 3" xfId="7474" xr:uid="{00000000-0005-0000-0000-0000771C0000}"/>
    <cellStyle name="20% - Accent1 2 2 5 3 5 3" xfId="7475" xr:uid="{00000000-0005-0000-0000-0000781C0000}"/>
    <cellStyle name="20% - Accent1 2 2 5 3 5 3 2" xfId="7476" xr:uid="{00000000-0005-0000-0000-0000791C0000}"/>
    <cellStyle name="20% - Accent1 2 2 5 3 5 4" xfId="7477" xr:uid="{00000000-0005-0000-0000-00007A1C0000}"/>
    <cellStyle name="20% - Accent1 2 2 5 3 6" xfId="7478" xr:uid="{00000000-0005-0000-0000-00007B1C0000}"/>
    <cellStyle name="20% - Accent1 2 2 5 3 6 2" xfId="7479" xr:uid="{00000000-0005-0000-0000-00007C1C0000}"/>
    <cellStyle name="20% - Accent1 2 2 5 3 6 2 2" xfId="7480" xr:uid="{00000000-0005-0000-0000-00007D1C0000}"/>
    <cellStyle name="20% - Accent1 2 2 5 3 6 2 2 2" xfId="7481" xr:uid="{00000000-0005-0000-0000-00007E1C0000}"/>
    <cellStyle name="20% - Accent1 2 2 5 3 6 2 3" xfId="7482" xr:uid="{00000000-0005-0000-0000-00007F1C0000}"/>
    <cellStyle name="20% - Accent1 2 2 5 3 6 3" xfId="7483" xr:uid="{00000000-0005-0000-0000-0000801C0000}"/>
    <cellStyle name="20% - Accent1 2 2 5 3 6 3 2" xfId="7484" xr:uid="{00000000-0005-0000-0000-0000811C0000}"/>
    <cellStyle name="20% - Accent1 2 2 5 3 6 4" xfId="7485" xr:uid="{00000000-0005-0000-0000-0000821C0000}"/>
    <cellStyle name="20% - Accent1 2 2 5 3 7" xfId="7486" xr:uid="{00000000-0005-0000-0000-0000831C0000}"/>
    <cellStyle name="20% - Accent1 2 2 5 3 7 2" xfId="7487" xr:uid="{00000000-0005-0000-0000-0000841C0000}"/>
    <cellStyle name="20% - Accent1 2 2 5 3 7 2 2" xfId="7488" xr:uid="{00000000-0005-0000-0000-0000851C0000}"/>
    <cellStyle name="20% - Accent1 2 2 5 3 7 3" xfId="7489" xr:uid="{00000000-0005-0000-0000-0000861C0000}"/>
    <cellStyle name="20% - Accent1 2 2 5 3 8" xfId="7490" xr:uid="{00000000-0005-0000-0000-0000871C0000}"/>
    <cellStyle name="20% - Accent1 2 2 5 3 8 2" xfId="7491" xr:uid="{00000000-0005-0000-0000-0000881C0000}"/>
    <cellStyle name="20% - Accent1 2 2 5 3 8 2 2" xfId="7492" xr:uid="{00000000-0005-0000-0000-0000891C0000}"/>
    <cellStyle name="20% - Accent1 2 2 5 3 8 3" xfId="7493" xr:uid="{00000000-0005-0000-0000-00008A1C0000}"/>
    <cellStyle name="20% - Accent1 2 2 5 3 9" xfId="7494" xr:uid="{00000000-0005-0000-0000-00008B1C0000}"/>
    <cellStyle name="20% - Accent1 2 2 5 3 9 2" xfId="7495" xr:uid="{00000000-0005-0000-0000-00008C1C0000}"/>
    <cellStyle name="20% - Accent1 2 2 5 4" xfId="7496" xr:uid="{00000000-0005-0000-0000-00008D1C0000}"/>
    <cellStyle name="20% - Accent1 2 2 5 4 10" xfId="7497" xr:uid="{00000000-0005-0000-0000-00008E1C0000}"/>
    <cellStyle name="20% - Accent1 2 2 5 4 10 2" xfId="7498" xr:uid="{00000000-0005-0000-0000-00008F1C0000}"/>
    <cellStyle name="20% - Accent1 2 2 5 4 11" xfId="7499" xr:uid="{00000000-0005-0000-0000-0000901C0000}"/>
    <cellStyle name="20% - Accent1 2 2 5 4 2" xfId="7500" xr:uid="{00000000-0005-0000-0000-0000911C0000}"/>
    <cellStyle name="20% - Accent1 2 2 5 4 2 2" xfId="7501" xr:uid="{00000000-0005-0000-0000-0000921C0000}"/>
    <cellStyle name="20% - Accent1 2 2 5 4 2 2 2" xfId="7502" xr:uid="{00000000-0005-0000-0000-0000931C0000}"/>
    <cellStyle name="20% - Accent1 2 2 5 4 2 2 2 2" xfId="7503" xr:uid="{00000000-0005-0000-0000-0000941C0000}"/>
    <cellStyle name="20% - Accent1 2 2 5 4 2 2 2 2 2" xfId="7504" xr:uid="{00000000-0005-0000-0000-0000951C0000}"/>
    <cellStyle name="20% - Accent1 2 2 5 4 2 2 2 3" xfId="7505" xr:uid="{00000000-0005-0000-0000-0000961C0000}"/>
    <cellStyle name="20% - Accent1 2 2 5 4 2 2 3" xfId="7506" xr:uid="{00000000-0005-0000-0000-0000971C0000}"/>
    <cellStyle name="20% - Accent1 2 2 5 4 2 2 3 2" xfId="7507" xr:uid="{00000000-0005-0000-0000-0000981C0000}"/>
    <cellStyle name="20% - Accent1 2 2 5 4 2 2 4" xfId="7508" xr:uid="{00000000-0005-0000-0000-0000991C0000}"/>
    <cellStyle name="20% - Accent1 2 2 5 4 2 3" xfId="7509" xr:uid="{00000000-0005-0000-0000-00009A1C0000}"/>
    <cellStyle name="20% - Accent1 2 2 5 4 2 3 2" xfId="7510" xr:uid="{00000000-0005-0000-0000-00009B1C0000}"/>
    <cellStyle name="20% - Accent1 2 2 5 4 2 3 2 2" xfId="7511" xr:uid="{00000000-0005-0000-0000-00009C1C0000}"/>
    <cellStyle name="20% - Accent1 2 2 5 4 2 3 2 2 2" xfId="7512" xr:uid="{00000000-0005-0000-0000-00009D1C0000}"/>
    <cellStyle name="20% - Accent1 2 2 5 4 2 3 2 3" xfId="7513" xr:uid="{00000000-0005-0000-0000-00009E1C0000}"/>
    <cellStyle name="20% - Accent1 2 2 5 4 2 3 3" xfId="7514" xr:uid="{00000000-0005-0000-0000-00009F1C0000}"/>
    <cellStyle name="20% - Accent1 2 2 5 4 2 3 3 2" xfId="7515" xr:uid="{00000000-0005-0000-0000-0000A01C0000}"/>
    <cellStyle name="20% - Accent1 2 2 5 4 2 3 4" xfId="7516" xr:uid="{00000000-0005-0000-0000-0000A11C0000}"/>
    <cellStyle name="20% - Accent1 2 2 5 4 2 4" xfId="7517" xr:uid="{00000000-0005-0000-0000-0000A21C0000}"/>
    <cellStyle name="20% - Accent1 2 2 5 4 2 4 2" xfId="7518" xr:uid="{00000000-0005-0000-0000-0000A31C0000}"/>
    <cellStyle name="20% - Accent1 2 2 5 4 2 4 2 2" xfId="7519" xr:uid="{00000000-0005-0000-0000-0000A41C0000}"/>
    <cellStyle name="20% - Accent1 2 2 5 4 2 4 2 2 2" xfId="7520" xr:uid="{00000000-0005-0000-0000-0000A51C0000}"/>
    <cellStyle name="20% - Accent1 2 2 5 4 2 4 2 3" xfId="7521" xr:uid="{00000000-0005-0000-0000-0000A61C0000}"/>
    <cellStyle name="20% - Accent1 2 2 5 4 2 4 3" xfId="7522" xr:uid="{00000000-0005-0000-0000-0000A71C0000}"/>
    <cellStyle name="20% - Accent1 2 2 5 4 2 4 3 2" xfId="7523" xr:uid="{00000000-0005-0000-0000-0000A81C0000}"/>
    <cellStyle name="20% - Accent1 2 2 5 4 2 4 4" xfId="7524" xr:uid="{00000000-0005-0000-0000-0000A91C0000}"/>
    <cellStyle name="20% - Accent1 2 2 5 4 2 5" xfId="7525" xr:uid="{00000000-0005-0000-0000-0000AA1C0000}"/>
    <cellStyle name="20% - Accent1 2 2 5 4 2 5 2" xfId="7526" xr:uid="{00000000-0005-0000-0000-0000AB1C0000}"/>
    <cellStyle name="20% - Accent1 2 2 5 4 2 5 2 2" xfId="7527" xr:uid="{00000000-0005-0000-0000-0000AC1C0000}"/>
    <cellStyle name="20% - Accent1 2 2 5 4 2 5 3" xfId="7528" xr:uid="{00000000-0005-0000-0000-0000AD1C0000}"/>
    <cellStyle name="20% - Accent1 2 2 5 4 2 6" xfId="7529" xr:uid="{00000000-0005-0000-0000-0000AE1C0000}"/>
    <cellStyle name="20% - Accent1 2 2 5 4 2 6 2" xfId="7530" xr:uid="{00000000-0005-0000-0000-0000AF1C0000}"/>
    <cellStyle name="20% - Accent1 2 2 5 4 2 6 2 2" xfId="7531" xr:uid="{00000000-0005-0000-0000-0000B01C0000}"/>
    <cellStyle name="20% - Accent1 2 2 5 4 2 6 3" xfId="7532" xr:uid="{00000000-0005-0000-0000-0000B11C0000}"/>
    <cellStyle name="20% - Accent1 2 2 5 4 2 7" xfId="7533" xr:uid="{00000000-0005-0000-0000-0000B21C0000}"/>
    <cellStyle name="20% - Accent1 2 2 5 4 2 7 2" xfId="7534" xr:uid="{00000000-0005-0000-0000-0000B31C0000}"/>
    <cellStyle name="20% - Accent1 2 2 5 4 2 8" xfId="7535" xr:uid="{00000000-0005-0000-0000-0000B41C0000}"/>
    <cellStyle name="20% - Accent1 2 2 5 4 2 8 2" xfId="7536" xr:uid="{00000000-0005-0000-0000-0000B51C0000}"/>
    <cellStyle name="20% - Accent1 2 2 5 4 2 9" xfId="7537" xr:uid="{00000000-0005-0000-0000-0000B61C0000}"/>
    <cellStyle name="20% - Accent1 2 2 5 4 3" xfId="7538" xr:uid="{00000000-0005-0000-0000-0000B71C0000}"/>
    <cellStyle name="20% - Accent1 2 2 5 4 3 2" xfId="7539" xr:uid="{00000000-0005-0000-0000-0000B81C0000}"/>
    <cellStyle name="20% - Accent1 2 2 5 4 3 2 2" xfId="7540" xr:uid="{00000000-0005-0000-0000-0000B91C0000}"/>
    <cellStyle name="20% - Accent1 2 2 5 4 3 2 2 2" xfId="7541" xr:uid="{00000000-0005-0000-0000-0000BA1C0000}"/>
    <cellStyle name="20% - Accent1 2 2 5 4 3 2 2 2 2" xfId="7542" xr:uid="{00000000-0005-0000-0000-0000BB1C0000}"/>
    <cellStyle name="20% - Accent1 2 2 5 4 3 2 2 3" xfId="7543" xr:uid="{00000000-0005-0000-0000-0000BC1C0000}"/>
    <cellStyle name="20% - Accent1 2 2 5 4 3 2 3" xfId="7544" xr:uid="{00000000-0005-0000-0000-0000BD1C0000}"/>
    <cellStyle name="20% - Accent1 2 2 5 4 3 2 3 2" xfId="7545" xr:uid="{00000000-0005-0000-0000-0000BE1C0000}"/>
    <cellStyle name="20% - Accent1 2 2 5 4 3 2 4" xfId="7546" xr:uid="{00000000-0005-0000-0000-0000BF1C0000}"/>
    <cellStyle name="20% - Accent1 2 2 5 4 3 3" xfId="7547" xr:uid="{00000000-0005-0000-0000-0000C01C0000}"/>
    <cellStyle name="20% - Accent1 2 2 5 4 3 3 2" xfId="7548" xr:uid="{00000000-0005-0000-0000-0000C11C0000}"/>
    <cellStyle name="20% - Accent1 2 2 5 4 3 3 2 2" xfId="7549" xr:uid="{00000000-0005-0000-0000-0000C21C0000}"/>
    <cellStyle name="20% - Accent1 2 2 5 4 3 3 2 2 2" xfId="7550" xr:uid="{00000000-0005-0000-0000-0000C31C0000}"/>
    <cellStyle name="20% - Accent1 2 2 5 4 3 3 2 3" xfId="7551" xr:uid="{00000000-0005-0000-0000-0000C41C0000}"/>
    <cellStyle name="20% - Accent1 2 2 5 4 3 3 3" xfId="7552" xr:uid="{00000000-0005-0000-0000-0000C51C0000}"/>
    <cellStyle name="20% - Accent1 2 2 5 4 3 3 3 2" xfId="7553" xr:uid="{00000000-0005-0000-0000-0000C61C0000}"/>
    <cellStyle name="20% - Accent1 2 2 5 4 3 3 4" xfId="7554" xr:uid="{00000000-0005-0000-0000-0000C71C0000}"/>
    <cellStyle name="20% - Accent1 2 2 5 4 3 4" xfId="7555" xr:uid="{00000000-0005-0000-0000-0000C81C0000}"/>
    <cellStyle name="20% - Accent1 2 2 5 4 3 4 2" xfId="7556" xr:uid="{00000000-0005-0000-0000-0000C91C0000}"/>
    <cellStyle name="20% - Accent1 2 2 5 4 3 4 2 2" xfId="7557" xr:uid="{00000000-0005-0000-0000-0000CA1C0000}"/>
    <cellStyle name="20% - Accent1 2 2 5 4 3 4 2 2 2" xfId="7558" xr:uid="{00000000-0005-0000-0000-0000CB1C0000}"/>
    <cellStyle name="20% - Accent1 2 2 5 4 3 4 2 3" xfId="7559" xr:uid="{00000000-0005-0000-0000-0000CC1C0000}"/>
    <cellStyle name="20% - Accent1 2 2 5 4 3 4 3" xfId="7560" xr:uid="{00000000-0005-0000-0000-0000CD1C0000}"/>
    <cellStyle name="20% - Accent1 2 2 5 4 3 4 3 2" xfId="7561" xr:uid="{00000000-0005-0000-0000-0000CE1C0000}"/>
    <cellStyle name="20% - Accent1 2 2 5 4 3 4 4" xfId="7562" xr:uid="{00000000-0005-0000-0000-0000CF1C0000}"/>
    <cellStyle name="20% - Accent1 2 2 5 4 3 5" xfId="7563" xr:uid="{00000000-0005-0000-0000-0000D01C0000}"/>
    <cellStyle name="20% - Accent1 2 2 5 4 3 5 2" xfId="7564" xr:uid="{00000000-0005-0000-0000-0000D11C0000}"/>
    <cellStyle name="20% - Accent1 2 2 5 4 3 5 2 2" xfId="7565" xr:uid="{00000000-0005-0000-0000-0000D21C0000}"/>
    <cellStyle name="20% - Accent1 2 2 5 4 3 5 3" xfId="7566" xr:uid="{00000000-0005-0000-0000-0000D31C0000}"/>
    <cellStyle name="20% - Accent1 2 2 5 4 3 6" xfId="7567" xr:uid="{00000000-0005-0000-0000-0000D41C0000}"/>
    <cellStyle name="20% - Accent1 2 2 5 4 3 6 2" xfId="7568" xr:uid="{00000000-0005-0000-0000-0000D51C0000}"/>
    <cellStyle name="20% - Accent1 2 2 5 4 3 6 2 2" xfId="7569" xr:uid="{00000000-0005-0000-0000-0000D61C0000}"/>
    <cellStyle name="20% - Accent1 2 2 5 4 3 6 3" xfId="7570" xr:uid="{00000000-0005-0000-0000-0000D71C0000}"/>
    <cellStyle name="20% - Accent1 2 2 5 4 3 7" xfId="7571" xr:uid="{00000000-0005-0000-0000-0000D81C0000}"/>
    <cellStyle name="20% - Accent1 2 2 5 4 3 7 2" xfId="7572" xr:uid="{00000000-0005-0000-0000-0000D91C0000}"/>
    <cellStyle name="20% - Accent1 2 2 5 4 3 8" xfId="7573" xr:uid="{00000000-0005-0000-0000-0000DA1C0000}"/>
    <cellStyle name="20% - Accent1 2 2 5 4 3 8 2" xfId="7574" xr:uid="{00000000-0005-0000-0000-0000DB1C0000}"/>
    <cellStyle name="20% - Accent1 2 2 5 4 3 9" xfId="7575" xr:uid="{00000000-0005-0000-0000-0000DC1C0000}"/>
    <cellStyle name="20% - Accent1 2 2 5 4 4" xfId="7576" xr:uid="{00000000-0005-0000-0000-0000DD1C0000}"/>
    <cellStyle name="20% - Accent1 2 2 5 4 4 2" xfId="7577" xr:uid="{00000000-0005-0000-0000-0000DE1C0000}"/>
    <cellStyle name="20% - Accent1 2 2 5 4 4 2 2" xfId="7578" xr:uid="{00000000-0005-0000-0000-0000DF1C0000}"/>
    <cellStyle name="20% - Accent1 2 2 5 4 4 2 2 2" xfId="7579" xr:uid="{00000000-0005-0000-0000-0000E01C0000}"/>
    <cellStyle name="20% - Accent1 2 2 5 4 4 2 3" xfId="7580" xr:uid="{00000000-0005-0000-0000-0000E11C0000}"/>
    <cellStyle name="20% - Accent1 2 2 5 4 4 3" xfId="7581" xr:uid="{00000000-0005-0000-0000-0000E21C0000}"/>
    <cellStyle name="20% - Accent1 2 2 5 4 4 3 2" xfId="7582" xr:uid="{00000000-0005-0000-0000-0000E31C0000}"/>
    <cellStyle name="20% - Accent1 2 2 5 4 4 4" xfId="7583" xr:uid="{00000000-0005-0000-0000-0000E41C0000}"/>
    <cellStyle name="20% - Accent1 2 2 5 4 5" xfId="7584" xr:uid="{00000000-0005-0000-0000-0000E51C0000}"/>
    <cellStyle name="20% - Accent1 2 2 5 4 5 2" xfId="7585" xr:uid="{00000000-0005-0000-0000-0000E61C0000}"/>
    <cellStyle name="20% - Accent1 2 2 5 4 5 2 2" xfId="7586" xr:uid="{00000000-0005-0000-0000-0000E71C0000}"/>
    <cellStyle name="20% - Accent1 2 2 5 4 5 2 2 2" xfId="7587" xr:uid="{00000000-0005-0000-0000-0000E81C0000}"/>
    <cellStyle name="20% - Accent1 2 2 5 4 5 2 3" xfId="7588" xr:uid="{00000000-0005-0000-0000-0000E91C0000}"/>
    <cellStyle name="20% - Accent1 2 2 5 4 5 3" xfId="7589" xr:uid="{00000000-0005-0000-0000-0000EA1C0000}"/>
    <cellStyle name="20% - Accent1 2 2 5 4 5 3 2" xfId="7590" xr:uid="{00000000-0005-0000-0000-0000EB1C0000}"/>
    <cellStyle name="20% - Accent1 2 2 5 4 5 4" xfId="7591" xr:uid="{00000000-0005-0000-0000-0000EC1C0000}"/>
    <cellStyle name="20% - Accent1 2 2 5 4 6" xfId="7592" xr:uid="{00000000-0005-0000-0000-0000ED1C0000}"/>
    <cellStyle name="20% - Accent1 2 2 5 4 6 2" xfId="7593" xr:uid="{00000000-0005-0000-0000-0000EE1C0000}"/>
    <cellStyle name="20% - Accent1 2 2 5 4 6 2 2" xfId="7594" xr:uid="{00000000-0005-0000-0000-0000EF1C0000}"/>
    <cellStyle name="20% - Accent1 2 2 5 4 6 2 2 2" xfId="7595" xr:uid="{00000000-0005-0000-0000-0000F01C0000}"/>
    <cellStyle name="20% - Accent1 2 2 5 4 6 2 3" xfId="7596" xr:uid="{00000000-0005-0000-0000-0000F11C0000}"/>
    <cellStyle name="20% - Accent1 2 2 5 4 6 3" xfId="7597" xr:uid="{00000000-0005-0000-0000-0000F21C0000}"/>
    <cellStyle name="20% - Accent1 2 2 5 4 6 3 2" xfId="7598" xr:uid="{00000000-0005-0000-0000-0000F31C0000}"/>
    <cellStyle name="20% - Accent1 2 2 5 4 6 4" xfId="7599" xr:uid="{00000000-0005-0000-0000-0000F41C0000}"/>
    <cellStyle name="20% - Accent1 2 2 5 4 7" xfId="7600" xr:uid="{00000000-0005-0000-0000-0000F51C0000}"/>
    <cellStyle name="20% - Accent1 2 2 5 4 7 2" xfId="7601" xr:uid="{00000000-0005-0000-0000-0000F61C0000}"/>
    <cellStyle name="20% - Accent1 2 2 5 4 7 2 2" xfId="7602" xr:uid="{00000000-0005-0000-0000-0000F71C0000}"/>
    <cellStyle name="20% - Accent1 2 2 5 4 7 3" xfId="7603" xr:uid="{00000000-0005-0000-0000-0000F81C0000}"/>
    <cellStyle name="20% - Accent1 2 2 5 4 8" xfId="7604" xr:uid="{00000000-0005-0000-0000-0000F91C0000}"/>
    <cellStyle name="20% - Accent1 2 2 5 4 8 2" xfId="7605" xr:uid="{00000000-0005-0000-0000-0000FA1C0000}"/>
    <cellStyle name="20% - Accent1 2 2 5 4 8 2 2" xfId="7606" xr:uid="{00000000-0005-0000-0000-0000FB1C0000}"/>
    <cellStyle name="20% - Accent1 2 2 5 4 8 3" xfId="7607" xr:uid="{00000000-0005-0000-0000-0000FC1C0000}"/>
    <cellStyle name="20% - Accent1 2 2 5 4 9" xfId="7608" xr:uid="{00000000-0005-0000-0000-0000FD1C0000}"/>
    <cellStyle name="20% - Accent1 2 2 5 4 9 2" xfId="7609" xr:uid="{00000000-0005-0000-0000-0000FE1C0000}"/>
    <cellStyle name="20% - Accent1 2 2 5 5" xfId="7610" xr:uid="{00000000-0005-0000-0000-0000FF1C0000}"/>
    <cellStyle name="20% - Accent1 2 2 5 5 10" xfId="7611" xr:uid="{00000000-0005-0000-0000-0000001D0000}"/>
    <cellStyle name="20% - Accent1 2 2 5 5 10 2" xfId="7612" xr:uid="{00000000-0005-0000-0000-0000011D0000}"/>
    <cellStyle name="20% - Accent1 2 2 5 5 11" xfId="7613" xr:uid="{00000000-0005-0000-0000-0000021D0000}"/>
    <cellStyle name="20% - Accent1 2 2 5 5 2" xfId="7614" xr:uid="{00000000-0005-0000-0000-0000031D0000}"/>
    <cellStyle name="20% - Accent1 2 2 5 5 2 2" xfId="7615" xr:uid="{00000000-0005-0000-0000-0000041D0000}"/>
    <cellStyle name="20% - Accent1 2 2 5 5 2 2 2" xfId="7616" xr:uid="{00000000-0005-0000-0000-0000051D0000}"/>
    <cellStyle name="20% - Accent1 2 2 5 5 2 2 2 2" xfId="7617" xr:uid="{00000000-0005-0000-0000-0000061D0000}"/>
    <cellStyle name="20% - Accent1 2 2 5 5 2 2 2 2 2" xfId="7618" xr:uid="{00000000-0005-0000-0000-0000071D0000}"/>
    <cellStyle name="20% - Accent1 2 2 5 5 2 2 2 3" xfId="7619" xr:uid="{00000000-0005-0000-0000-0000081D0000}"/>
    <cellStyle name="20% - Accent1 2 2 5 5 2 2 3" xfId="7620" xr:uid="{00000000-0005-0000-0000-0000091D0000}"/>
    <cellStyle name="20% - Accent1 2 2 5 5 2 2 3 2" xfId="7621" xr:uid="{00000000-0005-0000-0000-00000A1D0000}"/>
    <cellStyle name="20% - Accent1 2 2 5 5 2 2 4" xfId="7622" xr:uid="{00000000-0005-0000-0000-00000B1D0000}"/>
    <cellStyle name="20% - Accent1 2 2 5 5 2 3" xfId="7623" xr:uid="{00000000-0005-0000-0000-00000C1D0000}"/>
    <cellStyle name="20% - Accent1 2 2 5 5 2 3 2" xfId="7624" xr:uid="{00000000-0005-0000-0000-00000D1D0000}"/>
    <cellStyle name="20% - Accent1 2 2 5 5 2 3 2 2" xfId="7625" xr:uid="{00000000-0005-0000-0000-00000E1D0000}"/>
    <cellStyle name="20% - Accent1 2 2 5 5 2 3 2 2 2" xfId="7626" xr:uid="{00000000-0005-0000-0000-00000F1D0000}"/>
    <cellStyle name="20% - Accent1 2 2 5 5 2 3 2 3" xfId="7627" xr:uid="{00000000-0005-0000-0000-0000101D0000}"/>
    <cellStyle name="20% - Accent1 2 2 5 5 2 3 3" xfId="7628" xr:uid="{00000000-0005-0000-0000-0000111D0000}"/>
    <cellStyle name="20% - Accent1 2 2 5 5 2 3 3 2" xfId="7629" xr:uid="{00000000-0005-0000-0000-0000121D0000}"/>
    <cellStyle name="20% - Accent1 2 2 5 5 2 3 4" xfId="7630" xr:uid="{00000000-0005-0000-0000-0000131D0000}"/>
    <cellStyle name="20% - Accent1 2 2 5 5 2 4" xfId="7631" xr:uid="{00000000-0005-0000-0000-0000141D0000}"/>
    <cellStyle name="20% - Accent1 2 2 5 5 2 4 2" xfId="7632" xr:uid="{00000000-0005-0000-0000-0000151D0000}"/>
    <cellStyle name="20% - Accent1 2 2 5 5 2 4 2 2" xfId="7633" xr:uid="{00000000-0005-0000-0000-0000161D0000}"/>
    <cellStyle name="20% - Accent1 2 2 5 5 2 4 2 2 2" xfId="7634" xr:uid="{00000000-0005-0000-0000-0000171D0000}"/>
    <cellStyle name="20% - Accent1 2 2 5 5 2 4 2 3" xfId="7635" xr:uid="{00000000-0005-0000-0000-0000181D0000}"/>
    <cellStyle name="20% - Accent1 2 2 5 5 2 4 3" xfId="7636" xr:uid="{00000000-0005-0000-0000-0000191D0000}"/>
    <cellStyle name="20% - Accent1 2 2 5 5 2 4 3 2" xfId="7637" xr:uid="{00000000-0005-0000-0000-00001A1D0000}"/>
    <cellStyle name="20% - Accent1 2 2 5 5 2 4 4" xfId="7638" xr:uid="{00000000-0005-0000-0000-00001B1D0000}"/>
    <cellStyle name="20% - Accent1 2 2 5 5 2 5" xfId="7639" xr:uid="{00000000-0005-0000-0000-00001C1D0000}"/>
    <cellStyle name="20% - Accent1 2 2 5 5 2 5 2" xfId="7640" xr:uid="{00000000-0005-0000-0000-00001D1D0000}"/>
    <cellStyle name="20% - Accent1 2 2 5 5 2 5 2 2" xfId="7641" xr:uid="{00000000-0005-0000-0000-00001E1D0000}"/>
    <cellStyle name="20% - Accent1 2 2 5 5 2 5 3" xfId="7642" xr:uid="{00000000-0005-0000-0000-00001F1D0000}"/>
    <cellStyle name="20% - Accent1 2 2 5 5 2 6" xfId="7643" xr:uid="{00000000-0005-0000-0000-0000201D0000}"/>
    <cellStyle name="20% - Accent1 2 2 5 5 2 6 2" xfId="7644" xr:uid="{00000000-0005-0000-0000-0000211D0000}"/>
    <cellStyle name="20% - Accent1 2 2 5 5 2 6 2 2" xfId="7645" xr:uid="{00000000-0005-0000-0000-0000221D0000}"/>
    <cellStyle name="20% - Accent1 2 2 5 5 2 6 3" xfId="7646" xr:uid="{00000000-0005-0000-0000-0000231D0000}"/>
    <cellStyle name="20% - Accent1 2 2 5 5 2 7" xfId="7647" xr:uid="{00000000-0005-0000-0000-0000241D0000}"/>
    <cellStyle name="20% - Accent1 2 2 5 5 2 7 2" xfId="7648" xr:uid="{00000000-0005-0000-0000-0000251D0000}"/>
    <cellStyle name="20% - Accent1 2 2 5 5 2 8" xfId="7649" xr:uid="{00000000-0005-0000-0000-0000261D0000}"/>
    <cellStyle name="20% - Accent1 2 2 5 5 2 8 2" xfId="7650" xr:uid="{00000000-0005-0000-0000-0000271D0000}"/>
    <cellStyle name="20% - Accent1 2 2 5 5 2 9" xfId="7651" xr:uid="{00000000-0005-0000-0000-0000281D0000}"/>
    <cellStyle name="20% - Accent1 2 2 5 5 3" xfId="7652" xr:uid="{00000000-0005-0000-0000-0000291D0000}"/>
    <cellStyle name="20% - Accent1 2 2 5 5 3 2" xfId="7653" xr:uid="{00000000-0005-0000-0000-00002A1D0000}"/>
    <cellStyle name="20% - Accent1 2 2 5 5 3 2 2" xfId="7654" xr:uid="{00000000-0005-0000-0000-00002B1D0000}"/>
    <cellStyle name="20% - Accent1 2 2 5 5 3 2 2 2" xfId="7655" xr:uid="{00000000-0005-0000-0000-00002C1D0000}"/>
    <cellStyle name="20% - Accent1 2 2 5 5 3 2 2 2 2" xfId="7656" xr:uid="{00000000-0005-0000-0000-00002D1D0000}"/>
    <cellStyle name="20% - Accent1 2 2 5 5 3 2 2 3" xfId="7657" xr:uid="{00000000-0005-0000-0000-00002E1D0000}"/>
    <cellStyle name="20% - Accent1 2 2 5 5 3 2 3" xfId="7658" xr:uid="{00000000-0005-0000-0000-00002F1D0000}"/>
    <cellStyle name="20% - Accent1 2 2 5 5 3 2 3 2" xfId="7659" xr:uid="{00000000-0005-0000-0000-0000301D0000}"/>
    <cellStyle name="20% - Accent1 2 2 5 5 3 2 4" xfId="7660" xr:uid="{00000000-0005-0000-0000-0000311D0000}"/>
    <cellStyle name="20% - Accent1 2 2 5 5 3 3" xfId="7661" xr:uid="{00000000-0005-0000-0000-0000321D0000}"/>
    <cellStyle name="20% - Accent1 2 2 5 5 3 3 2" xfId="7662" xr:uid="{00000000-0005-0000-0000-0000331D0000}"/>
    <cellStyle name="20% - Accent1 2 2 5 5 3 3 2 2" xfId="7663" xr:uid="{00000000-0005-0000-0000-0000341D0000}"/>
    <cellStyle name="20% - Accent1 2 2 5 5 3 3 2 2 2" xfId="7664" xr:uid="{00000000-0005-0000-0000-0000351D0000}"/>
    <cellStyle name="20% - Accent1 2 2 5 5 3 3 2 3" xfId="7665" xr:uid="{00000000-0005-0000-0000-0000361D0000}"/>
    <cellStyle name="20% - Accent1 2 2 5 5 3 3 3" xfId="7666" xr:uid="{00000000-0005-0000-0000-0000371D0000}"/>
    <cellStyle name="20% - Accent1 2 2 5 5 3 3 3 2" xfId="7667" xr:uid="{00000000-0005-0000-0000-0000381D0000}"/>
    <cellStyle name="20% - Accent1 2 2 5 5 3 3 4" xfId="7668" xr:uid="{00000000-0005-0000-0000-0000391D0000}"/>
    <cellStyle name="20% - Accent1 2 2 5 5 3 4" xfId="7669" xr:uid="{00000000-0005-0000-0000-00003A1D0000}"/>
    <cellStyle name="20% - Accent1 2 2 5 5 3 4 2" xfId="7670" xr:uid="{00000000-0005-0000-0000-00003B1D0000}"/>
    <cellStyle name="20% - Accent1 2 2 5 5 3 4 2 2" xfId="7671" xr:uid="{00000000-0005-0000-0000-00003C1D0000}"/>
    <cellStyle name="20% - Accent1 2 2 5 5 3 4 2 2 2" xfId="7672" xr:uid="{00000000-0005-0000-0000-00003D1D0000}"/>
    <cellStyle name="20% - Accent1 2 2 5 5 3 4 2 3" xfId="7673" xr:uid="{00000000-0005-0000-0000-00003E1D0000}"/>
    <cellStyle name="20% - Accent1 2 2 5 5 3 4 3" xfId="7674" xr:uid="{00000000-0005-0000-0000-00003F1D0000}"/>
    <cellStyle name="20% - Accent1 2 2 5 5 3 4 3 2" xfId="7675" xr:uid="{00000000-0005-0000-0000-0000401D0000}"/>
    <cellStyle name="20% - Accent1 2 2 5 5 3 4 4" xfId="7676" xr:uid="{00000000-0005-0000-0000-0000411D0000}"/>
    <cellStyle name="20% - Accent1 2 2 5 5 3 5" xfId="7677" xr:uid="{00000000-0005-0000-0000-0000421D0000}"/>
    <cellStyle name="20% - Accent1 2 2 5 5 3 5 2" xfId="7678" xr:uid="{00000000-0005-0000-0000-0000431D0000}"/>
    <cellStyle name="20% - Accent1 2 2 5 5 3 5 2 2" xfId="7679" xr:uid="{00000000-0005-0000-0000-0000441D0000}"/>
    <cellStyle name="20% - Accent1 2 2 5 5 3 5 3" xfId="7680" xr:uid="{00000000-0005-0000-0000-0000451D0000}"/>
    <cellStyle name="20% - Accent1 2 2 5 5 3 6" xfId="7681" xr:uid="{00000000-0005-0000-0000-0000461D0000}"/>
    <cellStyle name="20% - Accent1 2 2 5 5 3 6 2" xfId="7682" xr:uid="{00000000-0005-0000-0000-0000471D0000}"/>
    <cellStyle name="20% - Accent1 2 2 5 5 3 6 2 2" xfId="7683" xr:uid="{00000000-0005-0000-0000-0000481D0000}"/>
    <cellStyle name="20% - Accent1 2 2 5 5 3 6 3" xfId="7684" xr:uid="{00000000-0005-0000-0000-0000491D0000}"/>
    <cellStyle name="20% - Accent1 2 2 5 5 3 7" xfId="7685" xr:uid="{00000000-0005-0000-0000-00004A1D0000}"/>
    <cellStyle name="20% - Accent1 2 2 5 5 3 7 2" xfId="7686" xr:uid="{00000000-0005-0000-0000-00004B1D0000}"/>
    <cellStyle name="20% - Accent1 2 2 5 5 3 8" xfId="7687" xr:uid="{00000000-0005-0000-0000-00004C1D0000}"/>
    <cellStyle name="20% - Accent1 2 2 5 5 3 8 2" xfId="7688" xr:uid="{00000000-0005-0000-0000-00004D1D0000}"/>
    <cellStyle name="20% - Accent1 2 2 5 5 3 9" xfId="7689" xr:uid="{00000000-0005-0000-0000-00004E1D0000}"/>
    <cellStyle name="20% - Accent1 2 2 5 5 4" xfId="7690" xr:uid="{00000000-0005-0000-0000-00004F1D0000}"/>
    <cellStyle name="20% - Accent1 2 2 5 5 4 2" xfId="7691" xr:uid="{00000000-0005-0000-0000-0000501D0000}"/>
    <cellStyle name="20% - Accent1 2 2 5 5 4 2 2" xfId="7692" xr:uid="{00000000-0005-0000-0000-0000511D0000}"/>
    <cellStyle name="20% - Accent1 2 2 5 5 4 2 2 2" xfId="7693" xr:uid="{00000000-0005-0000-0000-0000521D0000}"/>
    <cellStyle name="20% - Accent1 2 2 5 5 4 2 3" xfId="7694" xr:uid="{00000000-0005-0000-0000-0000531D0000}"/>
    <cellStyle name="20% - Accent1 2 2 5 5 4 3" xfId="7695" xr:uid="{00000000-0005-0000-0000-0000541D0000}"/>
    <cellStyle name="20% - Accent1 2 2 5 5 4 3 2" xfId="7696" xr:uid="{00000000-0005-0000-0000-0000551D0000}"/>
    <cellStyle name="20% - Accent1 2 2 5 5 4 4" xfId="7697" xr:uid="{00000000-0005-0000-0000-0000561D0000}"/>
    <cellStyle name="20% - Accent1 2 2 5 5 5" xfId="7698" xr:uid="{00000000-0005-0000-0000-0000571D0000}"/>
    <cellStyle name="20% - Accent1 2 2 5 5 5 2" xfId="7699" xr:uid="{00000000-0005-0000-0000-0000581D0000}"/>
    <cellStyle name="20% - Accent1 2 2 5 5 5 2 2" xfId="7700" xr:uid="{00000000-0005-0000-0000-0000591D0000}"/>
    <cellStyle name="20% - Accent1 2 2 5 5 5 2 2 2" xfId="7701" xr:uid="{00000000-0005-0000-0000-00005A1D0000}"/>
    <cellStyle name="20% - Accent1 2 2 5 5 5 2 3" xfId="7702" xr:uid="{00000000-0005-0000-0000-00005B1D0000}"/>
    <cellStyle name="20% - Accent1 2 2 5 5 5 3" xfId="7703" xr:uid="{00000000-0005-0000-0000-00005C1D0000}"/>
    <cellStyle name="20% - Accent1 2 2 5 5 5 3 2" xfId="7704" xr:uid="{00000000-0005-0000-0000-00005D1D0000}"/>
    <cellStyle name="20% - Accent1 2 2 5 5 5 4" xfId="7705" xr:uid="{00000000-0005-0000-0000-00005E1D0000}"/>
    <cellStyle name="20% - Accent1 2 2 5 5 6" xfId="7706" xr:uid="{00000000-0005-0000-0000-00005F1D0000}"/>
    <cellStyle name="20% - Accent1 2 2 5 5 6 2" xfId="7707" xr:uid="{00000000-0005-0000-0000-0000601D0000}"/>
    <cellStyle name="20% - Accent1 2 2 5 5 6 2 2" xfId="7708" xr:uid="{00000000-0005-0000-0000-0000611D0000}"/>
    <cellStyle name="20% - Accent1 2 2 5 5 6 2 2 2" xfId="7709" xr:uid="{00000000-0005-0000-0000-0000621D0000}"/>
    <cellStyle name="20% - Accent1 2 2 5 5 6 2 3" xfId="7710" xr:uid="{00000000-0005-0000-0000-0000631D0000}"/>
    <cellStyle name="20% - Accent1 2 2 5 5 6 3" xfId="7711" xr:uid="{00000000-0005-0000-0000-0000641D0000}"/>
    <cellStyle name="20% - Accent1 2 2 5 5 6 3 2" xfId="7712" xr:uid="{00000000-0005-0000-0000-0000651D0000}"/>
    <cellStyle name="20% - Accent1 2 2 5 5 6 4" xfId="7713" xr:uid="{00000000-0005-0000-0000-0000661D0000}"/>
    <cellStyle name="20% - Accent1 2 2 5 5 7" xfId="7714" xr:uid="{00000000-0005-0000-0000-0000671D0000}"/>
    <cellStyle name="20% - Accent1 2 2 5 5 7 2" xfId="7715" xr:uid="{00000000-0005-0000-0000-0000681D0000}"/>
    <cellStyle name="20% - Accent1 2 2 5 5 7 2 2" xfId="7716" xr:uid="{00000000-0005-0000-0000-0000691D0000}"/>
    <cellStyle name="20% - Accent1 2 2 5 5 7 3" xfId="7717" xr:uid="{00000000-0005-0000-0000-00006A1D0000}"/>
    <cellStyle name="20% - Accent1 2 2 5 5 8" xfId="7718" xr:uid="{00000000-0005-0000-0000-00006B1D0000}"/>
    <cellStyle name="20% - Accent1 2 2 5 5 8 2" xfId="7719" xr:uid="{00000000-0005-0000-0000-00006C1D0000}"/>
    <cellStyle name="20% - Accent1 2 2 5 5 8 2 2" xfId="7720" xr:uid="{00000000-0005-0000-0000-00006D1D0000}"/>
    <cellStyle name="20% - Accent1 2 2 5 5 8 3" xfId="7721" xr:uid="{00000000-0005-0000-0000-00006E1D0000}"/>
    <cellStyle name="20% - Accent1 2 2 5 5 9" xfId="7722" xr:uid="{00000000-0005-0000-0000-00006F1D0000}"/>
    <cellStyle name="20% - Accent1 2 2 5 5 9 2" xfId="7723" xr:uid="{00000000-0005-0000-0000-0000701D0000}"/>
    <cellStyle name="20% - Accent1 2 2 5 6" xfId="7724" xr:uid="{00000000-0005-0000-0000-0000711D0000}"/>
    <cellStyle name="20% - Accent1 2 2 5 6 2" xfId="7725" xr:uid="{00000000-0005-0000-0000-0000721D0000}"/>
    <cellStyle name="20% - Accent1 2 2 5 6 2 2" xfId="7726" xr:uid="{00000000-0005-0000-0000-0000731D0000}"/>
    <cellStyle name="20% - Accent1 2 2 5 6 2 2 2" xfId="7727" xr:uid="{00000000-0005-0000-0000-0000741D0000}"/>
    <cellStyle name="20% - Accent1 2 2 5 6 2 2 2 2" xfId="7728" xr:uid="{00000000-0005-0000-0000-0000751D0000}"/>
    <cellStyle name="20% - Accent1 2 2 5 6 2 2 3" xfId="7729" xr:uid="{00000000-0005-0000-0000-0000761D0000}"/>
    <cellStyle name="20% - Accent1 2 2 5 6 2 3" xfId="7730" xr:uid="{00000000-0005-0000-0000-0000771D0000}"/>
    <cellStyle name="20% - Accent1 2 2 5 6 2 3 2" xfId="7731" xr:uid="{00000000-0005-0000-0000-0000781D0000}"/>
    <cellStyle name="20% - Accent1 2 2 5 6 2 4" xfId="7732" xr:uid="{00000000-0005-0000-0000-0000791D0000}"/>
    <cellStyle name="20% - Accent1 2 2 5 6 3" xfId="7733" xr:uid="{00000000-0005-0000-0000-00007A1D0000}"/>
    <cellStyle name="20% - Accent1 2 2 5 6 3 2" xfId="7734" xr:uid="{00000000-0005-0000-0000-00007B1D0000}"/>
    <cellStyle name="20% - Accent1 2 2 5 6 3 2 2" xfId="7735" xr:uid="{00000000-0005-0000-0000-00007C1D0000}"/>
    <cellStyle name="20% - Accent1 2 2 5 6 3 2 2 2" xfId="7736" xr:uid="{00000000-0005-0000-0000-00007D1D0000}"/>
    <cellStyle name="20% - Accent1 2 2 5 6 3 2 3" xfId="7737" xr:uid="{00000000-0005-0000-0000-00007E1D0000}"/>
    <cellStyle name="20% - Accent1 2 2 5 6 3 3" xfId="7738" xr:uid="{00000000-0005-0000-0000-00007F1D0000}"/>
    <cellStyle name="20% - Accent1 2 2 5 6 3 3 2" xfId="7739" xr:uid="{00000000-0005-0000-0000-0000801D0000}"/>
    <cellStyle name="20% - Accent1 2 2 5 6 3 4" xfId="7740" xr:uid="{00000000-0005-0000-0000-0000811D0000}"/>
    <cellStyle name="20% - Accent1 2 2 5 6 4" xfId="7741" xr:uid="{00000000-0005-0000-0000-0000821D0000}"/>
    <cellStyle name="20% - Accent1 2 2 5 6 4 2" xfId="7742" xr:uid="{00000000-0005-0000-0000-0000831D0000}"/>
    <cellStyle name="20% - Accent1 2 2 5 6 4 2 2" xfId="7743" xr:uid="{00000000-0005-0000-0000-0000841D0000}"/>
    <cellStyle name="20% - Accent1 2 2 5 6 4 2 2 2" xfId="7744" xr:uid="{00000000-0005-0000-0000-0000851D0000}"/>
    <cellStyle name="20% - Accent1 2 2 5 6 4 2 3" xfId="7745" xr:uid="{00000000-0005-0000-0000-0000861D0000}"/>
    <cellStyle name="20% - Accent1 2 2 5 6 4 3" xfId="7746" xr:uid="{00000000-0005-0000-0000-0000871D0000}"/>
    <cellStyle name="20% - Accent1 2 2 5 6 4 3 2" xfId="7747" xr:uid="{00000000-0005-0000-0000-0000881D0000}"/>
    <cellStyle name="20% - Accent1 2 2 5 6 4 4" xfId="7748" xr:uid="{00000000-0005-0000-0000-0000891D0000}"/>
    <cellStyle name="20% - Accent1 2 2 5 6 5" xfId="7749" xr:uid="{00000000-0005-0000-0000-00008A1D0000}"/>
    <cellStyle name="20% - Accent1 2 2 5 6 5 2" xfId="7750" xr:uid="{00000000-0005-0000-0000-00008B1D0000}"/>
    <cellStyle name="20% - Accent1 2 2 5 6 5 2 2" xfId="7751" xr:uid="{00000000-0005-0000-0000-00008C1D0000}"/>
    <cellStyle name="20% - Accent1 2 2 5 6 5 3" xfId="7752" xr:uid="{00000000-0005-0000-0000-00008D1D0000}"/>
    <cellStyle name="20% - Accent1 2 2 5 6 6" xfId="7753" xr:uid="{00000000-0005-0000-0000-00008E1D0000}"/>
    <cellStyle name="20% - Accent1 2 2 5 6 6 2" xfId="7754" xr:uid="{00000000-0005-0000-0000-00008F1D0000}"/>
    <cellStyle name="20% - Accent1 2 2 5 6 6 2 2" xfId="7755" xr:uid="{00000000-0005-0000-0000-0000901D0000}"/>
    <cellStyle name="20% - Accent1 2 2 5 6 6 3" xfId="7756" xr:uid="{00000000-0005-0000-0000-0000911D0000}"/>
    <cellStyle name="20% - Accent1 2 2 5 6 7" xfId="7757" xr:uid="{00000000-0005-0000-0000-0000921D0000}"/>
    <cellStyle name="20% - Accent1 2 2 5 6 7 2" xfId="7758" xr:uid="{00000000-0005-0000-0000-0000931D0000}"/>
    <cellStyle name="20% - Accent1 2 2 5 6 8" xfId="7759" xr:uid="{00000000-0005-0000-0000-0000941D0000}"/>
    <cellStyle name="20% - Accent1 2 2 5 6 8 2" xfId="7760" xr:uid="{00000000-0005-0000-0000-0000951D0000}"/>
    <cellStyle name="20% - Accent1 2 2 5 6 9" xfId="7761" xr:uid="{00000000-0005-0000-0000-0000961D0000}"/>
    <cellStyle name="20% - Accent1 2 2 5 7" xfId="7762" xr:uid="{00000000-0005-0000-0000-0000971D0000}"/>
    <cellStyle name="20% - Accent1 2 2 5 7 2" xfId="7763" xr:uid="{00000000-0005-0000-0000-0000981D0000}"/>
    <cellStyle name="20% - Accent1 2 2 5 7 2 2" xfId="7764" xr:uid="{00000000-0005-0000-0000-0000991D0000}"/>
    <cellStyle name="20% - Accent1 2 2 5 7 2 2 2" xfId="7765" xr:uid="{00000000-0005-0000-0000-00009A1D0000}"/>
    <cellStyle name="20% - Accent1 2 2 5 7 2 2 2 2" xfId="7766" xr:uid="{00000000-0005-0000-0000-00009B1D0000}"/>
    <cellStyle name="20% - Accent1 2 2 5 7 2 2 3" xfId="7767" xr:uid="{00000000-0005-0000-0000-00009C1D0000}"/>
    <cellStyle name="20% - Accent1 2 2 5 7 2 3" xfId="7768" xr:uid="{00000000-0005-0000-0000-00009D1D0000}"/>
    <cellStyle name="20% - Accent1 2 2 5 7 2 3 2" xfId="7769" xr:uid="{00000000-0005-0000-0000-00009E1D0000}"/>
    <cellStyle name="20% - Accent1 2 2 5 7 2 4" xfId="7770" xr:uid="{00000000-0005-0000-0000-00009F1D0000}"/>
    <cellStyle name="20% - Accent1 2 2 5 7 3" xfId="7771" xr:uid="{00000000-0005-0000-0000-0000A01D0000}"/>
    <cellStyle name="20% - Accent1 2 2 5 7 3 2" xfId="7772" xr:uid="{00000000-0005-0000-0000-0000A11D0000}"/>
    <cellStyle name="20% - Accent1 2 2 5 7 3 2 2" xfId="7773" xr:uid="{00000000-0005-0000-0000-0000A21D0000}"/>
    <cellStyle name="20% - Accent1 2 2 5 7 3 2 2 2" xfId="7774" xr:uid="{00000000-0005-0000-0000-0000A31D0000}"/>
    <cellStyle name="20% - Accent1 2 2 5 7 3 2 3" xfId="7775" xr:uid="{00000000-0005-0000-0000-0000A41D0000}"/>
    <cellStyle name="20% - Accent1 2 2 5 7 3 3" xfId="7776" xr:uid="{00000000-0005-0000-0000-0000A51D0000}"/>
    <cellStyle name="20% - Accent1 2 2 5 7 3 3 2" xfId="7777" xr:uid="{00000000-0005-0000-0000-0000A61D0000}"/>
    <cellStyle name="20% - Accent1 2 2 5 7 3 4" xfId="7778" xr:uid="{00000000-0005-0000-0000-0000A71D0000}"/>
    <cellStyle name="20% - Accent1 2 2 5 7 4" xfId="7779" xr:uid="{00000000-0005-0000-0000-0000A81D0000}"/>
    <cellStyle name="20% - Accent1 2 2 5 7 4 2" xfId="7780" xr:uid="{00000000-0005-0000-0000-0000A91D0000}"/>
    <cellStyle name="20% - Accent1 2 2 5 7 4 2 2" xfId="7781" xr:uid="{00000000-0005-0000-0000-0000AA1D0000}"/>
    <cellStyle name="20% - Accent1 2 2 5 7 4 2 2 2" xfId="7782" xr:uid="{00000000-0005-0000-0000-0000AB1D0000}"/>
    <cellStyle name="20% - Accent1 2 2 5 7 4 2 3" xfId="7783" xr:uid="{00000000-0005-0000-0000-0000AC1D0000}"/>
    <cellStyle name="20% - Accent1 2 2 5 7 4 3" xfId="7784" xr:uid="{00000000-0005-0000-0000-0000AD1D0000}"/>
    <cellStyle name="20% - Accent1 2 2 5 7 4 3 2" xfId="7785" xr:uid="{00000000-0005-0000-0000-0000AE1D0000}"/>
    <cellStyle name="20% - Accent1 2 2 5 7 4 4" xfId="7786" xr:uid="{00000000-0005-0000-0000-0000AF1D0000}"/>
    <cellStyle name="20% - Accent1 2 2 5 7 5" xfId="7787" xr:uid="{00000000-0005-0000-0000-0000B01D0000}"/>
    <cellStyle name="20% - Accent1 2 2 5 7 5 2" xfId="7788" xr:uid="{00000000-0005-0000-0000-0000B11D0000}"/>
    <cellStyle name="20% - Accent1 2 2 5 7 5 2 2" xfId="7789" xr:uid="{00000000-0005-0000-0000-0000B21D0000}"/>
    <cellStyle name="20% - Accent1 2 2 5 7 5 3" xfId="7790" xr:uid="{00000000-0005-0000-0000-0000B31D0000}"/>
    <cellStyle name="20% - Accent1 2 2 5 7 6" xfId="7791" xr:uid="{00000000-0005-0000-0000-0000B41D0000}"/>
    <cellStyle name="20% - Accent1 2 2 5 7 6 2" xfId="7792" xr:uid="{00000000-0005-0000-0000-0000B51D0000}"/>
    <cellStyle name="20% - Accent1 2 2 5 7 6 2 2" xfId="7793" xr:uid="{00000000-0005-0000-0000-0000B61D0000}"/>
    <cellStyle name="20% - Accent1 2 2 5 7 6 3" xfId="7794" xr:uid="{00000000-0005-0000-0000-0000B71D0000}"/>
    <cellStyle name="20% - Accent1 2 2 5 7 7" xfId="7795" xr:uid="{00000000-0005-0000-0000-0000B81D0000}"/>
    <cellStyle name="20% - Accent1 2 2 5 7 7 2" xfId="7796" xr:uid="{00000000-0005-0000-0000-0000B91D0000}"/>
    <cellStyle name="20% - Accent1 2 2 5 7 8" xfId="7797" xr:uid="{00000000-0005-0000-0000-0000BA1D0000}"/>
    <cellStyle name="20% - Accent1 2 2 5 7 8 2" xfId="7798" xr:uid="{00000000-0005-0000-0000-0000BB1D0000}"/>
    <cellStyle name="20% - Accent1 2 2 5 7 9" xfId="7799" xr:uid="{00000000-0005-0000-0000-0000BC1D0000}"/>
    <cellStyle name="20% - Accent1 2 2 5 8" xfId="7800" xr:uid="{00000000-0005-0000-0000-0000BD1D0000}"/>
    <cellStyle name="20% - Accent1 2 2 5 8 2" xfId="7801" xr:uid="{00000000-0005-0000-0000-0000BE1D0000}"/>
    <cellStyle name="20% - Accent1 2 2 5 8 2 2" xfId="7802" xr:uid="{00000000-0005-0000-0000-0000BF1D0000}"/>
    <cellStyle name="20% - Accent1 2 2 5 8 2 2 2" xfId="7803" xr:uid="{00000000-0005-0000-0000-0000C01D0000}"/>
    <cellStyle name="20% - Accent1 2 2 5 8 2 3" xfId="7804" xr:uid="{00000000-0005-0000-0000-0000C11D0000}"/>
    <cellStyle name="20% - Accent1 2 2 5 8 3" xfId="7805" xr:uid="{00000000-0005-0000-0000-0000C21D0000}"/>
    <cellStyle name="20% - Accent1 2 2 5 8 3 2" xfId="7806" xr:uid="{00000000-0005-0000-0000-0000C31D0000}"/>
    <cellStyle name="20% - Accent1 2 2 5 8 4" xfId="7807" xr:uid="{00000000-0005-0000-0000-0000C41D0000}"/>
    <cellStyle name="20% - Accent1 2 2 5 9" xfId="7808" xr:uid="{00000000-0005-0000-0000-0000C51D0000}"/>
    <cellStyle name="20% - Accent1 2 2 5 9 2" xfId="7809" xr:uid="{00000000-0005-0000-0000-0000C61D0000}"/>
    <cellStyle name="20% - Accent1 2 2 5 9 2 2" xfId="7810" xr:uid="{00000000-0005-0000-0000-0000C71D0000}"/>
    <cellStyle name="20% - Accent1 2 2 5 9 2 2 2" xfId="7811" xr:uid="{00000000-0005-0000-0000-0000C81D0000}"/>
    <cellStyle name="20% - Accent1 2 2 5 9 2 3" xfId="7812" xr:uid="{00000000-0005-0000-0000-0000C91D0000}"/>
    <cellStyle name="20% - Accent1 2 2 5 9 3" xfId="7813" xr:uid="{00000000-0005-0000-0000-0000CA1D0000}"/>
    <cellStyle name="20% - Accent1 2 2 5 9 3 2" xfId="7814" xr:uid="{00000000-0005-0000-0000-0000CB1D0000}"/>
    <cellStyle name="20% - Accent1 2 2 5 9 4" xfId="7815" xr:uid="{00000000-0005-0000-0000-0000CC1D0000}"/>
    <cellStyle name="20% - Accent1 2 2 6" xfId="7816" xr:uid="{00000000-0005-0000-0000-0000CD1D0000}"/>
    <cellStyle name="20% - Accent1 2 2 6 10" xfId="7817" xr:uid="{00000000-0005-0000-0000-0000CE1D0000}"/>
    <cellStyle name="20% - Accent1 2 2 6 10 2" xfId="7818" xr:uid="{00000000-0005-0000-0000-0000CF1D0000}"/>
    <cellStyle name="20% - Accent1 2 2 6 10 2 2" xfId="7819" xr:uid="{00000000-0005-0000-0000-0000D01D0000}"/>
    <cellStyle name="20% - Accent1 2 2 6 10 3" xfId="7820" xr:uid="{00000000-0005-0000-0000-0000D11D0000}"/>
    <cellStyle name="20% - Accent1 2 2 6 11" xfId="7821" xr:uid="{00000000-0005-0000-0000-0000D21D0000}"/>
    <cellStyle name="20% - Accent1 2 2 6 11 2" xfId="7822" xr:uid="{00000000-0005-0000-0000-0000D31D0000}"/>
    <cellStyle name="20% - Accent1 2 2 6 11 2 2" xfId="7823" xr:uid="{00000000-0005-0000-0000-0000D41D0000}"/>
    <cellStyle name="20% - Accent1 2 2 6 11 3" xfId="7824" xr:uid="{00000000-0005-0000-0000-0000D51D0000}"/>
    <cellStyle name="20% - Accent1 2 2 6 12" xfId="7825" xr:uid="{00000000-0005-0000-0000-0000D61D0000}"/>
    <cellStyle name="20% - Accent1 2 2 6 12 2" xfId="7826" xr:uid="{00000000-0005-0000-0000-0000D71D0000}"/>
    <cellStyle name="20% - Accent1 2 2 6 13" xfId="7827" xr:uid="{00000000-0005-0000-0000-0000D81D0000}"/>
    <cellStyle name="20% - Accent1 2 2 6 13 2" xfId="7828" xr:uid="{00000000-0005-0000-0000-0000D91D0000}"/>
    <cellStyle name="20% - Accent1 2 2 6 14" xfId="7829" xr:uid="{00000000-0005-0000-0000-0000DA1D0000}"/>
    <cellStyle name="20% - Accent1 2 2 6 2" xfId="7830" xr:uid="{00000000-0005-0000-0000-0000DB1D0000}"/>
    <cellStyle name="20% - Accent1 2 2 6 2 10" xfId="7831" xr:uid="{00000000-0005-0000-0000-0000DC1D0000}"/>
    <cellStyle name="20% - Accent1 2 2 6 2 10 2" xfId="7832" xr:uid="{00000000-0005-0000-0000-0000DD1D0000}"/>
    <cellStyle name="20% - Accent1 2 2 6 2 11" xfId="7833" xr:uid="{00000000-0005-0000-0000-0000DE1D0000}"/>
    <cellStyle name="20% - Accent1 2 2 6 2 2" xfId="7834" xr:uid="{00000000-0005-0000-0000-0000DF1D0000}"/>
    <cellStyle name="20% - Accent1 2 2 6 2 2 2" xfId="7835" xr:uid="{00000000-0005-0000-0000-0000E01D0000}"/>
    <cellStyle name="20% - Accent1 2 2 6 2 2 2 2" xfId="7836" xr:uid="{00000000-0005-0000-0000-0000E11D0000}"/>
    <cellStyle name="20% - Accent1 2 2 6 2 2 2 2 2" xfId="7837" xr:uid="{00000000-0005-0000-0000-0000E21D0000}"/>
    <cellStyle name="20% - Accent1 2 2 6 2 2 2 2 2 2" xfId="7838" xr:uid="{00000000-0005-0000-0000-0000E31D0000}"/>
    <cellStyle name="20% - Accent1 2 2 6 2 2 2 2 3" xfId="7839" xr:uid="{00000000-0005-0000-0000-0000E41D0000}"/>
    <cellStyle name="20% - Accent1 2 2 6 2 2 2 3" xfId="7840" xr:uid="{00000000-0005-0000-0000-0000E51D0000}"/>
    <cellStyle name="20% - Accent1 2 2 6 2 2 2 3 2" xfId="7841" xr:uid="{00000000-0005-0000-0000-0000E61D0000}"/>
    <cellStyle name="20% - Accent1 2 2 6 2 2 2 4" xfId="7842" xr:uid="{00000000-0005-0000-0000-0000E71D0000}"/>
    <cellStyle name="20% - Accent1 2 2 6 2 2 3" xfId="7843" xr:uid="{00000000-0005-0000-0000-0000E81D0000}"/>
    <cellStyle name="20% - Accent1 2 2 6 2 2 3 2" xfId="7844" xr:uid="{00000000-0005-0000-0000-0000E91D0000}"/>
    <cellStyle name="20% - Accent1 2 2 6 2 2 3 2 2" xfId="7845" xr:uid="{00000000-0005-0000-0000-0000EA1D0000}"/>
    <cellStyle name="20% - Accent1 2 2 6 2 2 3 2 2 2" xfId="7846" xr:uid="{00000000-0005-0000-0000-0000EB1D0000}"/>
    <cellStyle name="20% - Accent1 2 2 6 2 2 3 2 3" xfId="7847" xr:uid="{00000000-0005-0000-0000-0000EC1D0000}"/>
    <cellStyle name="20% - Accent1 2 2 6 2 2 3 3" xfId="7848" xr:uid="{00000000-0005-0000-0000-0000ED1D0000}"/>
    <cellStyle name="20% - Accent1 2 2 6 2 2 3 3 2" xfId="7849" xr:uid="{00000000-0005-0000-0000-0000EE1D0000}"/>
    <cellStyle name="20% - Accent1 2 2 6 2 2 3 4" xfId="7850" xr:uid="{00000000-0005-0000-0000-0000EF1D0000}"/>
    <cellStyle name="20% - Accent1 2 2 6 2 2 4" xfId="7851" xr:uid="{00000000-0005-0000-0000-0000F01D0000}"/>
    <cellStyle name="20% - Accent1 2 2 6 2 2 4 2" xfId="7852" xr:uid="{00000000-0005-0000-0000-0000F11D0000}"/>
    <cellStyle name="20% - Accent1 2 2 6 2 2 4 2 2" xfId="7853" xr:uid="{00000000-0005-0000-0000-0000F21D0000}"/>
    <cellStyle name="20% - Accent1 2 2 6 2 2 4 2 2 2" xfId="7854" xr:uid="{00000000-0005-0000-0000-0000F31D0000}"/>
    <cellStyle name="20% - Accent1 2 2 6 2 2 4 2 3" xfId="7855" xr:uid="{00000000-0005-0000-0000-0000F41D0000}"/>
    <cellStyle name="20% - Accent1 2 2 6 2 2 4 3" xfId="7856" xr:uid="{00000000-0005-0000-0000-0000F51D0000}"/>
    <cellStyle name="20% - Accent1 2 2 6 2 2 4 3 2" xfId="7857" xr:uid="{00000000-0005-0000-0000-0000F61D0000}"/>
    <cellStyle name="20% - Accent1 2 2 6 2 2 4 4" xfId="7858" xr:uid="{00000000-0005-0000-0000-0000F71D0000}"/>
    <cellStyle name="20% - Accent1 2 2 6 2 2 5" xfId="7859" xr:uid="{00000000-0005-0000-0000-0000F81D0000}"/>
    <cellStyle name="20% - Accent1 2 2 6 2 2 5 2" xfId="7860" xr:uid="{00000000-0005-0000-0000-0000F91D0000}"/>
    <cellStyle name="20% - Accent1 2 2 6 2 2 5 2 2" xfId="7861" xr:uid="{00000000-0005-0000-0000-0000FA1D0000}"/>
    <cellStyle name="20% - Accent1 2 2 6 2 2 5 3" xfId="7862" xr:uid="{00000000-0005-0000-0000-0000FB1D0000}"/>
    <cellStyle name="20% - Accent1 2 2 6 2 2 6" xfId="7863" xr:uid="{00000000-0005-0000-0000-0000FC1D0000}"/>
    <cellStyle name="20% - Accent1 2 2 6 2 2 6 2" xfId="7864" xr:uid="{00000000-0005-0000-0000-0000FD1D0000}"/>
    <cellStyle name="20% - Accent1 2 2 6 2 2 6 2 2" xfId="7865" xr:uid="{00000000-0005-0000-0000-0000FE1D0000}"/>
    <cellStyle name="20% - Accent1 2 2 6 2 2 6 3" xfId="7866" xr:uid="{00000000-0005-0000-0000-0000FF1D0000}"/>
    <cellStyle name="20% - Accent1 2 2 6 2 2 7" xfId="7867" xr:uid="{00000000-0005-0000-0000-0000001E0000}"/>
    <cellStyle name="20% - Accent1 2 2 6 2 2 7 2" xfId="7868" xr:uid="{00000000-0005-0000-0000-0000011E0000}"/>
    <cellStyle name="20% - Accent1 2 2 6 2 2 8" xfId="7869" xr:uid="{00000000-0005-0000-0000-0000021E0000}"/>
    <cellStyle name="20% - Accent1 2 2 6 2 2 8 2" xfId="7870" xr:uid="{00000000-0005-0000-0000-0000031E0000}"/>
    <cellStyle name="20% - Accent1 2 2 6 2 2 9" xfId="7871" xr:uid="{00000000-0005-0000-0000-0000041E0000}"/>
    <cellStyle name="20% - Accent1 2 2 6 2 3" xfId="7872" xr:uid="{00000000-0005-0000-0000-0000051E0000}"/>
    <cellStyle name="20% - Accent1 2 2 6 2 3 2" xfId="7873" xr:uid="{00000000-0005-0000-0000-0000061E0000}"/>
    <cellStyle name="20% - Accent1 2 2 6 2 3 2 2" xfId="7874" xr:uid="{00000000-0005-0000-0000-0000071E0000}"/>
    <cellStyle name="20% - Accent1 2 2 6 2 3 2 2 2" xfId="7875" xr:uid="{00000000-0005-0000-0000-0000081E0000}"/>
    <cellStyle name="20% - Accent1 2 2 6 2 3 2 2 2 2" xfId="7876" xr:uid="{00000000-0005-0000-0000-0000091E0000}"/>
    <cellStyle name="20% - Accent1 2 2 6 2 3 2 2 3" xfId="7877" xr:uid="{00000000-0005-0000-0000-00000A1E0000}"/>
    <cellStyle name="20% - Accent1 2 2 6 2 3 2 3" xfId="7878" xr:uid="{00000000-0005-0000-0000-00000B1E0000}"/>
    <cellStyle name="20% - Accent1 2 2 6 2 3 2 3 2" xfId="7879" xr:uid="{00000000-0005-0000-0000-00000C1E0000}"/>
    <cellStyle name="20% - Accent1 2 2 6 2 3 2 4" xfId="7880" xr:uid="{00000000-0005-0000-0000-00000D1E0000}"/>
    <cellStyle name="20% - Accent1 2 2 6 2 3 3" xfId="7881" xr:uid="{00000000-0005-0000-0000-00000E1E0000}"/>
    <cellStyle name="20% - Accent1 2 2 6 2 3 3 2" xfId="7882" xr:uid="{00000000-0005-0000-0000-00000F1E0000}"/>
    <cellStyle name="20% - Accent1 2 2 6 2 3 3 2 2" xfId="7883" xr:uid="{00000000-0005-0000-0000-0000101E0000}"/>
    <cellStyle name="20% - Accent1 2 2 6 2 3 3 2 2 2" xfId="7884" xr:uid="{00000000-0005-0000-0000-0000111E0000}"/>
    <cellStyle name="20% - Accent1 2 2 6 2 3 3 2 3" xfId="7885" xr:uid="{00000000-0005-0000-0000-0000121E0000}"/>
    <cellStyle name="20% - Accent1 2 2 6 2 3 3 3" xfId="7886" xr:uid="{00000000-0005-0000-0000-0000131E0000}"/>
    <cellStyle name="20% - Accent1 2 2 6 2 3 3 3 2" xfId="7887" xr:uid="{00000000-0005-0000-0000-0000141E0000}"/>
    <cellStyle name="20% - Accent1 2 2 6 2 3 3 4" xfId="7888" xr:uid="{00000000-0005-0000-0000-0000151E0000}"/>
    <cellStyle name="20% - Accent1 2 2 6 2 3 4" xfId="7889" xr:uid="{00000000-0005-0000-0000-0000161E0000}"/>
    <cellStyle name="20% - Accent1 2 2 6 2 3 4 2" xfId="7890" xr:uid="{00000000-0005-0000-0000-0000171E0000}"/>
    <cellStyle name="20% - Accent1 2 2 6 2 3 4 2 2" xfId="7891" xr:uid="{00000000-0005-0000-0000-0000181E0000}"/>
    <cellStyle name="20% - Accent1 2 2 6 2 3 4 2 2 2" xfId="7892" xr:uid="{00000000-0005-0000-0000-0000191E0000}"/>
    <cellStyle name="20% - Accent1 2 2 6 2 3 4 2 3" xfId="7893" xr:uid="{00000000-0005-0000-0000-00001A1E0000}"/>
    <cellStyle name="20% - Accent1 2 2 6 2 3 4 3" xfId="7894" xr:uid="{00000000-0005-0000-0000-00001B1E0000}"/>
    <cellStyle name="20% - Accent1 2 2 6 2 3 4 3 2" xfId="7895" xr:uid="{00000000-0005-0000-0000-00001C1E0000}"/>
    <cellStyle name="20% - Accent1 2 2 6 2 3 4 4" xfId="7896" xr:uid="{00000000-0005-0000-0000-00001D1E0000}"/>
    <cellStyle name="20% - Accent1 2 2 6 2 3 5" xfId="7897" xr:uid="{00000000-0005-0000-0000-00001E1E0000}"/>
    <cellStyle name="20% - Accent1 2 2 6 2 3 5 2" xfId="7898" xr:uid="{00000000-0005-0000-0000-00001F1E0000}"/>
    <cellStyle name="20% - Accent1 2 2 6 2 3 5 2 2" xfId="7899" xr:uid="{00000000-0005-0000-0000-0000201E0000}"/>
    <cellStyle name="20% - Accent1 2 2 6 2 3 5 3" xfId="7900" xr:uid="{00000000-0005-0000-0000-0000211E0000}"/>
    <cellStyle name="20% - Accent1 2 2 6 2 3 6" xfId="7901" xr:uid="{00000000-0005-0000-0000-0000221E0000}"/>
    <cellStyle name="20% - Accent1 2 2 6 2 3 6 2" xfId="7902" xr:uid="{00000000-0005-0000-0000-0000231E0000}"/>
    <cellStyle name="20% - Accent1 2 2 6 2 3 6 2 2" xfId="7903" xr:uid="{00000000-0005-0000-0000-0000241E0000}"/>
    <cellStyle name="20% - Accent1 2 2 6 2 3 6 3" xfId="7904" xr:uid="{00000000-0005-0000-0000-0000251E0000}"/>
    <cellStyle name="20% - Accent1 2 2 6 2 3 7" xfId="7905" xr:uid="{00000000-0005-0000-0000-0000261E0000}"/>
    <cellStyle name="20% - Accent1 2 2 6 2 3 7 2" xfId="7906" xr:uid="{00000000-0005-0000-0000-0000271E0000}"/>
    <cellStyle name="20% - Accent1 2 2 6 2 3 8" xfId="7907" xr:uid="{00000000-0005-0000-0000-0000281E0000}"/>
    <cellStyle name="20% - Accent1 2 2 6 2 3 8 2" xfId="7908" xr:uid="{00000000-0005-0000-0000-0000291E0000}"/>
    <cellStyle name="20% - Accent1 2 2 6 2 3 9" xfId="7909" xr:uid="{00000000-0005-0000-0000-00002A1E0000}"/>
    <cellStyle name="20% - Accent1 2 2 6 2 4" xfId="7910" xr:uid="{00000000-0005-0000-0000-00002B1E0000}"/>
    <cellStyle name="20% - Accent1 2 2 6 2 4 2" xfId="7911" xr:uid="{00000000-0005-0000-0000-00002C1E0000}"/>
    <cellStyle name="20% - Accent1 2 2 6 2 4 2 2" xfId="7912" xr:uid="{00000000-0005-0000-0000-00002D1E0000}"/>
    <cellStyle name="20% - Accent1 2 2 6 2 4 2 2 2" xfId="7913" xr:uid="{00000000-0005-0000-0000-00002E1E0000}"/>
    <cellStyle name="20% - Accent1 2 2 6 2 4 2 3" xfId="7914" xr:uid="{00000000-0005-0000-0000-00002F1E0000}"/>
    <cellStyle name="20% - Accent1 2 2 6 2 4 3" xfId="7915" xr:uid="{00000000-0005-0000-0000-0000301E0000}"/>
    <cellStyle name="20% - Accent1 2 2 6 2 4 3 2" xfId="7916" xr:uid="{00000000-0005-0000-0000-0000311E0000}"/>
    <cellStyle name="20% - Accent1 2 2 6 2 4 4" xfId="7917" xr:uid="{00000000-0005-0000-0000-0000321E0000}"/>
    <cellStyle name="20% - Accent1 2 2 6 2 5" xfId="7918" xr:uid="{00000000-0005-0000-0000-0000331E0000}"/>
    <cellStyle name="20% - Accent1 2 2 6 2 5 2" xfId="7919" xr:uid="{00000000-0005-0000-0000-0000341E0000}"/>
    <cellStyle name="20% - Accent1 2 2 6 2 5 2 2" xfId="7920" xr:uid="{00000000-0005-0000-0000-0000351E0000}"/>
    <cellStyle name="20% - Accent1 2 2 6 2 5 2 2 2" xfId="7921" xr:uid="{00000000-0005-0000-0000-0000361E0000}"/>
    <cellStyle name="20% - Accent1 2 2 6 2 5 2 3" xfId="7922" xr:uid="{00000000-0005-0000-0000-0000371E0000}"/>
    <cellStyle name="20% - Accent1 2 2 6 2 5 3" xfId="7923" xr:uid="{00000000-0005-0000-0000-0000381E0000}"/>
    <cellStyle name="20% - Accent1 2 2 6 2 5 3 2" xfId="7924" xr:uid="{00000000-0005-0000-0000-0000391E0000}"/>
    <cellStyle name="20% - Accent1 2 2 6 2 5 4" xfId="7925" xr:uid="{00000000-0005-0000-0000-00003A1E0000}"/>
    <cellStyle name="20% - Accent1 2 2 6 2 6" xfId="7926" xr:uid="{00000000-0005-0000-0000-00003B1E0000}"/>
    <cellStyle name="20% - Accent1 2 2 6 2 6 2" xfId="7927" xr:uid="{00000000-0005-0000-0000-00003C1E0000}"/>
    <cellStyle name="20% - Accent1 2 2 6 2 6 2 2" xfId="7928" xr:uid="{00000000-0005-0000-0000-00003D1E0000}"/>
    <cellStyle name="20% - Accent1 2 2 6 2 6 2 2 2" xfId="7929" xr:uid="{00000000-0005-0000-0000-00003E1E0000}"/>
    <cellStyle name="20% - Accent1 2 2 6 2 6 2 3" xfId="7930" xr:uid="{00000000-0005-0000-0000-00003F1E0000}"/>
    <cellStyle name="20% - Accent1 2 2 6 2 6 3" xfId="7931" xr:uid="{00000000-0005-0000-0000-0000401E0000}"/>
    <cellStyle name="20% - Accent1 2 2 6 2 6 3 2" xfId="7932" xr:uid="{00000000-0005-0000-0000-0000411E0000}"/>
    <cellStyle name="20% - Accent1 2 2 6 2 6 4" xfId="7933" xr:uid="{00000000-0005-0000-0000-0000421E0000}"/>
    <cellStyle name="20% - Accent1 2 2 6 2 7" xfId="7934" xr:uid="{00000000-0005-0000-0000-0000431E0000}"/>
    <cellStyle name="20% - Accent1 2 2 6 2 7 2" xfId="7935" xr:uid="{00000000-0005-0000-0000-0000441E0000}"/>
    <cellStyle name="20% - Accent1 2 2 6 2 7 2 2" xfId="7936" xr:uid="{00000000-0005-0000-0000-0000451E0000}"/>
    <cellStyle name="20% - Accent1 2 2 6 2 7 3" xfId="7937" xr:uid="{00000000-0005-0000-0000-0000461E0000}"/>
    <cellStyle name="20% - Accent1 2 2 6 2 8" xfId="7938" xr:uid="{00000000-0005-0000-0000-0000471E0000}"/>
    <cellStyle name="20% - Accent1 2 2 6 2 8 2" xfId="7939" xr:uid="{00000000-0005-0000-0000-0000481E0000}"/>
    <cellStyle name="20% - Accent1 2 2 6 2 8 2 2" xfId="7940" xr:uid="{00000000-0005-0000-0000-0000491E0000}"/>
    <cellStyle name="20% - Accent1 2 2 6 2 8 3" xfId="7941" xr:uid="{00000000-0005-0000-0000-00004A1E0000}"/>
    <cellStyle name="20% - Accent1 2 2 6 2 9" xfId="7942" xr:uid="{00000000-0005-0000-0000-00004B1E0000}"/>
    <cellStyle name="20% - Accent1 2 2 6 2 9 2" xfId="7943" xr:uid="{00000000-0005-0000-0000-00004C1E0000}"/>
    <cellStyle name="20% - Accent1 2 2 6 3" xfId="7944" xr:uid="{00000000-0005-0000-0000-00004D1E0000}"/>
    <cellStyle name="20% - Accent1 2 2 6 3 10" xfId="7945" xr:uid="{00000000-0005-0000-0000-00004E1E0000}"/>
    <cellStyle name="20% - Accent1 2 2 6 3 10 2" xfId="7946" xr:uid="{00000000-0005-0000-0000-00004F1E0000}"/>
    <cellStyle name="20% - Accent1 2 2 6 3 11" xfId="7947" xr:uid="{00000000-0005-0000-0000-0000501E0000}"/>
    <cellStyle name="20% - Accent1 2 2 6 3 2" xfId="7948" xr:uid="{00000000-0005-0000-0000-0000511E0000}"/>
    <cellStyle name="20% - Accent1 2 2 6 3 2 2" xfId="7949" xr:uid="{00000000-0005-0000-0000-0000521E0000}"/>
    <cellStyle name="20% - Accent1 2 2 6 3 2 2 2" xfId="7950" xr:uid="{00000000-0005-0000-0000-0000531E0000}"/>
    <cellStyle name="20% - Accent1 2 2 6 3 2 2 2 2" xfId="7951" xr:uid="{00000000-0005-0000-0000-0000541E0000}"/>
    <cellStyle name="20% - Accent1 2 2 6 3 2 2 2 2 2" xfId="7952" xr:uid="{00000000-0005-0000-0000-0000551E0000}"/>
    <cellStyle name="20% - Accent1 2 2 6 3 2 2 2 3" xfId="7953" xr:uid="{00000000-0005-0000-0000-0000561E0000}"/>
    <cellStyle name="20% - Accent1 2 2 6 3 2 2 3" xfId="7954" xr:uid="{00000000-0005-0000-0000-0000571E0000}"/>
    <cellStyle name="20% - Accent1 2 2 6 3 2 2 3 2" xfId="7955" xr:uid="{00000000-0005-0000-0000-0000581E0000}"/>
    <cellStyle name="20% - Accent1 2 2 6 3 2 2 4" xfId="7956" xr:uid="{00000000-0005-0000-0000-0000591E0000}"/>
    <cellStyle name="20% - Accent1 2 2 6 3 2 3" xfId="7957" xr:uid="{00000000-0005-0000-0000-00005A1E0000}"/>
    <cellStyle name="20% - Accent1 2 2 6 3 2 3 2" xfId="7958" xr:uid="{00000000-0005-0000-0000-00005B1E0000}"/>
    <cellStyle name="20% - Accent1 2 2 6 3 2 3 2 2" xfId="7959" xr:uid="{00000000-0005-0000-0000-00005C1E0000}"/>
    <cellStyle name="20% - Accent1 2 2 6 3 2 3 2 2 2" xfId="7960" xr:uid="{00000000-0005-0000-0000-00005D1E0000}"/>
    <cellStyle name="20% - Accent1 2 2 6 3 2 3 2 3" xfId="7961" xr:uid="{00000000-0005-0000-0000-00005E1E0000}"/>
    <cellStyle name="20% - Accent1 2 2 6 3 2 3 3" xfId="7962" xr:uid="{00000000-0005-0000-0000-00005F1E0000}"/>
    <cellStyle name="20% - Accent1 2 2 6 3 2 3 3 2" xfId="7963" xr:uid="{00000000-0005-0000-0000-0000601E0000}"/>
    <cellStyle name="20% - Accent1 2 2 6 3 2 3 4" xfId="7964" xr:uid="{00000000-0005-0000-0000-0000611E0000}"/>
    <cellStyle name="20% - Accent1 2 2 6 3 2 4" xfId="7965" xr:uid="{00000000-0005-0000-0000-0000621E0000}"/>
    <cellStyle name="20% - Accent1 2 2 6 3 2 4 2" xfId="7966" xr:uid="{00000000-0005-0000-0000-0000631E0000}"/>
    <cellStyle name="20% - Accent1 2 2 6 3 2 4 2 2" xfId="7967" xr:uid="{00000000-0005-0000-0000-0000641E0000}"/>
    <cellStyle name="20% - Accent1 2 2 6 3 2 4 2 2 2" xfId="7968" xr:uid="{00000000-0005-0000-0000-0000651E0000}"/>
    <cellStyle name="20% - Accent1 2 2 6 3 2 4 2 3" xfId="7969" xr:uid="{00000000-0005-0000-0000-0000661E0000}"/>
    <cellStyle name="20% - Accent1 2 2 6 3 2 4 3" xfId="7970" xr:uid="{00000000-0005-0000-0000-0000671E0000}"/>
    <cellStyle name="20% - Accent1 2 2 6 3 2 4 3 2" xfId="7971" xr:uid="{00000000-0005-0000-0000-0000681E0000}"/>
    <cellStyle name="20% - Accent1 2 2 6 3 2 4 4" xfId="7972" xr:uid="{00000000-0005-0000-0000-0000691E0000}"/>
    <cellStyle name="20% - Accent1 2 2 6 3 2 5" xfId="7973" xr:uid="{00000000-0005-0000-0000-00006A1E0000}"/>
    <cellStyle name="20% - Accent1 2 2 6 3 2 5 2" xfId="7974" xr:uid="{00000000-0005-0000-0000-00006B1E0000}"/>
    <cellStyle name="20% - Accent1 2 2 6 3 2 5 2 2" xfId="7975" xr:uid="{00000000-0005-0000-0000-00006C1E0000}"/>
    <cellStyle name="20% - Accent1 2 2 6 3 2 5 3" xfId="7976" xr:uid="{00000000-0005-0000-0000-00006D1E0000}"/>
    <cellStyle name="20% - Accent1 2 2 6 3 2 6" xfId="7977" xr:uid="{00000000-0005-0000-0000-00006E1E0000}"/>
    <cellStyle name="20% - Accent1 2 2 6 3 2 6 2" xfId="7978" xr:uid="{00000000-0005-0000-0000-00006F1E0000}"/>
    <cellStyle name="20% - Accent1 2 2 6 3 2 6 2 2" xfId="7979" xr:uid="{00000000-0005-0000-0000-0000701E0000}"/>
    <cellStyle name="20% - Accent1 2 2 6 3 2 6 3" xfId="7980" xr:uid="{00000000-0005-0000-0000-0000711E0000}"/>
    <cellStyle name="20% - Accent1 2 2 6 3 2 7" xfId="7981" xr:uid="{00000000-0005-0000-0000-0000721E0000}"/>
    <cellStyle name="20% - Accent1 2 2 6 3 2 7 2" xfId="7982" xr:uid="{00000000-0005-0000-0000-0000731E0000}"/>
    <cellStyle name="20% - Accent1 2 2 6 3 2 8" xfId="7983" xr:uid="{00000000-0005-0000-0000-0000741E0000}"/>
    <cellStyle name="20% - Accent1 2 2 6 3 2 8 2" xfId="7984" xr:uid="{00000000-0005-0000-0000-0000751E0000}"/>
    <cellStyle name="20% - Accent1 2 2 6 3 2 9" xfId="7985" xr:uid="{00000000-0005-0000-0000-0000761E0000}"/>
    <cellStyle name="20% - Accent1 2 2 6 3 3" xfId="7986" xr:uid="{00000000-0005-0000-0000-0000771E0000}"/>
    <cellStyle name="20% - Accent1 2 2 6 3 3 2" xfId="7987" xr:uid="{00000000-0005-0000-0000-0000781E0000}"/>
    <cellStyle name="20% - Accent1 2 2 6 3 3 2 2" xfId="7988" xr:uid="{00000000-0005-0000-0000-0000791E0000}"/>
    <cellStyle name="20% - Accent1 2 2 6 3 3 2 2 2" xfId="7989" xr:uid="{00000000-0005-0000-0000-00007A1E0000}"/>
    <cellStyle name="20% - Accent1 2 2 6 3 3 2 2 2 2" xfId="7990" xr:uid="{00000000-0005-0000-0000-00007B1E0000}"/>
    <cellStyle name="20% - Accent1 2 2 6 3 3 2 2 3" xfId="7991" xr:uid="{00000000-0005-0000-0000-00007C1E0000}"/>
    <cellStyle name="20% - Accent1 2 2 6 3 3 2 3" xfId="7992" xr:uid="{00000000-0005-0000-0000-00007D1E0000}"/>
    <cellStyle name="20% - Accent1 2 2 6 3 3 2 3 2" xfId="7993" xr:uid="{00000000-0005-0000-0000-00007E1E0000}"/>
    <cellStyle name="20% - Accent1 2 2 6 3 3 2 4" xfId="7994" xr:uid="{00000000-0005-0000-0000-00007F1E0000}"/>
    <cellStyle name="20% - Accent1 2 2 6 3 3 3" xfId="7995" xr:uid="{00000000-0005-0000-0000-0000801E0000}"/>
    <cellStyle name="20% - Accent1 2 2 6 3 3 3 2" xfId="7996" xr:uid="{00000000-0005-0000-0000-0000811E0000}"/>
    <cellStyle name="20% - Accent1 2 2 6 3 3 3 2 2" xfId="7997" xr:uid="{00000000-0005-0000-0000-0000821E0000}"/>
    <cellStyle name="20% - Accent1 2 2 6 3 3 3 2 2 2" xfId="7998" xr:uid="{00000000-0005-0000-0000-0000831E0000}"/>
    <cellStyle name="20% - Accent1 2 2 6 3 3 3 2 3" xfId="7999" xr:uid="{00000000-0005-0000-0000-0000841E0000}"/>
    <cellStyle name="20% - Accent1 2 2 6 3 3 3 3" xfId="8000" xr:uid="{00000000-0005-0000-0000-0000851E0000}"/>
    <cellStyle name="20% - Accent1 2 2 6 3 3 3 3 2" xfId="8001" xr:uid="{00000000-0005-0000-0000-0000861E0000}"/>
    <cellStyle name="20% - Accent1 2 2 6 3 3 3 4" xfId="8002" xr:uid="{00000000-0005-0000-0000-0000871E0000}"/>
    <cellStyle name="20% - Accent1 2 2 6 3 3 4" xfId="8003" xr:uid="{00000000-0005-0000-0000-0000881E0000}"/>
    <cellStyle name="20% - Accent1 2 2 6 3 3 4 2" xfId="8004" xr:uid="{00000000-0005-0000-0000-0000891E0000}"/>
    <cellStyle name="20% - Accent1 2 2 6 3 3 4 2 2" xfId="8005" xr:uid="{00000000-0005-0000-0000-00008A1E0000}"/>
    <cellStyle name="20% - Accent1 2 2 6 3 3 4 2 2 2" xfId="8006" xr:uid="{00000000-0005-0000-0000-00008B1E0000}"/>
    <cellStyle name="20% - Accent1 2 2 6 3 3 4 2 3" xfId="8007" xr:uid="{00000000-0005-0000-0000-00008C1E0000}"/>
    <cellStyle name="20% - Accent1 2 2 6 3 3 4 3" xfId="8008" xr:uid="{00000000-0005-0000-0000-00008D1E0000}"/>
    <cellStyle name="20% - Accent1 2 2 6 3 3 4 3 2" xfId="8009" xr:uid="{00000000-0005-0000-0000-00008E1E0000}"/>
    <cellStyle name="20% - Accent1 2 2 6 3 3 4 4" xfId="8010" xr:uid="{00000000-0005-0000-0000-00008F1E0000}"/>
    <cellStyle name="20% - Accent1 2 2 6 3 3 5" xfId="8011" xr:uid="{00000000-0005-0000-0000-0000901E0000}"/>
    <cellStyle name="20% - Accent1 2 2 6 3 3 5 2" xfId="8012" xr:uid="{00000000-0005-0000-0000-0000911E0000}"/>
    <cellStyle name="20% - Accent1 2 2 6 3 3 5 2 2" xfId="8013" xr:uid="{00000000-0005-0000-0000-0000921E0000}"/>
    <cellStyle name="20% - Accent1 2 2 6 3 3 5 3" xfId="8014" xr:uid="{00000000-0005-0000-0000-0000931E0000}"/>
    <cellStyle name="20% - Accent1 2 2 6 3 3 6" xfId="8015" xr:uid="{00000000-0005-0000-0000-0000941E0000}"/>
    <cellStyle name="20% - Accent1 2 2 6 3 3 6 2" xfId="8016" xr:uid="{00000000-0005-0000-0000-0000951E0000}"/>
    <cellStyle name="20% - Accent1 2 2 6 3 3 6 2 2" xfId="8017" xr:uid="{00000000-0005-0000-0000-0000961E0000}"/>
    <cellStyle name="20% - Accent1 2 2 6 3 3 6 3" xfId="8018" xr:uid="{00000000-0005-0000-0000-0000971E0000}"/>
    <cellStyle name="20% - Accent1 2 2 6 3 3 7" xfId="8019" xr:uid="{00000000-0005-0000-0000-0000981E0000}"/>
    <cellStyle name="20% - Accent1 2 2 6 3 3 7 2" xfId="8020" xr:uid="{00000000-0005-0000-0000-0000991E0000}"/>
    <cellStyle name="20% - Accent1 2 2 6 3 3 8" xfId="8021" xr:uid="{00000000-0005-0000-0000-00009A1E0000}"/>
    <cellStyle name="20% - Accent1 2 2 6 3 3 8 2" xfId="8022" xr:uid="{00000000-0005-0000-0000-00009B1E0000}"/>
    <cellStyle name="20% - Accent1 2 2 6 3 3 9" xfId="8023" xr:uid="{00000000-0005-0000-0000-00009C1E0000}"/>
    <cellStyle name="20% - Accent1 2 2 6 3 4" xfId="8024" xr:uid="{00000000-0005-0000-0000-00009D1E0000}"/>
    <cellStyle name="20% - Accent1 2 2 6 3 4 2" xfId="8025" xr:uid="{00000000-0005-0000-0000-00009E1E0000}"/>
    <cellStyle name="20% - Accent1 2 2 6 3 4 2 2" xfId="8026" xr:uid="{00000000-0005-0000-0000-00009F1E0000}"/>
    <cellStyle name="20% - Accent1 2 2 6 3 4 2 2 2" xfId="8027" xr:uid="{00000000-0005-0000-0000-0000A01E0000}"/>
    <cellStyle name="20% - Accent1 2 2 6 3 4 2 3" xfId="8028" xr:uid="{00000000-0005-0000-0000-0000A11E0000}"/>
    <cellStyle name="20% - Accent1 2 2 6 3 4 3" xfId="8029" xr:uid="{00000000-0005-0000-0000-0000A21E0000}"/>
    <cellStyle name="20% - Accent1 2 2 6 3 4 3 2" xfId="8030" xr:uid="{00000000-0005-0000-0000-0000A31E0000}"/>
    <cellStyle name="20% - Accent1 2 2 6 3 4 4" xfId="8031" xr:uid="{00000000-0005-0000-0000-0000A41E0000}"/>
    <cellStyle name="20% - Accent1 2 2 6 3 5" xfId="8032" xr:uid="{00000000-0005-0000-0000-0000A51E0000}"/>
    <cellStyle name="20% - Accent1 2 2 6 3 5 2" xfId="8033" xr:uid="{00000000-0005-0000-0000-0000A61E0000}"/>
    <cellStyle name="20% - Accent1 2 2 6 3 5 2 2" xfId="8034" xr:uid="{00000000-0005-0000-0000-0000A71E0000}"/>
    <cellStyle name="20% - Accent1 2 2 6 3 5 2 2 2" xfId="8035" xr:uid="{00000000-0005-0000-0000-0000A81E0000}"/>
    <cellStyle name="20% - Accent1 2 2 6 3 5 2 3" xfId="8036" xr:uid="{00000000-0005-0000-0000-0000A91E0000}"/>
    <cellStyle name="20% - Accent1 2 2 6 3 5 3" xfId="8037" xr:uid="{00000000-0005-0000-0000-0000AA1E0000}"/>
    <cellStyle name="20% - Accent1 2 2 6 3 5 3 2" xfId="8038" xr:uid="{00000000-0005-0000-0000-0000AB1E0000}"/>
    <cellStyle name="20% - Accent1 2 2 6 3 5 4" xfId="8039" xr:uid="{00000000-0005-0000-0000-0000AC1E0000}"/>
    <cellStyle name="20% - Accent1 2 2 6 3 6" xfId="8040" xr:uid="{00000000-0005-0000-0000-0000AD1E0000}"/>
    <cellStyle name="20% - Accent1 2 2 6 3 6 2" xfId="8041" xr:uid="{00000000-0005-0000-0000-0000AE1E0000}"/>
    <cellStyle name="20% - Accent1 2 2 6 3 6 2 2" xfId="8042" xr:uid="{00000000-0005-0000-0000-0000AF1E0000}"/>
    <cellStyle name="20% - Accent1 2 2 6 3 6 2 2 2" xfId="8043" xr:uid="{00000000-0005-0000-0000-0000B01E0000}"/>
    <cellStyle name="20% - Accent1 2 2 6 3 6 2 3" xfId="8044" xr:uid="{00000000-0005-0000-0000-0000B11E0000}"/>
    <cellStyle name="20% - Accent1 2 2 6 3 6 3" xfId="8045" xr:uid="{00000000-0005-0000-0000-0000B21E0000}"/>
    <cellStyle name="20% - Accent1 2 2 6 3 6 3 2" xfId="8046" xr:uid="{00000000-0005-0000-0000-0000B31E0000}"/>
    <cellStyle name="20% - Accent1 2 2 6 3 6 4" xfId="8047" xr:uid="{00000000-0005-0000-0000-0000B41E0000}"/>
    <cellStyle name="20% - Accent1 2 2 6 3 7" xfId="8048" xr:uid="{00000000-0005-0000-0000-0000B51E0000}"/>
    <cellStyle name="20% - Accent1 2 2 6 3 7 2" xfId="8049" xr:uid="{00000000-0005-0000-0000-0000B61E0000}"/>
    <cellStyle name="20% - Accent1 2 2 6 3 7 2 2" xfId="8050" xr:uid="{00000000-0005-0000-0000-0000B71E0000}"/>
    <cellStyle name="20% - Accent1 2 2 6 3 7 3" xfId="8051" xr:uid="{00000000-0005-0000-0000-0000B81E0000}"/>
    <cellStyle name="20% - Accent1 2 2 6 3 8" xfId="8052" xr:uid="{00000000-0005-0000-0000-0000B91E0000}"/>
    <cellStyle name="20% - Accent1 2 2 6 3 8 2" xfId="8053" xr:uid="{00000000-0005-0000-0000-0000BA1E0000}"/>
    <cellStyle name="20% - Accent1 2 2 6 3 8 2 2" xfId="8054" xr:uid="{00000000-0005-0000-0000-0000BB1E0000}"/>
    <cellStyle name="20% - Accent1 2 2 6 3 8 3" xfId="8055" xr:uid="{00000000-0005-0000-0000-0000BC1E0000}"/>
    <cellStyle name="20% - Accent1 2 2 6 3 9" xfId="8056" xr:uid="{00000000-0005-0000-0000-0000BD1E0000}"/>
    <cellStyle name="20% - Accent1 2 2 6 3 9 2" xfId="8057" xr:uid="{00000000-0005-0000-0000-0000BE1E0000}"/>
    <cellStyle name="20% - Accent1 2 2 6 4" xfId="8058" xr:uid="{00000000-0005-0000-0000-0000BF1E0000}"/>
    <cellStyle name="20% - Accent1 2 2 6 4 10" xfId="8059" xr:uid="{00000000-0005-0000-0000-0000C01E0000}"/>
    <cellStyle name="20% - Accent1 2 2 6 4 10 2" xfId="8060" xr:uid="{00000000-0005-0000-0000-0000C11E0000}"/>
    <cellStyle name="20% - Accent1 2 2 6 4 11" xfId="8061" xr:uid="{00000000-0005-0000-0000-0000C21E0000}"/>
    <cellStyle name="20% - Accent1 2 2 6 4 2" xfId="8062" xr:uid="{00000000-0005-0000-0000-0000C31E0000}"/>
    <cellStyle name="20% - Accent1 2 2 6 4 2 2" xfId="8063" xr:uid="{00000000-0005-0000-0000-0000C41E0000}"/>
    <cellStyle name="20% - Accent1 2 2 6 4 2 2 2" xfId="8064" xr:uid="{00000000-0005-0000-0000-0000C51E0000}"/>
    <cellStyle name="20% - Accent1 2 2 6 4 2 2 2 2" xfId="8065" xr:uid="{00000000-0005-0000-0000-0000C61E0000}"/>
    <cellStyle name="20% - Accent1 2 2 6 4 2 2 2 2 2" xfId="8066" xr:uid="{00000000-0005-0000-0000-0000C71E0000}"/>
    <cellStyle name="20% - Accent1 2 2 6 4 2 2 2 3" xfId="8067" xr:uid="{00000000-0005-0000-0000-0000C81E0000}"/>
    <cellStyle name="20% - Accent1 2 2 6 4 2 2 3" xfId="8068" xr:uid="{00000000-0005-0000-0000-0000C91E0000}"/>
    <cellStyle name="20% - Accent1 2 2 6 4 2 2 3 2" xfId="8069" xr:uid="{00000000-0005-0000-0000-0000CA1E0000}"/>
    <cellStyle name="20% - Accent1 2 2 6 4 2 2 4" xfId="8070" xr:uid="{00000000-0005-0000-0000-0000CB1E0000}"/>
    <cellStyle name="20% - Accent1 2 2 6 4 2 3" xfId="8071" xr:uid="{00000000-0005-0000-0000-0000CC1E0000}"/>
    <cellStyle name="20% - Accent1 2 2 6 4 2 3 2" xfId="8072" xr:uid="{00000000-0005-0000-0000-0000CD1E0000}"/>
    <cellStyle name="20% - Accent1 2 2 6 4 2 3 2 2" xfId="8073" xr:uid="{00000000-0005-0000-0000-0000CE1E0000}"/>
    <cellStyle name="20% - Accent1 2 2 6 4 2 3 2 2 2" xfId="8074" xr:uid="{00000000-0005-0000-0000-0000CF1E0000}"/>
    <cellStyle name="20% - Accent1 2 2 6 4 2 3 2 3" xfId="8075" xr:uid="{00000000-0005-0000-0000-0000D01E0000}"/>
    <cellStyle name="20% - Accent1 2 2 6 4 2 3 3" xfId="8076" xr:uid="{00000000-0005-0000-0000-0000D11E0000}"/>
    <cellStyle name="20% - Accent1 2 2 6 4 2 3 3 2" xfId="8077" xr:uid="{00000000-0005-0000-0000-0000D21E0000}"/>
    <cellStyle name="20% - Accent1 2 2 6 4 2 3 4" xfId="8078" xr:uid="{00000000-0005-0000-0000-0000D31E0000}"/>
    <cellStyle name="20% - Accent1 2 2 6 4 2 4" xfId="8079" xr:uid="{00000000-0005-0000-0000-0000D41E0000}"/>
    <cellStyle name="20% - Accent1 2 2 6 4 2 4 2" xfId="8080" xr:uid="{00000000-0005-0000-0000-0000D51E0000}"/>
    <cellStyle name="20% - Accent1 2 2 6 4 2 4 2 2" xfId="8081" xr:uid="{00000000-0005-0000-0000-0000D61E0000}"/>
    <cellStyle name="20% - Accent1 2 2 6 4 2 4 2 2 2" xfId="8082" xr:uid="{00000000-0005-0000-0000-0000D71E0000}"/>
    <cellStyle name="20% - Accent1 2 2 6 4 2 4 2 3" xfId="8083" xr:uid="{00000000-0005-0000-0000-0000D81E0000}"/>
    <cellStyle name="20% - Accent1 2 2 6 4 2 4 3" xfId="8084" xr:uid="{00000000-0005-0000-0000-0000D91E0000}"/>
    <cellStyle name="20% - Accent1 2 2 6 4 2 4 3 2" xfId="8085" xr:uid="{00000000-0005-0000-0000-0000DA1E0000}"/>
    <cellStyle name="20% - Accent1 2 2 6 4 2 4 4" xfId="8086" xr:uid="{00000000-0005-0000-0000-0000DB1E0000}"/>
    <cellStyle name="20% - Accent1 2 2 6 4 2 5" xfId="8087" xr:uid="{00000000-0005-0000-0000-0000DC1E0000}"/>
    <cellStyle name="20% - Accent1 2 2 6 4 2 5 2" xfId="8088" xr:uid="{00000000-0005-0000-0000-0000DD1E0000}"/>
    <cellStyle name="20% - Accent1 2 2 6 4 2 5 2 2" xfId="8089" xr:uid="{00000000-0005-0000-0000-0000DE1E0000}"/>
    <cellStyle name="20% - Accent1 2 2 6 4 2 5 3" xfId="8090" xr:uid="{00000000-0005-0000-0000-0000DF1E0000}"/>
    <cellStyle name="20% - Accent1 2 2 6 4 2 6" xfId="8091" xr:uid="{00000000-0005-0000-0000-0000E01E0000}"/>
    <cellStyle name="20% - Accent1 2 2 6 4 2 6 2" xfId="8092" xr:uid="{00000000-0005-0000-0000-0000E11E0000}"/>
    <cellStyle name="20% - Accent1 2 2 6 4 2 6 2 2" xfId="8093" xr:uid="{00000000-0005-0000-0000-0000E21E0000}"/>
    <cellStyle name="20% - Accent1 2 2 6 4 2 6 3" xfId="8094" xr:uid="{00000000-0005-0000-0000-0000E31E0000}"/>
    <cellStyle name="20% - Accent1 2 2 6 4 2 7" xfId="8095" xr:uid="{00000000-0005-0000-0000-0000E41E0000}"/>
    <cellStyle name="20% - Accent1 2 2 6 4 2 7 2" xfId="8096" xr:uid="{00000000-0005-0000-0000-0000E51E0000}"/>
    <cellStyle name="20% - Accent1 2 2 6 4 2 8" xfId="8097" xr:uid="{00000000-0005-0000-0000-0000E61E0000}"/>
    <cellStyle name="20% - Accent1 2 2 6 4 2 8 2" xfId="8098" xr:uid="{00000000-0005-0000-0000-0000E71E0000}"/>
    <cellStyle name="20% - Accent1 2 2 6 4 2 9" xfId="8099" xr:uid="{00000000-0005-0000-0000-0000E81E0000}"/>
    <cellStyle name="20% - Accent1 2 2 6 4 3" xfId="8100" xr:uid="{00000000-0005-0000-0000-0000E91E0000}"/>
    <cellStyle name="20% - Accent1 2 2 6 4 3 2" xfId="8101" xr:uid="{00000000-0005-0000-0000-0000EA1E0000}"/>
    <cellStyle name="20% - Accent1 2 2 6 4 3 2 2" xfId="8102" xr:uid="{00000000-0005-0000-0000-0000EB1E0000}"/>
    <cellStyle name="20% - Accent1 2 2 6 4 3 2 2 2" xfId="8103" xr:uid="{00000000-0005-0000-0000-0000EC1E0000}"/>
    <cellStyle name="20% - Accent1 2 2 6 4 3 2 2 2 2" xfId="8104" xr:uid="{00000000-0005-0000-0000-0000ED1E0000}"/>
    <cellStyle name="20% - Accent1 2 2 6 4 3 2 2 3" xfId="8105" xr:uid="{00000000-0005-0000-0000-0000EE1E0000}"/>
    <cellStyle name="20% - Accent1 2 2 6 4 3 2 3" xfId="8106" xr:uid="{00000000-0005-0000-0000-0000EF1E0000}"/>
    <cellStyle name="20% - Accent1 2 2 6 4 3 2 3 2" xfId="8107" xr:uid="{00000000-0005-0000-0000-0000F01E0000}"/>
    <cellStyle name="20% - Accent1 2 2 6 4 3 2 4" xfId="8108" xr:uid="{00000000-0005-0000-0000-0000F11E0000}"/>
    <cellStyle name="20% - Accent1 2 2 6 4 3 3" xfId="8109" xr:uid="{00000000-0005-0000-0000-0000F21E0000}"/>
    <cellStyle name="20% - Accent1 2 2 6 4 3 3 2" xfId="8110" xr:uid="{00000000-0005-0000-0000-0000F31E0000}"/>
    <cellStyle name="20% - Accent1 2 2 6 4 3 3 2 2" xfId="8111" xr:uid="{00000000-0005-0000-0000-0000F41E0000}"/>
    <cellStyle name="20% - Accent1 2 2 6 4 3 3 2 2 2" xfId="8112" xr:uid="{00000000-0005-0000-0000-0000F51E0000}"/>
    <cellStyle name="20% - Accent1 2 2 6 4 3 3 2 3" xfId="8113" xr:uid="{00000000-0005-0000-0000-0000F61E0000}"/>
    <cellStyle name="20% - Accent1 2 2 6 4 3 3 3" xfId="8114" xr:uid="{00000000-0005-0000-0000-0000F71E0000}"/>
    <cellStyle name="20% - Accent1 2 2 6 4 3 3 3 2" xfId="8115" xr:uid="{00000000-0005-0000-0000-0000F81E0000}"/>
    <cellStyle name="20% - Accent1 2 2 6 4 3 3 4" xfId="8116" xr:uid="{00000000-0005-0000-0000-0000F91E0000}"/>
    <cellStyle name="20% - Accent1 2 2 6 4 3 4" xfId="8117" xr:uid="{00000000-0005-0000-0000-0000FA1E0000}"/>
    <cellStyle name="20% - Accent1 2 2 6 4 3 4 2" xfId="8118" xr:uid="{00000000-0005-0000-0000-0000FB1E0000}"/>
    <cellStyle name="20% - Accent1 2 2 6 4 3 4 2 2" xfId="8119" xr:uid="{00000000-0005-0000-0000-0000FC1E0000}"/>
    <cellStyle name="20% - Accent1 2 2 6 4 3 4 2 2 2" xfId="8120" xr:uid="{00000000-0005-0000-0000-0000FD1E0000}"/>
    <cellStyle name="20% - Accent1 2 2 6 4 3 4 2 3" xfId="8121" xr:uid="{00000000-0005-0000-0000-0000FE1E0000}"/>
    <cellStyle name="20% - Accent1 2 2 6 4 3 4 3" xfId="8122" xr:uid="{00000000-0005-0000-0000-0000FF1E0000}"/>
    <cellStyle name="20% - Accent1 2 2 6 4 3 4 3 2" xfId="8123" xr:uid="{00000000-0005-0000-0000-0000001F0000}"/>
    <cellStyle name="20% - Accent1 2 2 6 4 3 4 4" xfId="8124" xr:uid="{00000000-0005-0000-0000-0000011F0000}"/>
    <cellStyle name="20% - Accent1 2 2 6 4 3 5" xfId="8125" xr:uid="{00000000-0005-0000-0000-0000021F0000}"/>
    <cellStyle name="20% - Accent1 2 2 6 4 3 5 2" xfId="8126" xr:uid="{00000000-0005-0000-0000-0000031F0000}"/>
    <cellStyle name="20% - Accent1 2 2 6 4 3 5 2 2" xfId="8127" xr:uid="{00000000-0005-0000-0000-0000041F0000}"/>
    <cellStyle name="20% - Accent1 2 2 6 4 3 5 3" xfId="8128" xr:uid="{00000000-0005-0000-0000-0000051F0000}"/>
    <cellStyle name="20% - Accent1 2 2 6 4 3 6" xfId="8129" xr:uid="{00000000-0005-0000-0000-0000061F0000}"/>
    <cellStyle name="20% - Accent1 2 2 6 4 3 6 2" xfId="8130" xr:uid="{00000000-0005-0000-0000-0000071F0000}"/>
    <cellStyle name="20% - Accent1 2 2 6 4 3 6 2 2" xfId="8131" xr:uid="{00000000-0005-0000-0000-0000081F0000}"/>
    <cellStyle name="20% - Accent1 2 2 6 4 3 6 3" xfId="8132" xr:uid="{00000000-0005-0000-0000-0000091F0000}"/>
    <cellStyle name="20% - Accent1 2 2 6 4 3 7" xfId="8133" xr:uid="{00000000-0005-0000-0000-00000A1F0000}"/>
    <cellStyle name="20% - Accent1 2 2 6 4 3 7 2" xfId="8134" xr:uid="{00000000-0005-0000-0000-00000B1F0000}"/>
    <cellStyle name="20% - Accent1 2 2 6 4 3 8" xfId="8135" xr:uid="{00000000-0005-0000-0000-00000C1F0000}"/>
    <cellStyle name="20% - Accent1 2 2 6 4 3 8 2" xfId="8136" xr:uid="{00000000-0005-0000-0000-00000D1F0000}"/>
    <cellStyle name="20% - Accent1 2 2 6 4 3 9" xfId="8137" xr:uid="{00000000-0005-0000-0000-00000E1F0000}"/>
    <cellStyle name="20% - Accent1 2 2 6 4 4" xfId="8138" xr:uid="{00000000-0005-0000-0000-00000F1F0000}"/>
    <cellStyle name="20% - Accent1 2 2 6 4 4 2" xfId="8139" xr:uid="{00000000-0005-0000-0000-0000101F0000}"/>
    <cellStyle name="20% - Accent1 2 2 6 4 4 2 2" xfId="8140" xr:uid="{00000000-0005-0000-0000-0000111F0000}"/>
    <cellStyle name="20% - Accent1 2 2 6 4 4 2 2 2" xfId="8141" xr:uid="{00000000-0005-0000-0000-0000121F0000}"/>
    <cellStyle name="20% - Accent1 2 2 6 4 4 2 3" xfId="8142" xr:uid="{00000000-0005-0000-0000-0000131F0000}"/>
    <cellStyle name="20% - Accent1 2 2 6 4 4 3" xfId="8143" xr:uid="{00000000-0005-0000-0000-0000141F0000}"/>
    <cellStyle name="20% - Accent1 2 2 6 4 4 3 2" xfId="8144" xr:uid="{00000000-0005-0000-0000-0000151F0000}"/>
    <cellStyle name="20% - Accent1 2 2 6 4 4 4" xfId="8145" xr:uid="{00000000-0005-0000-0000-0000161F0000}"/>
    <cellStyle name="20% - Accent1 2 2 6 4 5" xfId="8146" xr:uid="{00000000-0005-0000-0000-0000171F0000}"/>
    <cellStyle name="20% - Accent1 2 2 6 4 5 2" xfId="8147" xr:uid="{00000000-0005-0000-0000-0000181F0000}"/>
    <cellStyle name="20% - Accent1 2 2 6 4 5 2 2" xfId="8148" xr:uid="{00000000-0005-0000-0000-0000191F0000}"/>
    <cellStyle name="20% - Accent1 2 2 6 4 5 2 2 2" xfId="8149" xr:uid="{00000000-0005-0000-0000-00001A1F0000}"/>
    <cellStyle name="20% - Accent1 2 2 6 4 5 2 3" xfId="8150" xr:uid="{00000000-0005-0000-0000-00001B1F0000}"/>
    <cellStyle name="20% - Accent1 2 2 6 4 5 3" xfId="8151" xr:uid="{00000000-0005-0000-0000-00001C1F0000}"/>
    <cellStyle name="20% - Accent1 2 2 6 4 5 3 2" xfId="8152" xr:uid="{00000000-0005-0000-0000-00001D1F0000}"/>
    <cellStyle name="20% - Accent1 2 2 6 4 5 4" xfId="8153" xr:uid="{00000000-0005-0000-0000-00001E1F0000}"/>
    <cellStyle name="20% - Accent1 2 2 6 4 6" xfId="8154" xr:uid="{00000000-0005-0000-0000-00001F1F0000}"/>
    <cellStyle name="20% - Accent1 2 2 6 4 6 2" xfId="8155" xr:uid="{00000000-0005-0000-0000-0000201F0000}"/>
    <cellStyle name="20% - Accent1 2 2 6 4 6 2 2" xfId="8156" xr:uid="{00000000-0005-0000-0000-0000211F0000}"/>
    <cellStyle name="20% - Accent1 2 2 6 4 6 2 2 2" xfId="8157" xr:uid="{00000000-0005-0000-0000-0000221F0000}"/>
    <cellStyle name="20% - Accent1 2 2 6 4 6 2 3" xfId="8158" xr:uid="{00000000-0005-0000-0000-0000231F0000}"/>
    <cellStyle name="20% - Accent1 2 2 6 4 6 3" xfId="8159" xr:uid="{00000000-0005-0000-0000-0000241F0000}"/>
    <cellStyle name="20% - Accent1 2 2 6 4 6 3 2" xfId="8160" xr:uid="{00000000-0005-0000-0000-0000251F0000}"/>
    <cellStyle name="20% - Accent1 2 2 6 4 6 4" xfId="8161" xr:uid="{00000000-0005-0000-0000-0000261F0000}"/>
    <cellStyle name="20% - Accent1 2 2 6 4 7" xfId="8162" xr:uid="{00000000-0005-0000-0000-0000271F0000}"/>
    <cellStyle name="20% - Accent1 2 2 6 4 7 2" xfId="8163" xr:uid="{00000000-0005-0000-0000-0000281F0000}"/>
    <cellStyle name="20% - Accent1 2 2 6 4 7 2 2" xfId="8164" xr:uid="{00000000-0005-0000-0000-0000291F0000}"/>
    <cellStyle name="20% - Accent1 2 2 6 4 7 3" xfId="8165" xr:uid="{00000000-0005-0000-0000-00002A1F0000}"/>
    <cellStyle name="20% - Accent1 2 2 6 4 8" xfId="8166" xr:uid="{00000000-0005-0000-0000-00002B1F0000}"/>
    <cellStyle name="20% - Accent1 2 2 6 4 8 2" xfId="8167" xr:uid="{00000000-0005-0000-0000-00002C1F0000}"/>
    <cellStyle name="20% - Accent1 2 2 6 4 8 2 2" xfId="8168" xr:uid="{00000000-0005-0000-0000-00002D1F0000}"/>
    <cellStyle name="20% - Accent1 2 2 6 4 8 3" xfId="8169" xr:uid="{00000000-0005-0000-0000-00002E1F0000}"/>
    <cellStyle name="20% - Accent1 2 2 6 4 9" xfId="8170" xr:uid="{00000000-0005-0000-0000-00002F1F0000}"/>
    <cellStyle name="20% - Accent1 2 2 6 4 9 2" xfId="8171" xr:uid="{00000000-0005-0000-0000-0000301F0000}"/>
    <cellStyle name="20% - Accent1 2 2 6 5" xfId="8172" xr:uid="{00000000-0005-0000-0000-0000311F0000}"/>
    <cellStyle name="20% - Accent1 2 2 6 5 2" xfId="8173" xr:uid="{00000000-0005-0000-0000-0000321F0000}"/>
    <cellStyle name="20% - Accent1 2 2 6 5 2 2" xfId="8174" xr:uid="{00000000-0005-0000-0000-0000331F0000}"/>
    <cellStyle name="20% - Accent1 2 2 6 5 2 2 2" xfId="8175" xr:uid="{00000000-0005-0000-0000-0000341F0000}"/>
    <cellStyle name="20% - Accent1 2 2 6 5 2 2 2 2" xfId="8176" xr:uid="{00000000-0005-0000-0000-0000351F0000}"/>
    <cellStyle name="20% - Accent1 2 2 6 5 2 2 3" xfId="8177" xr:uid="{00000000-0005-0000-0000-0000361F0000}"/>
    <cellStyle name="20% - Accent1 2 2 6 5 2 3" xfId="8178" xr:uid="{00000000-0005-0000-0000-0000371F0000}"/>
    <cellStyle name="20% - Accent1 2 2 6 5 2 3 2" xfId="8179" xr:uid="{00000000-0005-0000-0000-0000381F0000}"/>
    <cellStyle name="20% - Accent1 2 2 6 5 2 4" xfId="8180" xr:uid="{00000000-0005-0000-0000-0000391F0000}"/>
    <cellStyle name="20% - Accent1 2 2 6 5 3" xfId="8181" xr:uid="{00000000-0005-0000-0000-00003A1F0000}"/>
    <cellStyle name="20% - Accent1 2 2 6 5 3 2" xfId="8182" xr:uid="{00000000-0005-0000-0000-00003B1F0000}"/>
    <cellStyle name="20% - Accent1 2 2 6 5 3 2 2" xfId="8183" xr:uid="{00000000-0005-0000-0000-00003C1F0000}"/>
    <cellStyle name="20% - Accent1 2 2 6 5 3 2 2 2" xfId="8184" xr:uid="{00000000-0005-0000-0000-00003D1F0000}"/>
    <cellStyle name="20% - Accent1 2 2 6 5 3 2 3" xfId="8185" xr:uid="{00000000-0005-0000-0000-00003E1F0000}"/>
    <cellStyle name="20% - Accent1 2 2 6 5 3 3" xfId="8186" xr:uid="{00000000-0005-0000-0000-00003F1F0000}"/>
    <cellStyle name="20% - Accent1 2 2 6 5 3 3 2" xfId="8187" xr:uid="{00000000-0005-0000-0000-0000401F0000}"/>
    <cellStyle name="20% - Accent1 2 2 6 5 3 4" xfId="8188" xr:uid="{00000000-0005-0000-0000-0000411F0000}"/>
    <cellStyle name="20% - Accent1 2 2 6 5 4" xfId="8189" xr:uid="{00000000-0005-0000-0000-0000421F0000}"/>
    <cellStyle name="20% - Accent1 2 2 6 5 4 2" xfId="8190" xr:uid="{00000000-0005-0000-0000-0000431F0000}"/>
    <cellStyle name="20% - Accent1 2 2 6 5 4 2 2" xfId="8191" xr:uid="{00000000-0005-0000-0000-0000441F0000}"/>
    <cellStyle name="20% - Accent1 2 2 6 5 4 2 2 2" xfId="8192" xr:uid="{00000000-0005-0000-0000-0000451F0000}"/>
    <cellStyle name="20% - Accent1 2 2 6 5 4 2 3" xfId="8193" xr:uid="{00000000-0005-0000-0000-0000461F0000}"/>
    <cellStyle name="20% - Accent1 2 2 6 5 4 3" xfId="8194" xr:uid="{00000000-0005-0000-0000-0000471F0000}"/>
    <cellStyle name="20% - Accent1 2 2 6 5 4 3 2" xfId="8195" xr:uid="{00000000-0005-0000-0000-0000481F0000}"/>
    <cellStyle name="20% - Accent1 2 2 6 5 4 4" xfId="8196" xr:uid="{00000000-0005-0000-0000-0000491F0000}"/>
    <cellStyle name="20% - Accent1 2 2 6 5 5" xfId="8197" xr:uid="{00000000-0005-0000-0000-00004A1F0000}"/>
    <cellStyle name="20% - Accent1 2 2 6 5 5 2" xfId="8198" xr:uid="{00000000-0005-0000-0000-00004B1F0000}"/>
    <cellStyle name="20% - Accent1 2 2 6 5 5 2 2" xfId="8199" xr:uid="{00000000-0005-0000-0000-00004C1F0000}"/>
    <cellStyle name="20% - Accent1 2 2 6 5 5 3" xfId="8200" xr:uid="{00000000-0005-0000-0000-00004D1F0000}"/>
    <cellStyle name="20% - Accent1 2 2 6 5 6" xfId="8201" xr:uid="{00000000-0005-0000-0000-00004E1F0000}"/>
    <cellStyle name="20% - Accent1 2 2 6 5 6 2" xfId="8202" xr:uid="{00000000-0005-0000-0000-00004F1F0000}"/>
    <cellStyle name="20% - Accent1 2 2 6 5 6 2 2" xfId="8203" xr:uid="{00000000-0005-0000-0000-0000501F0000}"/>
    <cellStyle name="20% - Accent1 2 2 6 5 6 3" xfId="8204" xr:uid="{00000000-0005-0000-0000-0000511F0000}"/>
    <cellStyle name="20% - Accent1 2 2 6 5 7" xfId="8205" xr:uid="{00000000-0005-0000-0000-0000521F0000}"/>
    <cellStyle name="20% - Accent1 2 2 6 5 7 2" xfId="8206" xr:uid="{00000000-0005-0000-0000-0000531F0000}"/>
    <cellStyle name="20% - Accent1 2 2 6 5 8" xfId="8207" xr:uid="{00000000-0005-0000-0000-0000541F0000}"/>
    <cellStyle name="20% - Accent1 2 2 6 5 8 2" xfId="8208" xr:uid="{00000000-0005-0000-0000-0000551F0000}"/>
    <cellStyle name="20% - Accent1 2 2 6 5 9" xfId="8209" xr:uid="{00000000-0005-0000-0000-0000561F0000}"/>
    <cellStyle name="20% - Accent1 2 2 6 6" xfId="8210" xr:uid="{00000000-0005-0000-0000-0000571F0000}"/>
    <cellStyle name="20% - Accent1 2 2 6 6 2" xfId="8211" xr:uid="{00000000-0005-0000-0000-0000581F0000}"/>
    <cellStyle name="20% - Accent1 2 2 6 6 2 2" xfId="8212" xr:uid="{00000000-0005-0000-0000-0000591F0000}"/>
    <cellStyle name="20% - Accent1 2 2 6 6 2 2 2" xfId="8213" xr:uid="{00000000-0005-0000-0000-00005A1F0000}"/>
    <cellStyle name="20% - Accent1 2 2 6 6 2 2 2 2" xfId="8214" xr:uid="{00000000-0005-0000-0000-00005B1F0000}"/>
    <cellStyle name="20% - Accent1 2 2 6 6 2 2 3" xfId="8215" xr:uid="{00000000-0005-0000-0000-00005C1F0000}"/>
    <cellStyle name="20% - Accent1 2 2 6 6 2 3" xfId="8216" xr:uid="{00000000-0005-0000-0000-00005D1F0000}"/>
    <cellStyle name="20% - Accent1 2 2 6 6 2 3 2" xfId="8217" xr:uid="{00000000-0005-0000-0000-00005E1F0000}"/>
    <cellStyle name="20% - Accent1 2 2 6 6 2 4" xfId="8218" xr:uid="{00000000-0005-0000-0000-00005F1F0000}"/>
    <cellStyle name="20% - Accent1 2 2 6 6 3" xfId="8219" xr:uid="{00000000-0005-0000-0000-0000601F0000}"/>
    <cellStyle name="20% - Accent1 2 2 6 6 3 2" xfId="8220" xr:uid="{00000000-0005-0000-0000-0000611F0000}"/>
    <cellStyle name="20% - Accent1 2 2 6 6 3 2 2" xfId="8221" xr:uid="{00000000-0005-0000-0000-0000621F0000}"/>
    <cellStyle name="20% - Accent1 2 2 6 6 3 2 2 2" xfId="8222" xr:uid="{00000000-0005-0000-0000-0000631F0000}"/>
    <cellStyle name="20% - Accent1 2 2 6 6 3 2 3" xfId="8223" xr:uid="{00000000-0005-0000-0000-0000641F0000}"/>
    <cellStyle name="20% - Accent1 2 2 6 6 3 3" xfId="8224" xr:uid="{00000000-0005-0000-0000-0000651F0000}"/>
    <cellStyle name="20% - Accent1 2 2 6 6 3 3 2" xfId="8225" xr:uid="{00000000-0005-0000-0000-0000661F0000}"/>
    <cellStyle name="20% - Accent1 2 2 6 6 3 4" xfId="8226" xr:uid="{00000000-0005-0000-0000-0000671F0000}"/>
    <cellStyle name="20% - Accent1 2 2 6 6 4" xfId="8227" xr:uid="{00000000-0005-0000-0000-0000681F0000}"/>
    <cellStyle name="20% - Accent1 2 2 6 6 4 2" xfId="8228" xr:uid="{00000000-0005-0000-0000-0000691F0000}"/>
    <cellStyle name="20% - Accent1 2 2 6 6 4 2 2" xfId="8229" xr:uid="{00000000-0005-0000-0000-00006A1F0000}"/>
    <cellStyle name="20% - Accent1 2 2 6 6 4 2 2 2" xfId="8230" xr:uid="{00000000-0005-0000-0000-00006B1F0000}"/>
    <cellStyle name="20% - Accent1 2 2 6 6 4 2 3" xfId="8231" xr:uid="{00000000-0005-0000-0000-00006C1F0000}"/>
    <cellStyle name="20% - Accent1 2 2 6 6 4 3" xfId="8232" xr:uid="{00000000-0005-0000-0000-00006D1F0000}"/>
    <cellStyle name="20% - Accent1 2 2 6 6 4 3 2" xfId="8233" xr:uid="{00000000-0005-0000-0000-00006E1F0000}"/>
    <cellStyle name="20% - Accent1 2 2 6 6 4 4" xfId="8234" xr:uid="{00000000-0005-0000-0000-00006F1F0000}"/>
    <cellStyle name="20% - Accent1 2 2 6 6 5" xfId="8235" xr:uid="{00000000-0005-0000-0000-0000701F0000}"/>
    <cellStyle name="20% - Accent1 2 2 6 6 5 2" xfId="8236" xr:uid="{00000000-0005-0000-0000-0000711F0000}"/>
    <cellStyle name="20% - Accent1 2 2 6 6 5 2 2" xfId="8237" xr:uid="{00000000-0005-0000-0000-0000721F0000}"/>
    <cellStyle name="20% - Accent1 2 2 6 6 5 3" xfId="8238" xr:uid="{00000000-0005-0000-0000-0000731F0000}"/>
    <cellStyle name="20% - Accent1 2 2 6 6 6" xfId="8239" xr:uid="{00000000-0005-0000-0000-0000741F0000}"/>
    <cellStyle name="20% - Accent1 2 2 6 6 6 2" xfId="8240" xr:uid="{00000000-0005-0000-0000-0000751F0000}"/>
    <cellStyle name="20% - Accent1 2 2 6 6 6 2 2" xfId="8241" xr:uid="{00000000-0005-0000-0000-0000761F0000}"/>
    <cellStyle name="20% - Accent1 2 2 6 6 6 3" xfId="8242" xr:uid="{00000000-0005-0000-0000-0000771F0000}"/>
    <cellStyle name="20% - Accent1 2 2 6 6 7" xfId="8243" xr:uid="{00000000-0005-0000-0000-0000781F0000}"/>
    <cellStyle name="20% - Accent1 2 2 6 6 7 2" xfId="8244" xr:uid="{00000000-0005-0000-0000-0000791F0000}"/>
    <cellStyle name="20% - Accent1 2 2 6 6 8" xfId="8245" xr:uid="{00000000-0005-0000-0000-00007A1F0000}"/>
    <cellStyle name="20% - Accent1 2 2 6 6 8 2" xfId="8246" xr:uid="{00000000-0005-0000-0000-00007B1F0000}"/>
    <cellStyle name="20% - Accent1 2 2 6 6 9" xfId="8247" xr:uid="{00000000-0005-0000-0000-00007C1F0000}"/>
    <cellStyle name="20% - Accent1 2 2 6 7" xfId="8248" xr:uid="{00000000-0005-0000-0000-00007D1F0000}"/>
    <cellStyle name="20% - Accent1 2 2 6 7 2" xfId="8249" xr:uid="{00000000-0005-0000-0000-00007E1F0000}"/>
    <cellStyle name="20% - Accent1 2 2 6 7 2 2" xfId="8250" xr:uid="{00000000-0005-0000-0000-00007F1F0000}"/>
    <cellStyle name="20% - Accent1 2 2 6 7 2 2 2" xfId="8251" xr:uid="{00000000-0005-0000-0000-0000801F0000}"/>
    <cellStyle name="20% - Accent1 2 2 6 7 2 3" xfId="8252" xr:uid="{00000000-0005-0000-0000-0000811F0000}"/>
    <cellStyle name="20% - Accent1 2 2 6 7 3" xfId="8253" xr:uid="{00000000-0005-0000-0000-0000821F0000}"/>
    <cellStyle name="20% - Accent1 2 2 6 7 3 2" xfId="8254" xr:uid="{00000000-0005-0000-0000-0000831F0000}"/>
    <cellStyle name="20% - Accent1 2 2 6 7 4" xfId="8255" xr:uid="{00000000-0005-0000-0000-0000841F0000}"/>
    <cellStyle name="20% - Accent1 2 2 6 8" xfId="8256" xr:uid="{00000000-0005-0000-0000-0000851F0000}"/>
    <cellStyle name="20% - Accent1 2 2 6 8 2" xfId="8257" xr:uid="{00000000-0005-0000-0000-0000861F0000}"/>
    <cellStyle name="20% - Accent1 2 2 6 8 2 2" xfId="8258" xr:uid="{00000000-0005-0000-0000-0000871F0000}"/>
    <cellStyle name="20% - Accent1 2 2 6 8 2 2 2" xfId="8259" xr:uid="{00000000-0005-0000-0000-0000881F0000}"/>
    <cellStyle name="20% - Accent1 2 2 6 8 2 3" xfId="8260" xr:uid="{00000000-0005-0000-0000-0000891F0000}"/>
    <cellStyle name="20% - Accent1 2 2 6 8 3" xfId="8261" xr:uid="{00000000-0005-0000-0000-00008A1F0000}"/>
    <cellStyle name="20% - Accent1 2 2 6 8 3 2" xfId="8262" xr:uid="{00000000-0005-0000-0000-00008B1F0000}"/>
    <cellStyle name="20% - Accent1 2 2 6 8 4" xfId="8263" xr:uid="{00000000-0005-0000-0000-00008C1F0000}"/>
    <cellStyle name="20% - Accent1 2 2 6 9" xfId="8264" xr:uid="{00000000-0005-0000-0000-00008D1F0000}"/>
    <cellStyle name="20% - Accent1 2 2 6 9 2" xfId="8265" xr:uid="{00000000-0005-0000-0000-00008E1F0000}"/>
    <cellStyle name="20% - Accent1 2 2 6 9 2 2" xfId="8266" xr:uid="{00000000-0005-0000-0000-00008F1F0000}"/>
    <cellStyle name="20% - Accent1 2 2 6 9 2 2 2" xfId="8267" xr:uid="{00000000-0005-0000-0000-0000901F0000}"/>
    <cellStyle name="20% - Accent1 2 2 6 9 2 3" xfId="8268" xr:uid="{00000000-0005-0000-0000-0000911F0000}"/>
    <cellStyle name="20% - Accent1 2 2 6 9 3" xfId="8269" xr:uid="{00000000-0005-0000-0000-0000921F0000}"/>
    <cellStyle name="20% - Accent1 2 2 6 9 3 2" xfId="8270" xr:uid="{00000000-0005-0000-0000-0000931F0000}"/>
    <cellStyle name="20% - Accent1 2 2 6 9 4" xfId="8271" xr:uid="{00000000-0005-0000-0000-0000941F0000}"/>
    <cellStyle name="20% - Accent1 2 2 7" xfId="8272" xr:uid="{00000000-0005-0000-0000-0000951F0000}"/>
    <cellStyle name="20% - Accent1 2 2 7 10" xfId="8273" xr:uid="{00000000-0005-0000-0000-0000961F0000}"/>
    <cellStyle name="20% - Accent1 2 2 7 10 2" xfId="8274" xr:uid="{00000000-0005-0000-0000-0000971F0000}"/>
    <cellStyle name="20% - Accent1 2 2 7 11" xfId="8275" xr:uid="{00000000-0005-0000-0000-0000981F0000}"/>
    <cellStyle name="20% - Accent1 2 2 7 11 2" xfId="8276" xr:uid="{00000000-0005-0000-0000-0000991F0000}"/>
    <cellStyle name="20% - Accent1 2 2 7 12" xfId="8277" xr:uid="{00000000-0005-0000-0000-00009A1F0000}"/>
    <cellStyle name="20% - Accent1 2 2 7 2" xfId="8278" xr:uid="{00000000-0005-0000-0000-00009B1F0000}"/>
    <cellStyle name="20% - Accent1 2 2 7 2 10" xfId="8279" xr:uid="{00000000-0005-0000-0000-00009C1F0000}"/>
    <cellStyle name="20% - Accent1 2 2 7 2 10 2" xfId="8280" xr:uid="{00000000-0005-0000-0000-00009D1F0000}"/>
    <cellStyle name="20% - Accent1 2 2 7 2 11" xfId="8281" xr:uid="{00000000-0005-0000-0000-00009E1F0000}"/>
    <cellStyle name="20% - Accent1 2 2 7 2 2" xfId="8282" xr:uid="{00000000-0005-0000-0000-00009F1F0000}"/>
    <cellStyle name="20% - Accent1 2 2 7 2 2 2" xfId="8283" xr:uid="{00000000-0005-0000-0000-0000A01F0000}"/>
    <cellStyle name="20% - Accent1 2 2 7 2 2 2 2" xfId="8284" xr:uid="{00000000-0005-0000-0000-0000A11F0000}"/>
    <cellStyle name="20% - Accent1 2 2 7 2 2 2 2 2" xfId="8285" xr:uid="{00000000-0005-0000-0000-0000A21F0000}"/>
    <cellStyle name="20% - Accent1 2 2 7 2 2 2 2 2 2" xfId="8286" xr:uid="{00000000-0005-0000-0000-0000A31F0000}"/>
    <cellStyle name="20% - Accent1 2 2 7 2 2 2 2 3" xfId="8287" xr:uid="{00000000-0005-0000-0000-0000A41F0000}"/>
    <cellStyle name="20% - Accent1 2 2 7 2 2 2 3" xfId="8288" xr:uid="{00000000-0005-0000-0000-0000A51F0000}"/>
    <cellStyle name="20% - Accent1 2 2 7 2 2 2 3 2" xfId="8289" xr:uid="{00000000-0005-0000-0000-0000A61F0000}"/>
    <cellStyle name="20% - Accent1 2 2 7 2 2 2 4" xfId="8290" xr:uid="{00000000-0005-0000-0000-0000A71F0000}"/>
    <cellStyle name="20% - Accent1 2 2 7 2 2 3" xfId="8291" xr:uid="{00000000-0005-0000-0000-0000A81F0000}"/>
    <cellStyle name="20% - Accent1 2 2 7 2 2 3 2" xfId="8292" xr:uid="{00000000-0005-0000-0000-0000A91F0000}"/>
    <cellStyle name="20% - Accent1 2 2 7 2 2 3 2 2" xfId="8293" xr:uid="{00000000-0005-0000-0000-0000AA1F0000}"/>
    <cellStyle name="20% - Accent1 2 2 7 2 2 3 2 2 2" xfId="8294" xr:uid="{00000000-0005-0000-0000-0000AB1F0000}"/>
    <cellStyle name="20% - Accent1 2 2 7 2 2 3 2 3" xfId="8295" xr:uid="{00000000-0005-0000-0000-0000AC1F0000}"/>
    <cellStyle name="20% - Accent1 2 2 7 2 2 3 3" xfId="8296" xr:uid="{00000000-0005-0000-0000-0000AD1F0000}"/>
    <cellStyle name="20% - Accent1 2 2 7 2 2 3 3 2" xfId="8297" xr:uid="{00000000-0005-0000-0000-0000AE1F0000}"/>
    <cellStyle name="20% - Accent1 2 2 7 2 2 3 4" xfId="8298" xr:uid="{00000000-0005-0000-0000-0000AF1F0000}"/>
    <cellStyle name="20% - Accent1 2 2 7 2 2 4" xfId="8299" xr:uid="{00000000-0005-0000-0000-0000B01F0000}"/>
    <cellStyle name="20% - Accent1 2 2 7 2 2 4 2" xfId="8300" xr:uid="{00000000-0005-0000-0000-0000B11F0000}"/>
    <cellStyle name="20% - Accent1 2 2 7 2 2 4 2 2" xfId="8301" xr:uid="{00000000-0005-0000-0000-0000B21F0000}"/>
    <cellStyle name="20% - Accent1 2 2 7 2 2 4 2 2 2" xfId="8302" xr:uid="{00000000-0005-0000-0000-0000B31F0000}"/>
    <cellStyle name="20% - Accent1 2 2 7 2 2 4 2 3" xfId="8303" xr:uid="{00000000-0005-0000-0000-0000B41F0000}"/>
    <cellStyle name="20% - Accent1 2 2 7 2 2 4 3" xfId="8304" xr:uid="{00000000-0005-0000-0000-0000B51F0000}"/>
    <cellStyle name="20% - Accent1 2 2 7 2 2 4 3 2" xfId="8305" xr:uid="{00000000-0005-0000-0000-0000B61F0000}"/>
    <cellStyle name="20% - Accent1 2 2 7 2 2 4 4" xfId="8306" xr:uid="{00000000-0005-0000-0000-0000B71F0000}"/>
    <cellStyle name="20% - Accent1 2 2 7 2 2 5" xfId="8307" xr:uid="{00000000-0005-0000-0000-0000B81F0000}"/>
    <cellStyle name="20% - Accent1 2 2 7 2 2 5 2" xfId="8308" xr:uid="{00000000-0005-0000-0000-0000B91F0000}"/>
    <cellStyle name="20% - Accent1 2 2 7 2 2 5 2 2" xfId="8309" xr:uid="{00000000-0005-0000-0000-0000BA1F0000}"/>
    <cellStyle name="20% - Accent1 2 2 7 2 2 5 3" xfId="8310" xr:uid="{00000000-0005-0000-0000-0000BB1F0000}"/>
    <cellStyle name="20% - Accent1 2 2 7 2 2 6" xfId="8311" xr:uid="{00000000-0005-0000-0000-0000BC1F0000}"/>
    <cellStyle name="20% - Accent1 2 2 7 2 2 6 2" xfId="8312" xr:uid="{00000000-0005-0000-0000-0000BD1F0000}"/>
    <cellStyle name="20% - Accent1 2 2 7 2 2 6 2 2" xfId="8313" xr:uid="{00000000-0005-0000-0000-0000BE1F0000}"/>
    <cellStyle name="20% - Accent1 2 2 7 2 2 6 3" xfId="8314" xr:uid="{00000000-0005-0000-0000-0000BF1F0000}"/>
    <cellStyle name="20% - Accent1 2 2 7 2 2 7" xfId="8315" xr:uid="{00000000-0005-0000-0000-0000C01F0000}"/>
    <cellStyle name="20% - Accent1 2 2 7 2 2 7 2" xfId="8316" xr:uid="{00000000-0005-0000-0000-0000C11F0000}"/>
    <cellStyle name="20% - Accent1 2 2 7 2 2 8" xfId="8317" xr:uid="{00000000-0005-0000-0000-0000C21F0000}"/>
    <cellStyle name="20% - Accent1 2 2 7 2 2 8 2" xfId="8318" xr:uid="{00000000-0005-0000-0000-0000C31F0000}"/>
    <cellStyle name="20% - Accent1 2 2 7 2 2 9" xfId="8319" xr:uid="{00000000-0005-0000-0000-0000C41F0000}"/>
    <cellStyle name="20% - Accent1 2 2 7 2 3" xfId="8320" xr:uid="{00000000-0005-0000-0000-0000C51F0000}"/>
    <cellStyle name="20% - Accent1 2 2 7 2 3 2" xfId="8321" xr:uid="{00000000-0005-0000-0000-0000C61F0000}"/>
    <cellStyle name="20% - Accent1 2 2 7 2 3 2 2" xfId="8322" xr:uid="{00000000-0005-0000-0000-0000C71F0000}"/>
    <cellStyle name="20% - Accent1 2 2 7 2 3 2 2 2" xfId="8323" xr:uid="{00000000-0005-0000-0000-0000C81F0000}"/>
    <cellStyle name="20% - Accent1 2 2 7 2 3 2 2 2 2" xfId="8324" xr:uid="{00000000-0005-0000-0000-0000C91F0000}"/>
    <cellStyle name="20% - Accent1 2 2 7 2 3 2 2 3" xfId="8325" xr:uid="{00000000-0005-0000-0000-0000CA1F0000}"/>
    <cellStyle name="20% - Accent1 2 2 7 2 3 2 3" xfId="8326" xr:uid="{00000000-0005-0000-0000-0000CB1F0000}"/>
    <cellStyle name="20% - Accent1 2 2 7 2 3 2 3 2" xfId="8327" xr:uid="{00000000-0005-0000-0000-0000CC1F0000}"/>
    <cellStyle name="20% - Accent1 2 2 7 2 3 2 4" xfId="8328" xr:uid="{00000000-0005-0000-0000-0000CD1F0000}"/>
    <cellStyle name="20% - Accent1 2 2 7 2 3 3" xfId="8329" xr:uid="{00000000-0005-0000-0000-0000CE1F0000}"/>
    <cellStyle name="20% - Accent1 2 2 7 2 3 3 2" xfId="8330" xr:uid="{00000000-0005-0000-0000-0000CF1F0000}"/>
    <cellStyle name="20% - Accent1 2 2 7 2 3 3 2 2" xfId="8331" xr:uid="{00000000-0005-0000-0000-0000D01F0000}"/>
    <cellStyle name="20% - Accent1 2 2 7 2 3 3 2 2 2" xfId="8332" xr:uid="{00000000-0005-0000-0000-0000D11F0000}"/>
    <cellStyle name="20% - Accent1 2 2 7 2 3 3 2 3" xfId="8333" xr:uid="{00000000-0005-0000-0000-0000D21F0000}"/>
    <cellStyle name="20% - Accent1 2 2 7 2 3 3 3" xfId="8334" xr:uid="{00000000-0005-0000-0000-0000D31F0000}"/>
    <cellStyle name="20% - Accent1 2 2 7 2 3 3 3 2" xfId="8335" xr:uid="{00000000-0005-0000-0000-0000D41F0000}"/>
    <cellStyle name="20% - Accent1 2 2 7 2 3 3 4" xfId="8336" xr:uid="{00000000-0005-0000-0000-0000D51F0000}"/>
    <cellStyle name="20% - Accent1 2 2 7 2 3 4" xfId="8337" xr:uid="{00000000-0005-0000-0000-0000D61F0000}"/>
    <cellStyle name="20% - Accent1 2 2 7 2 3 4 2" xfId="8338" xr:uid="{00000000-0005-0000-0000-0000D71F0000}"/>
    <cellStyle name="20% - Accent1 2 2 7 2 3 4 2 2" xfId="8339" xr:uid="{00000000-0005-0000-0000-0000D81F0000}"/>
    <cellStyle name="20% - Accent1 2 2 7 2 3 4 2 2 2" xfId="8340" xr:uid="{00000000-0005-0000-0000-0000D91F0000}"/>
    <cellStyle name="20% - Accent1 2 2 7 2 3 4 2 3" xfId="8341" xr:uid="{00000000-0005-0000-0000-0000DA1F0000}"/>
    <cellStyle name="20% - Accent1 2 2 7 2 3 4 3" xfId="8342" xr:uid="{00000000-0005-0000-0000-0000DB1F0000}"/>
    <cellStyle name="20% - Accent1 2 2 7 2 3 4 3 2" xfId="8343" xr:uid="{00000000-0005-0000-0000-0000DC1F0000}"/>
    <cellStyle name="20% - Accent1 2 2 7 2 3 4 4" xfId="8344" xr:uid="{00000000-0005-0000-0000-0000DD1F0000}"/>
    <cellStyle name="20% - Accent1 2 2 7 2 3 5" xfId="8345" xr:uid="{00000000-0005-0000-0000-0000DE1F0000}"/>
    <cellStyle name="20% - Accent1 2 2 7 2 3 5 2" xfId="8346" xr:uid="{00000000-0005-0000-0000-0000DF1F0000}"/>
    <cellStyle name="20% - Accent1 2 2 7 2 3 5 2 2" xfId="8347" xr:uid="{00000000-0005-0000-0000-0000E01F0000}"/>
    <cellStyle name="20% - Accent1 2 2 7 2 3 5 3" xfId="8348" xr:uid="{00000000-0005-0000-0000-0000E11F0000}"/>
    <cellStyle name="20% - Accent1 2 2 7 2 3 6" xfId="8349" xr:uid="{00000000-0005-0000-0000-0000E21F0000}"/>
    <cellStyle name="20% - Accent1 2 2 7 2 3 6 2" xfId="8350" xr:uid="{00000000-0005-0000-0000-0000E31F0000}"/>
    <cellStyle name="20% - Accent1 2 2 7 2 3 6 2 2" xfId="8351" xr:uid="{00000000-0005-0000-0000-0000E41F0000}"/>
    <cellStyle name="20% - Accent1 2 2 7 2 3 6 3" xfId="8352" xr:uid="{00000000-0005-0000-0000-0000E51F0000}"/>
    <cellStyle name="20% - Accent1 2 2 7 2 3 7" xfId="8353" xr:uid="{00000000-0005-0000-0000-0000E61F0000}"/>
    <cellStyle name="20% - Accent1 2 2 7 2 3 7 2" xfId="8354" xr:uid="{00000000-0005-0000-0000-0000E71F0000}"/>
    <cellStyle name="20% - Accent1 2 2 7 2 3 8" xfId="8355" xr:uid="{00000000-0005-0000-0000-0000E81F0000}"/>
    <cellStyle name="20% - Accent1 2 2 7 2 3 8 2" xfId="8356" xr:uid="{00000000-0005-0000-0000-0000E91F0000}"/>
    <cellStyle name="20% - Accent1 2 2 7 2 3 9" xfId="8357" xr:uid="{00000000-0005-0000-0000-0000EA1F0000}"/>
    <cellStyle name="20% - Accent1 2 2 7 2 4" xfId="8358" xr:uid="{00000000-0005-0000-0000-0000EB1F0000}"/>
    <cellStyle name="20% - Accent1 2 2 7 2 4 2" xfId="8359" xr:uid="{00000000-0005-0000-0000-0000EC1F0000}"/>
    <cellStyle name="20% - Accent1 2 2 7 2 4 2 2" xfId="8360" xr:uid="{00000000-0005-0000-0000-0000ED1F0000}"/>
    <cellStyle name="20% - Accent1 2 2 7 2 4 2 2 2" xfId="8361" xr:uid="{00000000-0005-0000-0000-0000EE1F0000}"/>
    <cellStyle name="20% - Accent1 2 2 7 2 4 2 3" xfId="8362" xr:uid="{00000000-0005-0000-0000-0000EF1F0000}"/>
    <cellStyle name="20% - Accent1 2 2 7 2 4 3" xfId="8363" xr:uid="{00000000-0005-0000-0000-0000F01F0000}"/>
    <cellStyle name="20% - Accent1 2 2 7 2 4 3 2" xfId="8364" xr:uid="{00000000-0005-0000-0000-0000F11F0000}"/>
    <cellStyle name="20% - Accent1 2 2 7 2 4 4" xfId="8365" xr:uid="{00000000-0005-0000-0000-0000F21F0000}"/>
    <cellStyle name="20% - Accent1 2 2 7 2 5" xfId="8366" xr:uid="{00000000-0005-0000-0000-0000F31F0000}"/>
    <cellStyle name="20% - Accent1 2 2 7 2 5 2" xfId="8367" xr:uid="{00000000-0005-0000-0000-0000F41F0000}"/>
    <cellStyle name="20% - Accent1 2 2 7 2 5 2 2" xfId="8368" xr:uid="{00000000-0005-0000-0000-0000F51F0000}"/>
    <cellStyle name="20% - Accent1 2 2 7 2 5 2 2 2" xfId="8369" xr:uid="{00000000-0005-0000-0000-0000F61F0000}"/>
    <cellStyle name="20% - Accent1 2 2 7 2 5 2 3" xfId="8370" xr:uid="{00000000-0005-0000-0000-0000F71F0000}"/>
    <cellStyle name="20% - Accent1 2 2 7 2 5 3" xfId="8371" xr:uid="{00000000-0005-0000-0000-0000F81F0000}"/>
    <cellStyle name="20% - Accent1 2 2 7 2 5 3 2" xfId="8372" xr:uid="{00000000-0005-0000-0000-0000F91F0000}"/>
    <cellStyle name="20% - Accent1 2 2 7 2 5 4" xfId="8373" xr:uid="{00000000-0005-0000-0000-0000FA1F0000}"/>
    <cellStyle name="20% - Accent1 2 2 7 2 6" xfId="8374" xr:uid="{00000000-0005-0000-0000-0000FB1F0000}"/>
    <cellStyle name="20% - Accent1 2 2 7 2 6 2" xfId="8375" xr:uid="{00000000-0005-0000-0000-0000FC1F0000}"/>
    <cellStyle name="20% - Accent1 2 2 7 2 6 2 2" xfId="8376" xr:uid="{00000000-0005-0000-0000-0000FD1F0000}"/>
    <cellStyle name="20% - Accent1 2 2 7 2 6 2 2 2" xfId="8377" xr:uid="{00000000-0005-0000-0000-0000FE1F0000}"/>
    <cellStyle name="20% - Accent1 2 2 7 2 6 2 3" xfId="8378" xr:uid="{00000000-0005-0000-0000-0000FF1F0000}"/>
    <cellStyle name="20% - Accent1 2 2 7 2 6 3" xfId="8379" xr:uid="{00000000-0005-0000-0000-000000200000}"/>
    <cellStyle name="20% - Accent1 2 2 7 2 6 3 2" xfId="8380" xr:uid="{00000000-0005-0000-0000-000001200000}"/>
    <cellStyle name="20% - Accent1 2 2 7 2 6 4" xfId="8381" xr:uid="{00000000-0005-0000-0000-000002200000}"/>
    <cellStyle name="20% - Accent1 2 2 7 2 7" xfId="8382" xr:uid="{00000000-0005-0000-0000-000003200000}"/>
    <cellStyle name="20% - Accent1 2 2 7 2 7 2" xfId="8383" xr:uid="{00000000-0005-0000-0000-000004200000}"/>
    <cellStyle name="20% - Accent1 2 2 7 2 7 2 2" xfId="8384" xr:uid="{00000000-0005-0000-0000-000005200000}"/>
    <cellStyle name="20% - Accent1 2 2 7 2 7 3" xfId="8385" xr:uid="{00000000-0005-0000-0000-000006200000}"/>
    <cellStyle name="20% - Accent1 2 2 7 2 8" xfId="8386" xr:uid="{00000000-0005-0000-0000-000007200000}"/>
    <cellStyle name="20% - Accent1 2 2 7 2 8 2" xfId="8387" xr:uid="{00000000-0005-0000-0000-000008200000}"/>
    <cellStyle name="20% - Accent1 2 2 7 2 8 2 2" xfId="8388" xr:uid="{00000000-0005-0000-0000-000009200000}"/>
    <cellStyle name="20% - Accent1 2 2 7 2 8 3" xfId="8389" xr:uid="{00000000-0005-0000-0000-00000A200000}"/>
    <cellStyle name="20% - Accent1 2 2 7 2 9" xfId="8390" xr:uid="{00000000-0005-0000-0000-00000B200000}"/>
    <cellStyle name="20% - Accent1 2 2 7 2 9 2" xfId="8391" xr:uid="{00000000-0005-0000-0000-00000C200000}"/>
    <cellStyle name="20% - Accent1 2 2 7 3" xfId="8392" xr:uid="{00000000-0005-0000-0000-00000D200000}"/>
    <cellStyle name="20% - Accent1 2 2 7 3 2" xfId="8393" xr:uid="{00000000-0005-0000-0000-00000E200000}"/>
    <cellStyle name="20% - Accent1 2 2 7 3 2 2" xfId="8394" xr:uid="{00000000-0005-0000-0000-00000F200000}"/>
    <cellStyle name="20% - Accent1 2 2 7 3 2 2 2" xfId="8395" xr:uid="{00000000-0005-0000-0000-000010200000}"/>
    <cellStyle name="20% - Accent1 2 2 7 3 2 2 2 2" xfId="8396" xr:uid="{00000000-0005-0000-0000-000011200000}"/>
    <cellStyle name="20% - Accent1 2 2 7 3 2 2 3" xfId="8397" xr:uid="{00000000-0005-0000-0000-000012200000}"/>
    <cellStyle name="20% - Accent1 2 2 7 3 2 3" xfId="8398" xr:uid="{00000000-0005-0000-0000-000013200000}"/>
    <cellStyle name="20% - Accent1 2 2 7 3 2 3 2" xfId="8399" xr:uid="{00000000-0005-0000-0000-000014200000}"/>
    <cellStyle name="20% - Accent1 2 2 7 3 2 4" xfId="8400" xr:uid="{00000000-0005-0000-0000-000015200000}"/>
    <cellStyle name="20% - Accent1 2 2 7 3 3" xfId="8401" xr:uid="{00000000-0005-0000-0000-000016200000}"/>
    <cellStyle name="20% - Accent1 2 2 7 3 3 2" xfId="8402" xr:uid="{00000000-0005-0000-0000-000017200000}"/>
    <cellStyle name="20% - Accent1 2 2 7 3 3 2 2" xfId="8403" xr:uid="{00000000-0005-0000-0000-000018200000}"/>
    <cellStyle name="20% - Accent1 2 2 7 3 3 2 2 2" xfId="8404" xr:uid="{00000000-0005-0000-0000-000019200000}"/>
    <cellStyle name="20% - Accent1 2 2 7 3 3 2 3" xfId="8405" xr:uid="{00000000-0005-0000-0000-00001A200000}"/>
    <cellStyle name="20% - Accent1 2 2 7 3 3 3" xfId="8406" xr:uid="{00000000-0005-0000-0000-00001B200000}"/>
    <cellStyle name="20% - Accent1 2 2 7 3 3 3 2" xfId="8407" xr:uid="{00000000-0005-0000-0000-00001C200000}"/>
    <cellStyle name="20% - Accent1 2 2 7 3 3 4" xfId="8408" xr:uid="{00000000-0005-0000-0000-00001D200000}"/>
    <cellStyle name="20% - Accent1 2 2 7 3 4" xfId="8409" xr:uid="{00000000-0005-0000-0000-00001E200000}"/>
    <cellStyle name="20% - Accent1 2 2 7 3 4 2" xfId="8410" xr:uid="{00000000-0005-0000-0000-00001F200000}"/>
    <cellStyle name="20% - Accent1 2 2 7 3 4 2 2" xfId="8411" xr:uid="{00000000-0005-0000-0000-000020200000}"/>
    <cellStyle name="20% - Accent1 2 2 7 3 4 2 2 2" xfId="8412" xr:uid="{00000000-0005-0000-0000-000021200000}"/>
    <cellStyle name="20% - Accent1 2 2 7 3 4 2 3" xfId="8413" xr:uid="{00000000-0005-0000-0000-000022200000}"/>
    <cellStyle name="20% - Accent1 2 2 7 3 4 3" xfId="8414" xr:uid="{00000000-0005-0000-0000-000023200000}"/>
    <cellStyle name="20% - Accent1 2 2 7 3 4 3 2" xfId="8415" xr:uid="{00000000-0005-0000-0000-000024200000}"/>
    <cellStyle name="20% - Accent1 2 2 7 3 4 4" xfId="8416" xr:uid="{00000000-0005-0000-0000-000025200000}"/>
    <cellStyle name="20% - Accent1 2 2 7 3 5" xfId="8417" xr:uid="{00000000-0005-0000-0000-000026200000}"/>
    <cellStyle name="20% - Accent1 2 2 7 3 5 2" xfId="8418" xr:uid="{00000000-0005-0000-0000-000027200000}"/>
    <cellStyle name="20% - Accent1 2 2 7 3 5 2 2" xfId="8419" xr:uid="{00000000-0005-0000-0000-000028200000}"/>
    <cellStyle name="20% - Accent1 2 2 7 3 5 3" xfId="8420" xr:uid="{00000000-0005-0000-0000-000029200000}"/>
    <cellStyle name="20% - Accent1 2 2 7 3 6" xfId="8421" xr:uid="{00000000-0005-0000-0000-00002A200000}"/>
    <cellStyle name="20% - Accent1 2 2 7 3 6 2" xfId="8422" xr:uid="{00000000-0005-0000-0000-00002B200000}"/>
    <cellStyle name="20% - Accent1 2 2 7 3 6 2 2" xfId="8423" xr:uid="{00000000-0005-0000-0000-00002C200000}"/>
    <cellStyle name="20% - Accent1 2 2 7 3 6 3" xfId="8424" xr:uid="{00000000-0005-0000-0000-00002D200000}"/>
    <cellStyle name="20% - Accent1 2 2 7 3 7" xfId="8425" xr:uid="{00000000-0005-0000-0000-00002E200000}"/>
    <cellStyle name="20% - Accent1 2 2 7 3 7 2" xfId="8426" xr:uid="{00000000-0005-0000-0000-00002F200000}"/>
    <cellStyle name="20% - Accent1 2 2 7 3 8" xfId="8427" xr:uid="{00000000-0005-0000-0000-000030200000}"/>
    <cellStyle name="20% - Accent1 2 2 7 3 8 2" xfId="8428" xr:uid="{00000000-0005-0000-0000-000031200000}"/>
    <cellStyle name="20% - Accent1 2 2 7 3 9" xfId="8429" xr:uid="{00000000-0005-0000-0000-000032200000}"/>
    <cellStyle name="20% - Accent1 2 2 7 4" xfId="8430" xr:uid="{00000000-0005-0000-0000-000033200000}"/>
    <cellStyle name="20% - Accent1 2 2 7 4 2" xfId="8431" xr:uid="{00000000-0005-0000-0000-000034200000}"/>
    <cellStyle name="20% - Accent1 2 2 7 4 2 2" xfId="8432" xr:uid="{00000000-0005-0000-0000-000035200000}"/>
    <cellStyle name="20% - Accent1 2 2 7 4 2 2 2" xfId="8433" xr:uid="{00000000-0005-0000-0000-000036200000}"/>
    <cellStyle name="20% - Accent1 2 2 7 4 2 2 2 2" xfId="8434" xr:uid="{00000000-0005-0000-0000-000037200000}"/>
    <cellStyle name="20% - Accent1 2 2 7 4 2 2 3" xfId="8435" xr:uid="{00000000-0005-0000-0000-000038200000}"/>
    <cellStyle name="20% - Accent1 2 2 7 4 2 3" xfId="8436" xr:uid="{00000000-0005-0000-0000-000039200000}"/>
    <cellStyle name="20% - Accent1 2 2 7 4 2 3 2" xfId="8437" xr:uid="{00000000-0005-0000-0000-00003A200000}"/>
    <cellStyle name="20% - Accent1 2 2 7 4 2 4" xfId="8438" xr:uid="{00000000-0005-0000-0000-00003B200000}"/>
    <cellStyle name="20% - Accent1 2 2 7 4 3" xfId="8439" xr:uid="{00000000-0005-0000-0000-00003C200000}"/>
    <cellStyle name="20% - Accent1 2 2 7 4 3 2" xfId="8440" xr:uid="{00000000-0005-0000-0000-00003D200000}"/>
    <cellStyle name="20% - Accent1 2 2 7 4 3 2 2" xfId="8441" xr:uid="{00000000-0005-0000-0000-00003E200000}"/>
    <cellStyle name="20% - Accent1 2 2 7 4 3 2 2 2" xfId="8442" xr:uid="{00000000-0005-0000-0000-00003F200000}"/>
    <cellStyle name="20% - Accent1 2 2 7 4 3 2 3" xfId="8443" xr:uid="{00000000-0005-0000-0000-000040200000}"/>
    <cellStyle name="20% - Accent1 2 2 7 4 3 3" xfId="8444" xr:uid="{00000000-0005-0000-0000-000041200000}"/>
    <cellStyle name="20% - Accent1 2 2 7 4 3 3 2" xfId="8445" xr:uid="{00000000-0005-0000-0000-000042200000}"/>
    <cellStyle name="20% - Accent1 2 2 7 4 3 4" xfId="8446" xr:uid="{00000000-0005-0000-0000-000043200000}"/>
    <cellStyle name="20% - Accent1 2 2 7 4 4" xfId="8447" xr:uid="{00000000-0005-0000-0000-000044200000}"/>
    <cellStyle name="20% - Accent1 2 2 7 4 4 2" xfId="8448" xr:uid="{00000000-0005-0000-0000-000045200000}"/>
    <cellStyle name="20% - Accent1 2 2 7 4 4 2 2" xfId="8449" xr:uid="{00000000-0005-0000-0000-000046200000}"/>
    <cellStyle name="20% - Accent1 2 2 7 4 4 2 2 2" xfId="8450" xr:uid="{00000000-0005-0000-0000-000047200000}"/>
    <cellStyle name="20% - Accent1 2 2 7 4 4 2 3" xfId="8451" xr:uid="{00000000-0005-0000-0000-000048200000}"/>
    <cellStyle name="20% - Accent1 2 2 7 4 4 3" xfId="8452" xr:uid="{00000000-0005-0000-0000-000049200000}"/>
    <cellStyle name="20% - Accent1 2 2 7 4 4 3 2" xfId="8453" xr:uid="{00000000-0005-0000-0000-00004A200000}"/>
    <cellStyle name="20% - Accent1 2 2 7 4 4 4" xfId="8454" xr:uid="{00000000-0005-0000-0000-00004B200000}"/>
    <cellStyle name="20% - Accent1 2 2 7 4 5" xfId="8455" xr:uid="{00000000-0005-0000-0000-00004C200000}"/>
    <cellStyle name="20% - Accent1 2 2 7 4 5 2" xfId="8456" xr:uid="{00000000-0005-0000-0000-00004D200000}"/>
    <cellStyle name="20% - Accent1 2 2 7 4 5 2 2" xfId="8457" xr:uid="{00000000-0005-0000-0000-00004E200000}"/>
    <cellStyle name="20% - Accent1 2 2 7 4 5 3" xfId="8458" xr:uid="{00000000-0005-0000-0000-00004F200000}"/>
    <cellStyle name="20% - Accent1 2 2 7 4 6" xfId="8459" xr:uid="{00000000-0005-0000-0000-000050200000}"/>
    <cellStyle name="20% - Accent1 2 2 7 4 6 2" xfId="8460" xr:uid="{00000000-0005-0000-0000-000051200000}"/>
    <cellStyle name="20% - Accent1 2 2 7 4 6 2 2" xfId="8461" xr:uid="{00000000-0005-0000-0000-000052200000}"/>
    <cellStyle name="20% - Accent1 2 2 7 4 6 3" xfId="8462" xr:uid="{00000000-0005-0000-0000-000053200000}"/>
    <cellStyle name="20% - Accent1 2 2 7 4 7" xfId="8463" xr:uid="{00000000-0005-0000-0000-000054200000}"/>
    <cellStyle name="20% - Accent1 2 2 7 4 7 2" xfId="8464" xr:uid="{00000000-0005-0000-0000-000055200000}"/>
    <cellStyle name="20% - Accent1 2 2 7 4 8" xfId="8465" xr:uid="{00000000-0005-0000-0000-000056200000}"/>
    <cellStyle name="20% - Accent1 2 2 7 4 8 2" xfId="8466" xr:uid="{00000000-0005-0000-0000-000057200000}"/>
    <cellStyle name="20% - Accent1 2 2 7 4 9" xfId="8467" xr:uid="{00000000-0005-0000-0000-000058200000}"/>
    <cellStyle name="20% - Accent1 2 2 7 5" xfId="8468" xr:uid="{00000000-0005-0000-0000-000059200000}"/>
    <cellStyle name="20% - Accent1 2 2 7 5 2" xfId="8469" xr:uid="{00000000-0005-0000-0000-00005A200000}"/>
    <cellStyle name="20% - Accent1 2 2 7 5 2 2" xfId="8470" xr:uid="{00000000-0005-0000-0000-00005B200000}"/>
    <cellStyle name="20% - Accent1 2 2 7 5 2 2 2" xfId="8471" xr:uid="{00000000-0005-0000-0000-00005C200000}"/>
    <cellStyle name="20% - Accent1 2 2 7 5 2 3" xfId="8472" xr:uid="{00000000-0005-0000-0000-00005D200000}"/>
    <cellStyle name="20% - Accent1 2 2 7 5 3" xfId="8473" xr:uid="{00000000-0005-0000-0000-00005E200000}"/>
    <cellStyle name="20% - Accent1 2 2 7 5 3 2" xfId="8474" xr:uid="{00000000-0005-0000-0000-00005F200000}"/>
    <cellStyle name="20% - Accent1 2 2 7 5 4" xfId="8475" xr:uid="{00000000-0005-0000-0000-000060200000}"/>
    <cellStyle name="20% - Accent1 2 2 7 6" xfId="8476" xr:uid="{00000000-0005-0000-0000-000061200000}"/>
    <cellStyle name="20% - Accent1 2 2 7 6 2" xfId="8477" xr:uid="{00000000-0005-0000-0000-000062200000}"/>
    <cellStyle name="20% - Accent1 2 2 7 6 2 2" xfId="8478" xr:uid="{00000000-0005-0000-0000-000063200000}"/>
    <cellStyle name="20% - Accent1 2 2 7 6 2 2 2" xfId="8479" xr:uid="{00000000-0005-0000-0000-000064200000}"/>
    <cellStyle name="20% - Accent1 2 2 7 6 2 3" xfId="8480" xr:uid="{00000000-0005-0000-0000-000065200000}"/>
    <cellStyle name="20% - Accent1 2 2 7 6 3" xfId="8481" xr:uid="{00000000-0005-0000-0000-000066200000}"/>
    <cellStyle name="20% - Accent1 2 2 7 6 3 2" xfId="8482" xr:uid="{00000000-0005-0000-0000-000067200000}"/>
    <cellStyle name="20% - Accent1 2 2 7 6 4" xfId="8483" xr:uid="{00000000-0005-0000-0000-000068200000}"/>
    <cellStyle name="20% - Accent1 2 2 7 7" xfId="8484" xr:uid="{00000000-0005-0000-0000-000069200000}"/>
    <cellStyle name="20% - Accent1 2 2 7 7 2" xfId="8485" xr:uid="{00000000-0005-0000-0000-00006A200000}"/>
    <cellStyle name="20% - Accent1 2 2 7 7 2 2" xfId="8486" xr:uid="{00000000-0005-0000-0000-00006B200000}"/>
    <cellStyle name="20% - Accent1 2 2 7 7 2 2 2" xfId="8487" xr:uid="{00000000-0005-0000-0000-00006C200000}"/>
    <cellStyle name="20% - Accent1 2 2 7 7 2 3" xfId="8488" xr:uid="{00000000-0005-0000-0000-00006D200000}"/>
    <cellStyle name="20% - Accent1 2 2 7 7 3" xfId="8489" xr:uid="{00000000-0005-0000-0000-00006E200000}"/>
    <cellStyle name="20% - Accent1 2 2 7 7 3 2" xfId="8490" xr:uid="{00000000-0005-0000-0000-00006F200000}"/>
    <cellStyle name="20% - Accent1 2 2 7 7 4" xfId="8491" xr:uid="{00000000-0005-0000-0000-000070200000}"/>
    <cellStyle name="20% - Accent1 2 2 7 8" xfId="8492" xr:uid="{00000000-0005-0000-0000-000071200000}"/>
    <cellStyle name="20% - Accent1 2 2 7 8 2" xfId="8493" xr:uid="{00000000-0005-0000-0000-000072200000}"/>
    <cellStyle name="20% - Accent1 2 2 7 8 2 2" xfId="8494" xr:uid="{00000000-0005-0000-0000-000073200000}"/>
    <cellStyle name="20% - Accent1 2 2 7 8 3" xfId="8495" xr:uid="{00000000-0005-0000-0000-000074200000}"/>
    <cellStyle name="20% - Accent1 2 2 7 9" xfId="8496" xr:uid="{00000000-0005-0000-0000-000075200000}"/>
    <cellStyle name="20% - Accent1 2 2 7 9 2" xfId="8497" xr:uid="{00000000-0005-0000-0000-000076200000}"/>
    <cellStyle name="20% - Accent1 2 2 7 9 2 2" xfId="8498" xr:uid="{00000000-0005-0000-0000-000077200000}"/>
    <cellStyle name="20% - Accent1 2 2 7 9 3" xfId="8499" xr:uid="{00000000-0005-0000-0000-000078200000}"/>
    <cellStyle name="20% - Accent1 2 2 8" xfId="8500" xr:uid="{00000000-0005-0000-0000-000079200000}"/>
    <cellStyle name="20% - Accent1 2 2 8 10" xfId="8501" xr:uid="{00000000-0005-0000-0000-00007A200000}"/>
    <cellStyle name="20% - Accent1 2 2 8 10 2" xfId="8502" xr:uid="{00000000-0005-0000-0000-00007B200000}"/>
    <cellStyle name="20% - Accent1 2 2 8 11" xfId="8503" xr:uid="{00000000-0005-0000-0000-00007C200000}"/>
    <cellStyle name="20% - Accent1 2 2 8 2" xfId="8504" xr:uid="{00000000-0005-0000-0000-00007D200000}"/>
    <cellStyle name="20% - Accent1 2 2 8 2 2" xfId="8505" xr:uid="{00000000-0005-0000-0000-00007E200000}"/>
    <cellStyle name="20% - Accent1 2 2 8 2 2 2" xfId="8506" xr:uid="{00000000-0005-0000-0000-00007F200000}"/>
    <cellStyle name="20% - Accent1 2 2 8 2 2 2 2" xfId="8507" xr:uid="{00000000-0005-0000-0000-000080200000}"/>
    <cellStyle name="20% - Accent1 2 2 8 2 2 2 2 2" xfId="8508" xr:uid="{00000000-0005-0000-0000-000081200000}"/>
    <cellStyle name="20% - Accent1 2 2 8 2 2 2 3" xfId="8509" xr:uid="{00000000-0005-0000-0000-000082200000}"/>
    <cellStyle name="20% - Accent1 2 2 8 2 2 3" xfId="8510" xr:uid="{00000000-0005-0000-0000-000083200000}"/>
    <cellStyle name="20% - Accent1 2 2 8 2 2 3 2" xfId="8511" xr:uid="{00000000-0005-0000-0000-000084200000}"/>
    <cellStyle name="20% - Accent1 2 2 8 2 2 4" xfId="8512" xr:uid="{00000000-0005-0000-0000-000085200000}"/>
    <cellStyle name="20% - Accent1 2 2 8 2 3" xfId="8513" xr:uid="{00000000-0005-0000-0000-000086200000}"/>
    <cellStyle name="20% - Accent1 2 2 8 2 3 2" xfId="8514" xr:uid="{00000000-0005-0000-0000-000087200000}"/>
    <cellStyle name="20% - Accent1 2 2 8 2 3 2 2" xfId="8515" xr:uid="{00000000-0005-0000-0000-000088200000}"/>
    <cellStyle name="20% - Accent1 2 2 8 2 3 2 2 2" xfId="8516" xr:uid="{00000000-0005-0000-0000-000089200000}"/>
    <cellStyle name="20% - Accent1 2 2 8 2 3 2 3" xfId="8517" xr:uid="{00000000-0005-0000-0000-00008A200000}"/>
    <cellStyle name="20% - Accent1 2 2 8 2 3 3" xfId="8518" xr:uid="{00000000-0005-0000-0000-00008B200000}"/>
    <cellStyle name="20% - Accent1 2 2 8 2 3 3 2" xfId="8519" xr:uid="{00000000-0005-0000-0000-00008C200000}"/>
    <cellStyle name="20% - Accent1 2 2 8 2 3 4" xfId="8520" xr:uid="{00000000-0005-0000-0000-00008D200000}"/>
    <cellStyle name="20% - Accent1 2 2 8 2 4" xfId="8521" xr:uid="{00000000-0005-0000-0000-00008E200000}"/>
    <cellStyle name="20% - Accent1 2 2 8 2 4 2" xfId="8522" xr:uid="{00000000-0005-0000-0000-00008F200000}"/>
    <cellStyle name="20% - Accent1 2 2 8 2 4 2 2" xfId="8523" xr:uid="{00000000-0005-0000-0000-000090200000}"/>
    <cellStyle name="20% - Accent1 2 2 8 2 4 2 2 2" xfId="8524" xr:uid="{00000000-0005-0000-0000-000091200000}"/>
    <cellStyle name="20% - Accent1 2 2 8 2 4 2 3" xfId="8525" xr:uid="{00000000-0005-0000-0000-000092200000}"/>
    <cellStyle name="20% - Accent1 2 2 8 2 4 3" xfId="8526" xr:uid="{00000000-0005-0000-0000-000093200000}"/>
    <cellStyle name="20% - Accent1 2 2 8 2 4 3 2" xfId="8527" xr:uid="{00000000-0005-0000-0000-000094200000}"/>
    <cellStyle name="20% - Accent1 2 2 8 2 4 4" xfId="8528" xr:uid="{00000000-0005-0000-0000-000095200000}"/>
    <cellStyle name="20% - Accent1 2 2 8 2 5" xfId="8529" xr:uid="{00000000-0005-0000-0000-000096200000}"/>
    <cellStyle name="20% - Accent1 2 2 8 2 5 2" xfId="8530" xr:uid="{00000000-0005-0000-0000-000097200000}"/>
    <cellStyle name="20% - Accent1 2 2 8 2 5 2 2" xfId="8531" xr:uid="{00000000-0005-0000-0000-000098200000}"/>
    <cellStyle name="20% - Accent1 2 2 8 2 5 3" xfId="8532" xr:uid="{00000000-0005-0000-0000-000099200000}"/>
    <cellStyle name="20% - Accent1 2 2 8 2 6" xfId="8533" xr:uid="{00000000-0005-0000-0000-00009A200000}"/>
    <cellStyle name="20% - Accent1 2 2 8 2 6 2" xfId="8534" xr:uid="{00000000-0005-0000-0000-00009B200000}"/>
    <cellStyle name="20% - Accent1 2 2 8 2 6 2 2" xfId="8535" xr:uid="{00000000-0005-0000-0000-00009C200000}"/>
    <cellStyle name="20% - Accent1 2 2 8 2 6 3" xfId="8536" xr:uid="{00000000-0005-0000-0000-00009D200000}"/>
    <cellStyle name="20% - Accent1 2 2 8 2 7" xfId="8537" xr:uid="{00000000-0005-0000-0000-00009E200000}"/>
    <cellStyle name="20% - Accent1 2 2 8 2 7 2" xfId="8538" xr:uid="{00000000-0005-0000-0000-00009F200000}"/>
    <cellStyle name="20% - Accent1 2 2 8 2 8" xfId="8539" xr:uid="{00000000-0005-0000-0000-0000A0200000}"/>
    <cellStyle name="20% - Accent1 2 2 8 2 8 2" xfId="8540" xr:uid="{00000000-0005-0000-0000-0000A1200000}"/>
    <cellStyle name="20% - Accent1 2 2 8 2 9" xfId="8541" xr:uid="{00000000-0005-0000-0000-0000A2200000}"/>
    <cellStyle name="20% - Accent1 2 2 8 3" xfId="8542" xr:uid="{00000000-0005-0000-0000-0000A3200000}"/>
    <cellStyle name="20% - Accent1 2 2 8 3 2" xfId="8543" xr:uid="{00000000-0005-0000-0000-0000A4200000}"/>
    <cellStyle name="20% - Accent1 2 2 8 3 2 2" xfId="8544" xr:uid="{00000000-0005-0000-0000-0000A5200000}"/>
    <cellStyle name="20% - Accent1 2 2 8 3 2 2 2" xfId="8545" xr:uid="{00000000-0005-0000-0000-0000A6200000}"/>
    <cellStyle name="20% - Accent1 2 2 8 3 2 2 2 2" xfId="8546" xr:uid="{00000000-0005-0000-0000-0000A7200000}"/>
    <cellStyle name="20% - Accent1 2 2 8 3 2 2 3" xfId="8547" xr:uid="{00000000-0005-0000-0000-0000A8200000}"/>
    <cellStyle name="20% - Accent1 2 2 8 3 2 3" xfId="8548" xr:uid="{00000000-0005-0000-0000-0000A9200000}"/>
    <cellStyle name="20% - Accent1 2 2 8 3 2 3 2" xfId="8549" xr:uid="{00000000-0005-0000-0000-0000AA200000}"/>
    <cellStyle name="20% - Accent1 2 2 8 3 2 4" xfId="8550" xr:uid="{00000000-0005-0000-0000-0000AB200000}"/>
    <cellStyle name="20% - Accent1 2 2 8 3 3" xfId="8551" xr:uid="{00000000-0005-0000-0000-0000AC200000}"/>
    <cellStyle name="20% - Accent1 2 2 8 3 3 2" xfId="8552" xr:uid="{00000000-0005-0000-0000-0000AD200000}"/>
    <cellStyle name="20% - Accent1 2 2 8 3 3 2 2" xfId="8553" xr:uid="{00000000-0005-0000-0000-0000AE200000}"/>
    <cellStyle name="20% - Accent1 2 2 8 3 3 2 2 2" xfId="8554" xr:uid="{00000000-0005-0000-0000-0000AF200000}"/>
    <cellStyle name="20% - Accent1 2 2 8 3 3 2 3" xfId="8555" xr:uid="{00000000-0005-0000-0000-0000B0200000}"/>
    <cellStyle name="20% - Accent1 2 2 8 3 3 3" xfId="8556" xr:uid="{00000000-0005-0000-0000-0000B1200000}"/>
    <cellStyle name="20% - Accent1 2 2 8 3 3 3 2" xfId="8557" xr:uid="{00000000-0005-0000-0000-0000B2200000}"/>
    <cellStyle name="20% - Accent1 2 2 8 3 3 4" xfId="8558" xr:uid="{00000000-0005-0000-0000-0000B3200000}"/>
    <cellStyle name="20% - Accent1 2 2 8 3 4" xfId="8559" xr:uid="{00000000-0005-0000-0000-0000B4200000}"/>
    <cellStyle name="20% - Accent1 2 2 8 3 4 2" xfId="8560" xr:uid="{00000000-0005-0000-0000-0000B5200000}"/>
    <cellStyle name="20% - Accent1 2 2 8 3 4 2 2" xfId="8561" xr:uid="{00000000-0005-0000-0000-0000B6200000}"/>
    <cellStyle name="20% - Accent1 2 2 8 3 4 2 2 2" xfId="8562" xr:uid="{00000000-0005-0000-0000-0000B7200000}"/>
    <cellStyle name="20% - Accent1 2 2 8 3 4 2 3" xfId="8563" xr:uid="{00000000-0005-0000-0000-0000B8200000}"/>
    <cellStyle name="20% - Accent1 2 2 8 3 4 3" xfId="8564" xr:uid="{00000000-0005-0000-0000-0000B9200000}"/>
    <cellStyle name="20% - Accent1 2 2 8 3 4 3 2" xfId="8565" xr:uid="{00000000-0005-0000-0000-0000BA200000}"/>
    <cellStyle name="20% - Accent1 2 2 8 3 4 4" xfId="8566" xr:uid="{00000000-0005-0000-0000-0000BB200000}"/>
    <cellStyle name="20% - Accent1 2 2 8 3 5" xfId="8567" xr:uid="{00000000-0005-0000-0000-0000BC200000}"/>
    <cellStyle name="20% - Accent1 2 2 8 3 5 2" xfId="8568" xr:uid="{00000000-0005-0000-0000-0000BD200000}"/>
    <cellStyle name="20% - Accent1 2 2 8 3 5 2 2" xfId="8569" xr:uid="{00000000-0005-0000-0000-0000BE200000}"/>
    <cellStyle name="20% - Accent1 2 2 8 3 5 3" xfId="8570" xr:uid="{00000000-0005-0000-0000-0000BF200000}"/>
    <cellStyle name="20% - Accent1 2 2 8 3 6" xfId="8571" xr:uid="{00000000-0005-0000-0000-0000C0200000}"/>
    <cellStyle name="20% - Accent1 2 2 8 3 6 2" xfId="8572" xr:uid="{00000000-0005-0000-0000-0000C1200000}"/>
    <cellStyle name="20% - Accent1 2 2 8 3 6 2 2" xfId="8573" xr:uid="{00000000-0005-0000-0000-0000C2200000}"/>
    <cellStyle name="20% - Accent1 2 2 8 3 6 3" xfId="8574" xr:uid="{00000000-0005-0000-0000-0000C3200000}"/>
    <cellStyle name="20% - Accent1 2 2 8 3 7" xfId="8575" xr:uid="{00000000-0005-0000-0000-0000C4200000}"/>
    <cellStyle name="20% - Accent1 2 2 8 3 7 2" xfId="8576" xr:uid="{00000000-0005-0000-0000-0000C5200000}"/>
    <cellStyle name="20% - Accent1 2 2 8 3 8" xfId="8577" xr:uid="{00000000-0005-0000-0000-0000C6200000}"/>
    <cellStyle name="20% - Accent1 2 2 8 3 8 2" xfId="8578" xr:uid="{00000000-0005-0000-0000-0000C7200000}"/>
    <cellStyle name="20% - Accent1 2 2 8 3 9" xfId="8579" xr:uid="{00000000-0005-0000-0000-0000C8200000}"/>
    <cellStyle name="20% - Accent1 2 2 8 4" xfId="8580" xr:uid="{00000000-0005-0000-0000-0000C9200000}"/>
    <cellStyle name="20% - Accent1 2 2 8 4 2" xfId="8581" xr:uid="{00000000-0005-0000-0000-0000CA200000}"/>
    <cellStyle name="20% - Accent1 2 2 8 4 2 2" xfId="8582" xr:uid="{00000000-0005-0000-0000-0000CB200000}"/>
    <cellStyle name="20% - Accent1 2 2 8 4 2 2 2" xfId="8583" xr:uid="{00000000-0005-0000-0000-0000CC200000}"/>
    <cellStyle name="20% - Accent1 2 2 8 4 2 3" xfId="8584" xr:uid="{00000000-0005-0000-0000-0000CD200000}"/>
    <cellStyle name="20% - Accent1 2 2 8 4 3" xfId="8585" xr:uid="{00000000-0005-0000-0000-0000CE200000}"/>
    <cellStyle name="20% - Accent1 2 2 8 4 3 2" xfId="8586" xr:uid="{00000000-0005-0000-0000-0000CF200000}"/>
    <cellStyle name="20% - Accent1 2 2 8 4 4" xfId="8587" xr:uid="{00000000-0005-0000-0000-0000D0200000}"/>
    <cellStyle name="20% - Accent1 2 2 8 5" xfId="8588" xr:uid="{00000000-0005-0000-0000-0000D1200000}"/>
    <cellStyle name="20% - Accent1 2 2 8 5 2" xfId="8589" xr:uid="{00000000-0005-0000-0000-0000D2200000}"/>
    <cellStyle name="20% - Accent1 2 2 8 5 2 2" xfId="8590" xr:uid="{00000000-0005-0000-0000-0000D3200000}"/>
    <cellStyle name="20% - Accent1 2 2 8 5 2 2 2" xfId="8591" xr:uid="{00000000-0005-0000-0000-0000D4200000}"/>
    <cellStyle name="20% - Accent1 2 2 8 5 2 3" xfId="8592" xr:uid="{00000000-0005-0000-0000-0000D5200000}"/>
    <cellStyle name="20% - Accent1 2 2 8 5 3" xfId="8593" xr:uid="{00000000-0005-0000-0000-0000D6200000}"/>
    <cellStyle name="20% - Accent1 2 2 8 5 3 2" xfId="8594" xr:uid="{00000000-0005-0000-0000-0000D7200000}"/>
    <cellStyle name="20% - Accent1 2 2 8 5 4" xfId="8595" xr:uid="{00000000-0005-0000-0000-0000D8200000}"/>
    <cellStyle name="20% - Accent1 2 2 8 6" xfId="8596" xr:uid="{00000000-0005-0000-0000-0000D9200000}"/>
    <cellStyle name="20% - Accent1 2 2 8 6 2" xfId="8597" xr:uid="{00000000-0005-0000-0000-0000DA200000}"/>
    <cellStyle name="20% - Accent1 2 2 8 6 2 2" xfId="8598" xr:uid="{00000000-0005-0000-0000-0000DB200000}"/>
    <cellStyle name="20% - Accent1 2 2 8 6 2 2 2" xfId="8599" xr:uid="{00000000-0005-0000-0000-0000DC200000}"/>
    <cellStyle name="20% - Accent1 2 2 8 6 2 3" xfId="8600" xr:uid="{00000000-0005-0000-0000-0000DD200000}"/>
    <cellStyle name="20% - Accent1 2 2 8 6 3" xfId="8601" xr:uid="{00000000-0005-0000-0000-0000DE200000}"/>
    <cellStyle name="20% - Accent1 2 2 8 6 3 2" xfId="8602" xr:uid="{00000000-0005-0000-0000-0000DF200000}"/>
    <cellStyle name="20% - Accent1 2 2 8 6 4" xfId="8603" xr:uid="{00000000-0005-0000-0000-0000E0200000}"/>
    <cellStyle name="20% - Accent1 2 2 8 7" xfId="8604" xr:uid="{00000000-0005-0000-0000-0000E1200000}"/>
    <cellStyle name="20% - Accent1 2 2 8 7 2" xfId="8605" xr:uid="{00000000-0005-0000-0000-0000E2200000}"/>
    <cellStyle name="20% - Accent1 2 2 8 7 2 2" xfId="8606" xr:uid="{00000000-0005-0000-0000-0000E3200000}"/>
    <cellStyle name="20% - Accent1 2 2 8 7 3" xfId="8607" xr:uid="{00000000-0005-0000-0000-0000E4200000}"/>
    <cellStyle name="20% - Accent1 2 2 8 8" xfId="8608" xr:uid="{00000000-0005-0000-0000-0000E5200000}"/>
    <cellStyle name="20% - Accent1 2 2 8 8 2" xfId="8609" xr:uid="{00000000-0005-0000-0000-0000E6200000}"/>
    <cellStyle name="20% - Accent1 2 2 8 8 2 2" xfId="8610" xr:uid="{00000000-0005-0000-0000-0000E7200000}"/>
    <cellStyle name="20% - Accent1 2 2 8 8 3" xfId="8611" xr:uid="{00000000-0005-0000-0000-0000E8200000}"/>
    <cellStyle name="20% - Accent1 2 2 8 9" xfId="8612" xr:uid="{00000000-0005-0000-0000-0000E9200000}"/>
    <cellStyle name="20% - Accent1 2 2 8 9 2" xfId="8613" xr:uid="{00000000-0005-0000-0000-0000EA200000}"/>
    <cellStyle name="20% - Accent1 2 2 9" xfId="8614" xr:uid="{00000000-0005-0000-0000-0000EB200000}"/>
    <cellStyle name="20% - Accent1 2 2 9 10" xfId="8615" xr:uid="{00000000-0005-0000-0000-0000EC200000}"/>
    <cellStyle name="20% - Accent1 2 2 9 10 2" xfId="8616" xr:uid="{00000000-0005-0000-0000-0000ED200000}"/>
    <cellStyle name="20% - Accent1 2 2 9 11" xfId="8617" xr:uid="{00000000-0005-0000-0000-0000EE200000}"/>
    <cellStyle name="20% - Accent1 2 2 9 2" xfId="8618" xr:uid="{00000000-0005-0000-0000-0000EF200000}"/>
    <cellStyle name="20% - Accent1 2 2 9 2 2" xfId="8619" xr:uid="{00000000-0005-0000-0000-0000F0200000}"/>
    <cellStyle name="20% - Accent1 2 2 9 2 2 2" xfId="8620" xr:uid="{00000000-0005-0000-0000-0000F1200000}"/>
    <cellStyle name="20% - Accent1 2 2 9 2 2 2 2" xfId="8621" xr:uid="{00000000-0005-0000-0000-0000F2200000}"/>
    <cellStyle name="20% - Accent1 2 2 9 2 2 2 2 2" xfId="8622" xr:uid="{00000000-0005-0000-0000-0000F3200000}"/>
    <cellStyle name="20% - Accent1 2 2 9 2 2 2 3" xfId="8623" xr:uid="{00000000-0005-0000-0000-0000F4200000}"/>
    <cellStyle name="20% - Accent1 2 2 9 2 2 3" xfId="8624" xr:uid="{00000000-0005-0000-0000-0000F5200000}"/>
    <cellStyle name="20% - Accent1 2 2 9 2 2 3 2" xfId="8625" xr:uid="{00000000-0005-0000-0000-0000F6200000}"/>
    <cellStyle name="20% - Accent1 2 2 9 2 2 4" xfId="8626" xr:uid="{00000000-0005-0000-0000-0000F7200000}"/>
    <cellStyle name="20% - Accent1 2 2 9 2 3" xfId="8627" xr:uid="{00000000-0005-0000-0000-0000F8200000}"/>
    <cellStyle name="20% - Accent1 2 2 9 2 3 2" xfId="8628" xr:uid="{00000000-0005-0000-0000-0000F9200000}"/>
    <cellStyle name="20% - Accent1 2 2 9 2 3 2 2" xfId="8629" xr:uid="{00000000-0005-0000-0000-0000FA200000}"/>
    <cellStyle name="20% - Accent1 2 2 9 2 3 2 2 2" xfId="8630" xr:uid="{00000000-0005-0000-0000-0000FB200000}"/>
    <cellStyle name="20% - Accent1 2 2 9 2 3 2 3" xfId="8631" xr:uid="{00000000-0005-0000-0000-0000FC200000}"/>
    <cellStyle name="20% - Accent1 2 2 9 2 3 3" xfId="8632" xr:uid="{00000000-0005-0000-0000-0000FD200000}"/>
    <cellStyle name="20% - Accent1 2 2 9 2 3 3 2" xfId="8633" xr:uid="{00000000-0005-0000-0000-0000FE200000}"/>
    <cellStyle name="20% - Accent1 2 2 9 2 3 4" xfId="8634" xr:uid="{00000000-0005-0000-0000-0000FF200000}"/>
    <cellStyle name="20% - Accent1 2 2 9 2 4" xfId="8635" xr:uid="{00000000-0005-0000-0000-000000210000}"/>
    <cellStyle name="20% - Accent1 2 2 9 2 4 2" xfId="8636" xr:uid="{00000000-0005-0000-0000-000001210000}"/>
    <cellStyle name="20% - Accent1 2 2 9 2 4 2 2" xfId="8637" xr:uid="{00000000-0005-0000-0000-000002210000}"/>
    <cellStyle name="20% - Accent1 2 2 9 2 4 2 2 2" xfId="8638" xr:uid="{00000000-0005-0000-0000-000003210000}"/>
    <cellStyle name="20% - Accent1 2 2 9 2 4 2 3" xfId="8639" xr:uid="{00000000-0005-0000-0000-000004210000}"/>
    <cellStyle name="20% - Accent1 2 2 9 2 4 3" xfId="8640" xr:uid="{00000000-0005-0000-0000-000005210000}"/>
    <cellStyle name="20% - Accent1 2 2 9 2 4 3 2" xfId="8641" xr:uid="{00000000-0005-0000-0000-000006210000}"/>
    <cellStyle name="20% - Accent1 2 2 9 2 4 4" xfId="8642" xr:uid="{00000000-0005-0000-0000-000007210000}"/>
    <cellStyle name="20% - Accent1 2 2 9 2 5" xfId="8643" xr:uid="{00000000-0005-0000-0000-000008210000}"/>
    <cellStyle name="20% - Accent1 2 2 9 2 5 2" xfId="8644" xr:uid="{00000000-0005-0000-0000-000009210000}"/>
    <cellStyle name="20% - Accent1 2 2 9 2 5 2 2" xfId="8645" xr:uid="{00000000-0005-0000-0000-00000A210000}"/>
    <cellStyle name="20% - Accent1 2 2 9 2 5 3" xfId="8646" xr:uid="{00000000-0005-0000-0000-00000B210000}"/>
    <cellStyle name="20% - Accent1 2 2 9 2 6" xfId="8647" xr:uid="{00000000-0005-0000-0000-00000C210000}"/>
    <cellStyle name="20% - Accent1 2 2 9 2 6 2" xfId="8648" xr:uid="{00000000-0005-0000-0000-00000D210000}"/>
    <cellStyle name="20% - Accent1 2 2 9 2 6 2 2" xfId="8649" xr:uid="{00000000-0005-0000-0000-00000E210000}"/>
    <cellStyle name="20% - Accent1 2 2 9 2 6 3" xfId="8650" xr:uid="{00000000-0005-0000-0000-00000F210000}"/>
    <cellStyle name="20% - Accent1 2 2 9 2 7" xfId="8651" xr:uid="{00000000-0005-0000-0000-000010210000}"/>
    <cellStyle name="20% - Accent1 2 2 9 2 7 2" xfId="8652" xr:uid="{00000000-0005-0000-0000-000011210000}"/>
    <cellStyle name="20% - Accent1 2 2 9 2 8" xfId="8653" xr:uid="{00000000-0005-0000-0000-000012210000}"/>
    <cellStyle name="20% - Accent1 2 2 9 2 8 2" xfId="8654" xr:uid="{00000000-0005-0000-0000-000013210000}"/>
    <cellStyle name="20% - Accent1 2 2 9 2 9" xfId="8655" xr:uid="{00000000-0005-0000-0000-000014210000}"/>
    <cellStyle name="20% - Accent1 2 2 9 3" xfId="8656" xr:uid="{00000000-0005-0000-0000-000015210000}"/>
    <cellStyle name="20% - Accent1 2 2 9 3 2" xfId="8657" xr:uid="{00000000-0005-0000-0000-000016210000}"/>
    <cellStyle name="20% - Accent1 2 2 9 3 2 2" xfId="8658" xr:uid="{00000000-0005-0000-0000-000017210000}"/>
    <cellStyle name="20% - Accent1 2 2 9 3 2 2 2" xfId="8659" xr:uid="{00000000-0005-0000-0000-000018210000}"/>
    <cellStyle name="20% - Accent1 2 2 9 3 2 2 2 2" xfId="8660" xr:uid="{00000000-0005-0000-0000-000019210000}"/>
    <cellStyle name="20% - Accent1 2 2 9 3 2 2 3" xfId="8661" xr:uid="{00000000-0005-0000-0000-00001A210000}"/>
    <cellStyle name="20% - Accent1 2 2 9 3 2 3" xfId="8662" xr:uid="{00000000-0005-0000-0000-00001B210000}"/>
    <cellStyle name="20% - Accent1 2 2 9 3 2 3 2" xfId="8663" xr:uid="{00000000-0005-0000-0000-00001C210000}"/>
    <cellStyle name="20% - Accent1 2 2 9 3 2 4" xfId="8664" xr:uid="{00000000-0005-0000-0000-00001D210000}"/>
    <cellStyle name="20% - Accent1 2 2 9 3 3" xfId="8665" xr:uid="{00000000-0005-0000-0000-00001E210000}"/>
    <cellStyle name="20% - Accent1 2 2 9 3 3 2" xfId="8666" xr:uid="{00000000-0005-0000-0000-00001F210000}"/>
    <cellStyle name="20% - Accent1 2 2 9 3 3 2 2" xfId="8667" xr:uid="{00000000-0005-0000-0000-000020210000}"/>
    <cellStyle name="20% - Accent1 2 2 9 3 3 2 2 2" xfId="8668" xr:uid="{00000000-0005-0000-0000-000021210000}"/>
    <cellStyle name="20% - Accent1 2 2 9 3 3 2 3" xfId="8669" xr:uid="{00000000-0005-0000-0000-000022210000}"/>
    <cellStyle name="20% - Accent1 2 2 9 3 3 3" xfId="8670" xr:uid="{00000000-0005-0000-0000-000023210000}"/>
    <cellStyle name="20% - Accent1 2 2 9 3 3 3 2" xfId="8671" xr:uid="{00000000-0005-0000-0000-000024210000}"/>
    <cellStyle name="20% - Accent1 2 2 9 3 3 4" xfId="8672" xr:uid="{00000000-0005-0000-0000-000025210000}"/>
    <cellStyle name="20% - Accent1 2 2 9 3 4" xfId="8673" xr:uid="{00000000-0005-0000-0000-000026210000}"/>
    <cellStyle name="20% - Accent1 2 2 9 3 4 2" xfId="8674" xr:uid="{00000000-0005-0000-0000-000027210000}"/>
    <cellStyle name="20% - Accent1 2 2 9 3 4 2 2" xfId="8675" xr:uid="{00000000-0005-0000-0000-000028210000}"/>
    <cellStyle name="20% - Accent1 2 2 9 3 4 2 2 2" xfId="8676" xr:uid="{00000000-0005-0000-0000-000029210000}"/>
    <cellStyle name="20% - Accent1 2 2 9 3 4 2 3" xfId="8677" xr:uid="{00000000-0005-0000-0000-00002A210000}"/>
    <cellStyle name="20% - Accent1 2 2 9 3 4 3" xfId="8678" xr:uid="{00000000-0005-0000-0000-00002B210000}"/>
    <cellStyle name="20% - Accent1 2 2 9 3 4 3 2" xfId="8679" xr:uid="{00000000-0005-0000-0000-00002C210000}"/>
    <cellStyle name="20% - Accent1 2 2 9 3 4 4" xfId="8680" xr:uid="{00000000-0005-0000-0000-00002D210000}"/>
    <cellStyle name="20% - Accent1 2 2 9 3 5" xfId="8681" xr:uid="{00000000-0005-0000-0000-00002E210000}"/>
    <cellStyle name="20% - Accent1 2 2 9 3 5 2" xfId="8682" xr:uid="{00000000-0005-0000-0000-00002F210000}"/>
    <cellStyle name="20% - Accent1 2 2 9 3 5 2 2" xfId="8683" xr:uid="{00000000-0005-0000-0000-000030210000}"/>
    <cellStyle name="20% - Accent1 2 2 9 3 5 3" xfId="8684" xr:uid="{00000000-0005-0000-0000-000031210000}"/>
    <cellStyle name="20% - Accent1 2 2 9 3 6" xfId="8685" xr:uid="{00000000-0005-0000-0000-000032210000}"/>
    <cellStyle name="20% - Accent1 2 2 9 3 6 2" xfId="8686" xr:uid="{00000000-0005-0000-0000-000033210000}"/>
    <cellStyle name="20% - Accent1 2 2 9 3 6 2 2" xfId="8687" xr:uid="{00000000-0005-0000-0000-000034210000}"/>
    <cellStyle name="20% - Accent1 2 2 9 3 6 3" xfId="8688" xr:uid="{00000000-0005-0000-0000-000035210000}"/>
    <cellStyle name="20% - Accent1 2 2 9 3 7" xfId="8689" xr:uid="{00000000-0005-0000-0000-000036210000}"/>
    <cellStyle name="20% - Accent1 2 2 9 3 7 2" xfId="8690" xr:uid="{00000000-0005-0000-0000-000037210000}"/>
    <cellStyle name="20% - Accent1 2 2 9 3 8" xfId="8691" xr:uid="{00000000-0005-0000-0000-000038210000}"/>
    <cellStyle name="20% - Accent1 2 2 9 3 8 2" xfId="8692" xr:uid="{00000000-0005-0000-0000-000039210000}"/>
    <cellStyle name="20% - Accent1 2 2 9 3 9" xfId="8693" xr:uid="{00000000-0005-0000-0000-00003A210000}"/>
    <cellStyle name="20% - Accent1 2 2 9 4" xfId="8694" xr:uid="{00000000-0005-0000-0000-00003B210000}"/>
    <cellStyle name="20% - Accent1 2 2 9 4 2" xfId="8695" xr:uid="{00000000-0005-0000-0000-00003C210000}"/>
    <cellStyle name="20% - Accent1 2 2 9 4 2 2" xfId="8696" xr:uid="{00000000-0005-0000-0000-00003D210000}"/>
    <cellStyle name="20% - Accent1 2 2 9 4 2 2 2" xfId="8697" xr:uid="{00000000-0005-0000-0000-00003E210000}"/>
    <cellStyle name="20% - Accent1 2 2 9 4 2 3" xfId="8698" xr:uid="{00000000-0005-0000-0000-00003F210000}"/>
    <cellStyle name="20% - Accent1 2 2 9 4 3" xfId="8699" xr:uid="{00000000-0005-0000-0000-000040210000}"/>
    <cellStyle name="20% - Accent1 2 2 9 4 3 2" xfId="8700" xr:uid="{00000000-0005-0000-0000-000041210000}"/>
    <cellStyle name="20% - Accent1 2 2 9 4 4" xfId="8701" xr:uid="{00000000-0005-0000-0000-000042210000}"/>
    <cellStyle name="20% - Accent1 2 2 9 5" xfId="8702" xr:uid="{00000000-0005-0000-0000-000043210000}"/>
    <cellStyle name="20% - Accent1 2 2 9 5 2" xfId="8703" xr:uid="{00000000-0005-0000-0000-000044210000}"/>
    <cellStyle name="20% - Accent1 2 2 9 5 2 2" xfId="8704" xr:uid="{00000000-0005-0000-0000-000045210000}"/>
    <cellStyle name="20% - Accent1 2 2 9 5 2 2 2" xfId="8705" xr:uid="{00000000-0005-0000-0000-000046210000}"/>
    <cellStyle name="20% - Accent1 2 2 9 5 2 3" xfId="8706" xr:uid="{00000000-0005-0000-0000-000047210000}"/>
    <cellStyle name="20% - Accent1 2 2 9 5 3" xfId="8707" xr:uid="{00000000-0005-0000-0000-000048210000}"/>
    <cellStyle name="20% - Accent1 2 2 9 5 3 2" xfId="8708" xr:uid="{00000000-0005-0000-0000-000049210000}"/>
    <cellStyle name="20% - Accent1 2 2 9 5 4" xfId="8709" xr:uid="{00000000-0005-0000-0000-00004A210000}"/>
    <cellStyle name="20% - Accent1 2 2 9 6" xfId="8710" xr:uid="{00000000-0005-0000-0000-00004B210000}"/>
    <cellStyle name="20% - Accent1 2 2 9 6 2" xfId="8711" xr:uid="{00000000-0005-0000-0000-00004C210000}"/>
    <cellStyle name="20% - Accent1 2 2 9 6 2 2" xfId="8712" xr:uid="{00000000-0005-0000-0000-00004D210000}"/>
    <cellStyle name="20% - Accent1 2 2 9 6 2 2 2" xfId="8713" xr:uid="{00000000-0005-0000-0000-00004E210000}"/>
    <cellStyle name="20% - Accent1 2 2 9 6 2 3" xfId="8714" xr:uid="{00000000-0005-0000-0000-00004F210000}"/>
    <cellStyle name="20% - Accent1 2 2 9 6 3" xfId="8715" xr:uid="{00000000-0005-0000-0000-000050210000}"/>
    <cellStyle name="20% - Accent1 2 2 9 6 3 2" xfId="8716" xr:uid="{00000000-0005-0000-0000-000051210000}"/>
    <cellStyle name="20% - Accent1 2 2 9 6 4" xfId="8717" xr:uid="{00000000-0005-0000-0000-000052210000}"/>
    <cellStyle name="20% - Accent1 2 2 9 7" xfId="8718" xr:uid="{00000000-0005-0000-0000-000053210000}"/>
    <cellStyle name="20% - Accent1 2 2 9 7 2" xfId="8719" xr:uid="{00000000-0005-0000-0000-000054210000}"/>
    <cellStyle name="20% - Accent1 2 2 9 7 2 2" xfId="8720" xr:uid="{00000000-0005-0000-0000-000055210000}"/>
    <cellStyle name="20% - Accent1 2 2 9 7 3" xfId="8721" xr:uid="{00000000-0005-0000-0000-000056210000}"/>
    <cellStyle name="20% - Accent1 2 2 9 8" xfId="8722" xr:uid="{00000000-0005-0000-0000-000057210000}"/>
    <cellStyle name="20% - Accent1 2 2 9 8 2" xfId="8723" xr:uid="{00000000-0005-0000-0000-000058210000}"/>
    <cellStyle name="20% - Accent1 2 2 9 8 2 2" xfId="8724" xr:uid="{00000000-0005-0000-0000-000059210000}"/>
    <cellStyle name="20% - Accent1 2 2 9 8 3" xfId="8725" xr:uid="{00000000-0005-0000-0000-00005A210000}"/>
    <cellStyle name="20% - Accent1 2 2 9 9" xfId="8726" xr:uid="{00000000-0005-0000-0000-00005B210000}"/>
    <cellStyle name="20% - Accent1 2 2 9 9 2" xfId="8727" xr:uid="{00000000-0005-0000-0000-00005C210000}"/>
    <cellStyle name="20% - Accent1 2 20" xfId="8728" xr:uid="{00000000-0005-0000-0000-00005D210000}"/>
    <cellStyle name="20% - Accent1 2 20 2" xfId="8729" xr:uid="{00000000-0005-0000-0000-00005E210000}"/>
    <cellStyle name="20% - Accent1 2 21" xfId="8730" xr:uid="{00000000-0005-0000-0000-00005F210000}"/>
    <cellStyle name="20% - Accent1 2 22" xfId="8731" xr:uid="{00000000-0005-0000-0000-000060210000}"/>
    <cellStyle name="20% - Accent1 2 3" xfId="8732" xr:uid="{00000000-0005-0000-0000-000061210000}"/>
    <cellStyle name="20% - Accent1 2 3 10" xfId="8733" xr:uid="{00000000-0005-0000-0000-000062210000}"/>
    <cellStyle name="20% - Accent1 2 3 10 2" xfId="8734" xr:uid="{00000000-0005-0000-0000-000063210000}"/>
    <cellStyle name="20% - Accent1 2 3 10 2 2" xfId="8735" xr:uid="{00000000-0005-0000-0000-000064210000}"/>
    <cellStyle name="20% - Accent1 2 3 10 2 2 2" xfId="8736" xr:uid="{00000000-0005-0000-0000-000065210000}"/>
    <cellStyle name="20% - Accent1 2 3 10 2 3" xfId="8737" xr:uid="{00000000-0005-0000-0000-000066210000}"/>
    <cellStyle name="20% - Accent1 2 3 10 3" xfId="8738" xr:uid="{00000000-0005-0000-0000-000067210000}"/>
    <cellStyle name="20% - Accent1 2 3 10 3 2" xfId="8739" xr:uid="{00000000-0005-0000-0000-000068210000}"/>
    <cellStyle name="20% - Accent1 2 3 10 4" xfId="8740" xr:uid="{00000000-0005-0000-0000-000069210000}"/>
    <cellStyle name="20% - Accent1 2 3 11" xfId="8741" xr:uid="{00000000-0005-0000-0000-00006A210000}"/>
    <cellStyle name="20% - Accent1 2 3 11 2" xfId="8742" xr:uid="{00000000-0005-0000-0000-00006B210000}"/>
    <cellStyle name="20% - Accent1 2 3 11 2 2" xfId="8743" xr:uid="{00000000-0005-0000-0000-00006C210000}"/>
    <cellStyle name="20% - Accent1 2 3 11 2 2 2" xfId="8744" xr:uid="{00000000-0005-0000-0000-00006D210000}"/>
    <cellStyle name="20% - Accent1 2 3 11 2 3" xfId="8745" xr:uid="{00000000-0005-0000-0000-00006E210000}"/>
    <cellStyle name="20% - Accent1 2 3 11 3" xfId="8746" xr:uid="{00000000-0005-0000-0000-00006F210000}"/>
    <cellStyle name="20% - Accent1 2 3 11 3 2" xfId="8747" xr:uid="{00000000-0005-0000-0000-000070210000}"/>
    <cellStyle name="20% - Accent1 2 3 11 4" xfId="8748" xr:uid="{00000000-0005-0000-0000-000071210000}"/>
    <cellStyle name="20% - Accent1 2 3 12" xfId="8749" xr:uid="{00000000-0005-0000-0000-000072210000}"/>
    <cellStyle name="20% - Accent1 2 3 12 2" xfId="8750" xr:uid="{00000000-0005-0000-0000-000073210000}"/>
    <cellStyle name="20% - Accent1 2 3 12 2 2" xfId="8751" xr:uid="{00000000-0005-0000-0000-000074210000}"/>
    <cellStyle name="20% - Accent1 2 3 12 3" xfId="8752" xr:uid="{00000000-0005-0000-0000-000075210000}"/>
    <cellStyle name="20% - Accent1 2 3 13" xfId="8753" xr:uid="{00000000-0005-0000-0000-000076210000}"/>
    <cellStyle name="20% - Accent1 2 3 13 2" xfId="8754" xr:uid="{00000000-0005-0000-0000-000077210000}"/>
    <cellStyle name="20% - Accent1 2 3 13 2 2" xfId="8755" xr:uid="{00000000-0005-0000-0000-000078210000}"/>
    <cellStyle name="20% - Accent1 2 3 13 3" xfId="8756" xr:uid="{00000000-0005-0000-0000-000079210000}"/>
    <cellStyle name="20% - Accent1 2 3 14" xfId="8757" xr:uid="{00000000-0005-0000-0000-00007A210000}"/>
    <cellStyle name="20% - Accent1 2 3 14 2" xfId="8758" xr:uid="{00000000-0005-0000-0000-00007B210000}"/>
    <cellStyle name="20% - Accent1 2 3 15" xfId="8759" xr:uid="{00000000-0005-0000-0000-00007C210000}"/>
    <cellStyle name="20% - Accent1 2 3 15 2" xfId="8760" xr:uid="{00000000-0005-0000-0000-00007D210000}"/>
    <cellStyle name="20% - Accent1 2 3 16" xfId="8761" xr:uid="{00000000-0005-0000-0000-00007E210000}"/>
    <cellStyle name="20% - Accent1 2 3 2" xfId="8762" xr:uid="{00000000-0005-0000-0000-00007F210000}"/>
    <cellStyle name="20% - Accent1 2 3 2 10" xfId="8763" xr:uid="{00000000-0005-0000-0000-000080210000}"/>
    <cellStyle name="20% - Accent1 2 3 2 10 2" xfId="8764" xr:uid="{00000000-0005-0000-0000-000081210000}"/>
    <cellStyle name="20% - Accent1 2 3 2 10 2 2" xfId="8765" xr:uid="{00000000-0005-0000-0000-000082210000}"/>
    <cellStyle name="20% - Accent1 2 3 2 10 2 2 2" xfId="8766" xr:uid="{00000000-0005-0000-0000-000083210000}"/>
    <cellStyle name="20% - Accent1 2 3 2 10 2 3" xfId="8767" xr:uid="{00000000-0005-0000-0000-000084210000}"/>
    <cellStyle name="20% - Accent1 2 3 2 10 3" xfId="8768" xr:uid="{00000000-0005-0000-0000-000085210000}"/>
    <cellStyle name="20% - Accent1 2 3 2 10 3 2" xfId="8769" xr:uid="{00000000-0005-0000-0000-000086210000}"/>
    <cellStyle name="20% - Accent1 2 3 2 10 4" xfId="8770" xr:uid="{00000000-0005-0000-0000-000087210000}"/>
    <cellStyle name="20% - Accent1 2 3 2 11" xfId="8771" xr:uid="{00000000-0005-0000-0000-000088210000}"/>
    <cellStyle name="20% - Accent1 2 3 2 11 2" xfId="8772" xr:uid="{00000000-0005-0000-0000-000089210000}"/>
    <cellStyle name="20% - Accent1 2 3 2 11 2 2" xfId="8773" xr:uid="{00000000-0005-0000-0000-00008A210000}"/>
    <cellStyle name="20% - Accent1 2 3 2 11 3" xfId="8774" xr:uid="{00000000-0005-0000-0000-00008B210000}"/>
    <cellStyle name="20% - Accent1 2 3 2 12" xfId="8775" xr:uid="{00000000-0005-0000-0000-00008C210000}"/>
    <cellStyle name="20% - Accent1 2 3 2 12 2" xfId="8776" xr:uid="{00000000-0005-0000-0000-00008D210000}"/>
    <cellStyle name="20% - Accent1 2 3 2 12 2 2" xfId="8777" xr:uid="{00000000-0005-0000-0000-00008E210000}"/>
    <cellStyle name="20% - Accent1 2 3 2 12 3" xfId="8778" xr:uid="{00000000-0005-0000-0000-00008F210000}"/>
    <cellStyle name="20% - Accent1 2 3 2 13" xfId="8779" xr:uid="{00000000-0005-0000-0000-000090210000}"/>
    <cellStyle name="20% - Accent1 2 3 2 13 2" xfId="8780" xr:uid="{00000000-0005-0000-0000-000091210000}"/>
    <cellStyle name="20% - Accent1 2 3 2 14" xfId="8781" xr:uid="{00000000-0005-0000-0000-000092210000}"/>
    <cellStyle name="20% - Accent1 2 3 2 14 2" xfId="8782" xr:uid="{00000000-0005-0000-0000-000093210000}"/>
    <cellStyle name="20% - Accent1 2 3 2 15" xfId="8783" xr:uid="{00000000-0005-0000-0000-000094210000}"/>
    <cellStyle name="20% - Accent1 2 3 2 2" xfId="8784" xr:uid="{00000000-0005-0000-0000-000095210000}"/>
    <cellStyle name="20% - Accent1 2 3 2 2 10" xfId="8785" xr:uid="{00000000-0005-0000-0000-000096210000}"/>
    <cellStyle name="20% - Accent1 2 3 2 2 10 2" xfId="8786" xr:uid="{00000000-0005-0000-0000-000097210000}"/>
    <cellStyle name="20% - Accent1 2 3 2 2 10 2 2" xfId="8787" xr:uid="{00000000-0005-0000-0000-000098210000}"/>
    <cellStyle name="20% - Accent1 2 3 2 2 10 3" xfId="8788" xr:uid="{00000000-0005-0000-0000-000099210000}"/>
    <cellStyle name="20% - Accent1 2 3 2 2 11" xfId="8789" xr:uid="{00000000-0005-0000-0000-00009A210000}"/>
    <cellStyle name="20% - Accent1 2 3 2 2 11 2" xfId="8790" xr:uid="{00000000-0005-0000-0000-00009B210000}"/>
    <cellStyle name="20% - Accent1 2 3 2 2 11 2 2" xfId="8791" xr:uid="{00000000-0005-0000-0000-00009C210000}"/>
    <cellStyle name="20% - Accent1 2 3 2 2 11 3" xfId="8792" xr:uid="{00000000-0005-0000-0000-00009D210000}"/>
    <cellStyle name="20% - Accent1 2 3 2 2 12" xfId="8793" xr:uid="{00000000-0005-0000-0000-00009E210000}"/>
    <cellStyle name="20% - Accent1 2 3 2 2 12 2" xfId="8794" xr:uid="{00000000-0005-0000-0000-00009F210000}"/>
    <cellStyle name="20% - Accent1 2 3 2 2 13" xfId="8795" xr:uid="{00000000-0005-0000-0000-0000A0210000}"/>
    <cellStyle name="20% - Accent1 2 3 2 2 13 2" xfId="8796" xr:uid="{00000000-0005-0000-0000-0000A1210000}"/>
    <cellStyle name="20% - Accent1 2 3 2 2 14" xfId="8797" xr:uid="{00000000-0005-0000-0000-0000A2210000}"/>
    <cellStyle name="20% - Accent1 2 3 2 2 2" xfId="8798" xr:uid="{00000000-0005-0000-0000-0000A3210000}"/>
    <cellStyle name="20% - Accent1 2 3 2 2 2 10" xfId="8799" xr:uid="{00000000-0005-0000-0000-0000A4210000}"/>
    <cellStyle name="20% - Accent1 2 3 2 2 2 10 2" xfId="8800" xr:uid="{00000000-0005-0000-0000-0000A5210000}"/>
    <cellStyle name="20% - Accent1 2 3 2 2 2 11" xfId="8801" xr:uid="{00000000-0005-0000-0000-0000A6210000}"/>
    <cellStyle name="20% - Accent1 2 3 2 2 2 2" xfId="8802" xr:uid="{00000000-0005-0000-0000-0000A7210000}"/>
    <cellStyle name="20% - Accent1 2 3 2 2 2 2 2" xfId="8803" xr:uid="{00000000-0005-0000-0000-0000A8210000}"/>
    <cellStyle name="20% - Accent1 2 3 2 2 2 2 2 2" xfId="8804" xr:uid="{00000000-0005-0000-0000-0000A9210000}"/>
    <cellStyle name="20% - Accent1 2 3 2 2 2 2 2 2 2" xfId="8805" xr:uid="{00000000-0005-0000-0000-0000AA210000}"/>
    <cellStyle name="20% - Accent1 2 3 2 2 2 2 2 2 2 2" xfId="8806" xr:uid="{00000000-0005-0000-0000-0000AB210000}"/>
    <cellStyle name="20% - Accent1 2 3 2 2 2 2 2 2 3" xfId="8807" xr:uid="{00000000-0005-0000-0000-0000AC210000}"/>
    <cellStyle name="20% - Accent1 2 3 2 2 2 2 2 3" xfId="8808" xr:uid="{00000000-0005-0000-0000-0000AD210000}"/>
    <cellStyle name="20% - Accent1 2 3 2 2 2 2 2 3 2" xfId="8809" xr:uid="{00000000-0005-0000-0000-0000AE210000}"/>
    <cellStyle name="20% - Accent1 2 3 2 2 2 2 2 4" xfId="8810" xr:uid="{00000000-0005-0000-0000-0000AF210000}"/>
    <cellStyle name="20% - Accent1 2 3 2 2 2 2 3" xfId="8811" xr:uid="{00000000-0005-0000-0000-0000B0210000}"/>
    <cellStyle name="20% - Accent1 2 3 2 2 2 2 3 2" xfId="8812" xr:uid="{00000000-0005-0000-0000-0000B1210000}"/>
    <cellStyle name="20% - Accent1 2 3 2 2 2 2 3 2 2" xfId="8813" xr:uid="{00000000-0005-0000-0000-0000B2210000}"/>
    <cellStyle name="20% - Accent1 2 3 2 2 2 2 3 2 2 2" xfId="8814" xr:uid="{00000000-0005-0000-0000-0000B3210000}"/>
    <cellStyle name="20% - Accent1 2 3 2 2 2 2 3 2 3" xfId="8815" xr:uid="{00000000-0005-0000-0000-0000B4210000}"/>
    <cellStyle name="20% - Accent1 2 3 2 2 2 2 3 3" xfId="8816" xr:uid="{00000000-0005-0000-0000-0000B5210000}"/>
    <cellStyle name="20% - Accent1 2 3 2 2 2 2 3 3 2" xfId="8817" xr:uid="{00000000-0005-0000-0000-0000B6210000}"/>
    <cellStyle name="20% - Accent1 2 3 2 2 2 2 3 4" xfId="8818" xr:uid="{00000000-0005-0000-0000-0000B7210000}"/>
    <cellStyle name="20% - Accent1 2 3 2 2 2 2 4" xfId="8819" xr:uid="{00000000-0005-0000-0000-0000B8210000}"/>
    <cellStyle name="20% - Accent1 2 3 2 2 2 2 4 2" xfId="8820" xr:uid="{00000000-0005-0000-0000-0000B9210000}"/>
    <cellStyle name="20% - Accent1 2 3 2 2 2 2 4 2 2" xfId="8821" xr:uid="{00000000-0005-0000-0000-0000BA210000}"/>
    <cellStyle name="20% - Accent1 2 3 2 2 2 2 4 2 2 2" xfId="8822" xr:uid="{00000000-0005-0000-0000-0000BB210000}"/>
    <cellStyle name="20% - Accent1 2 3 2 2 2 2 4 2 3" xfId="8823" xr:uid="{00000000-0005-0000-0000-0000BC210000}"/>
    <cellStyle name="20% - Accent1 2 3 2 2 2 2 4 3" xfId="8824" xr:uid="{00000000-0005-0000-0000-0000BD210000}"/>
    <cellStyle name="20% - Accent1 2 3 2 2 2 2 4 3 2" xfId="8825" xr:uid="{00000000-0005-0000-0000-0000BE210000}"/>
    <cellStyle name="20% - Accent1 2 3 2 2 2 2 4 4" xfId="8826" xr:uid="{00000000-0005-0000-0000-0000BF210000}"/>
    <cellStyle name="20% - Accent1 2 3 2 2 2 2 5" xfId="8827" xr:uid="{00000000-0005-0000-0000-0000C0210000}"/>
    <cellStyle name="20% - Accent1 2 3 2 2 2 2 5 2" xfId="8828" xr:uid="{00000000-0005-0000-0000-0000C1210000}"/>
    <cellStyle name="20% - Accent1 2 3 2 2 2 2 5 2 2" xfId="8829" xr:uid="{00000000-0005-0000-0000-0000C2210000}"/>
    <cellStyle name="20% - Accent1 2 3 2 2 2 2 5 3" xfId="8830" xr:uid="{00000000-0005-0000-0000-0000C3210000}"/>
    <cellStyle name="20% - Accent1 2 3 2 2 2 2 6" xfId="8831" xr:uid="{00000000-0005-0000-0000-0000C4210000}"/>
    <cellStyle name="20% - Accent1 2 3 2 2 2 2 6 2" xfId="8832" xr:uid="{00000000-0005-0000-0000-0000C5210000}"/>
    <cellStyle name="20% - Accent1 2 3 2 2 2 2 6 2 2" xfId="8833" xr:uid="{00000000-0005-0000-0000-0000C6210000}"/>
    <cellStyle name="20% - Accent1 2 3 2 2 2 2 6 3" xfId="8834" xr:uid="{00000000-0005-0000-0000-0000C7210000}"/>
    <cellStyle name="20% - Accent1 2 3 2 2 2 2 7" xfId="8835" xr:uid="{00000000-0005-0000-0000-0000C8210000}"/>
    <cellStyle name="20% - Accent1 2 3 2 2 2 2 7 2" xfId="8836" xr:uid="{00000000-0005-0000-0000-0000C9210000}"/>
    <cellStyle name="20% - Accent1 2 3 2 2 2 2 8" xfId="8837" xr:uid="{00000000-0005-0000-0000-0000CA210000}"/>
    <cellStyle name="20% - Accent1 2 3 2 2 2 2 8 2" xfId="8838" xr:uid="{00000000-0005-0000-0000-0000CB210000}"/>
    <cellStyle name="20% - Accent1 2 3 2 2 2 2 9" xfId="8839" xr:uid="{00000000-0005-0000-0000-0000CC210000}"/>
    <cellStyle name="20% - Accent1 2 3 2 2 2 3" xfId="8840" xr:uid="{00000000-0005-0000-0000-0000CD210000}"/>
    <cellStyle name="20% - Accent1 2 3 2 2 2 3 2" xfId="8841" xr:uid="{00000000-0005-0000-0000-0000CE210000}"/>
    <cellStyle name="20% - Accent1 2 3 2 2 2 3 2 2" xfId="8842" xr:uid="{00000000-0005-0000-0000-0000CF210000}"/>
    <cellStyle name="20% - Accent1 2 3 2 2 2 3 2 2 2" xfId="8843" xr:uid="{00000000-0005-0000-0000-0000D0210000}"/>
    <cellStyle name="20% - Accent1 2 3 2 2 2 3 2 2 2 2" xfId="8844" xr:uid="{00000000-0005-0000-0000-0000D1210000}"/>
    <cellStyle name="20% - Accent1 2 3 2 2 2 3 2 2 3" xfId="8845" xr:uid="{00000000-0005-0000-0000-0000D2210000}"/>
    <cellStyle name="20% - Accent1 2 3 2 2 2 3 2 3" xfId="8846" xr:uid="{00000000-0005-0000-0000-0000D3210000}"/>
    <cellStyle name="20% - Accent1 2 3 2 2 2 3 2 3 2" xfId="8847" xr:uid="{00000000-0005-0000-0000-0000D4210000}"/>
    <cellStyle name="20% - Accent1 2 3 2 2 2 3 2 4" xfId="8848" xr:uid="{00000000-0005-0000-0000-0000D5210000}"/>
    <cellStyle name="20% - Accent1 2 3 2 2 2 3 3" xfId="8849" xr:uid="{00000000-0005-0000-0000-0000D6210000}"/>
    <cellStyle name="20% - Accent1 2 3 2 2 2 3 3 2" xfId="8850" xr:uid="{00000000-0005-0000-0000-0000D7210000}"/>
    <cellStyle name="20% - Accent1 2 3 2 2 2 3 3 2 2" xfId="8851" xr:uid="{00000000-0005-0000-0000-0000D8210000}"/>
    <cellStyle name="20% - Accent1 2 3 2 2 2 3 3 2 2 2" xfId="8852" xr:uid="{00000000-0005-0000-0000-0000D9210000}"/>
    <cellStyle name="20% - Accent1 2 3 2 2 2 3 3 2 3" xfId="8853" xr:uid="{00000000-0005-0000-0000-0000DA210000}"/>
    <cellStyle name="20% - Accent1 2 3 2 2 2 3 3 3" xfId="8854" xr:uid="{00000000-0005-0000-0000-0000DB210000}"/>
    <cellStyle name="20% - Accent1 2 3 2 2 2 3 3 3 2" xfId="8855" xr:uid="{00000000-0005-0000-0000-0000DC210000}"/>
    <cellStyle name="20% - Accent1 2 3 2 2 2 3 3 4" xfId="8856" xr:uid="{00000000-0005-0000-0000-0000DD210000}"/>
    <cellStyle name="20% - Accent1 2 3 2 2 2 3 4" xfId="8857" xr:uid="{00000000-0005-0000-0000-0000DE210000}"/>
    <cellStyle name="20% - Accent1 2 3 2 2 2 3 4 2" xfId="8858" xr:uid="{00000000-0005-0000-0000-0000DF210000}"/>
    <cellStyle name="20% - Accent1 2 3 2 2 2 3 4 2 2" xfId="8859" xr:uid="{00000000-0005-0000-0000-0000E0210000}"/>
    <cellStyle name="20% - Accent1 2 3 2 2 2 3 4 2 2 2" xfId="8860" xr:uid="{00000000-0005-0000-0000-0000E1210000}"/>
    <cellStyle name="20% - Accent1 2 3 2 2 2 3 4 2 3" xfId="8861" xr:uid="{00000000-0005-0000-0000-0000E2210000}"/>
    <cellStyle name="20% - Accent1 2 3 2 2 2 3 4 3" xfId="8862" xr:uid="{00000000-0005-0000-0000-0000E3210000}"/>
    <cellStyle name="20% - Accent1 2 3 2 2 2 3 4 3 2" xfId="8863" xr:uid="{00000000-0005-0000-0000-0000E4210000}"/>
    <cellStyle name="20% - Accent1 2 3 2 2 2 3 4 4" xfId="8864" xr:uid="{00000000-0005-0000-0000-0000E5210000}"/>
    <cellStyle name="20% - Accent1 2 3 2 2 2 3 5" xfId="8865" xr:uid="{00000000-0005-0000-0000-0000E6210000}"/>
    <cellStyle name="20% - Accent1 2 3 2 2 2 3 5 2" xfId="8866" xr:uid="{00000000-0005-0000-0000-0000E7210000}"/>
    <cellStyle name="20% - Accent1 2 3 2 2 2 3 5 2 2" xfId="8867" xr:uid="{00000000-0005-0000-0000-0000E8210000}"/>
    <cellStyle name="20% - Accent1 2 3 2 2 2 3 5 3" xfId="8868" xr:uid="{00000000-0005-0000-0000-0000E9210000}"/>
    <cellStyle name="20% - Accent1 2 3 2 2 2 3 6" xfId="8869" xr:uid="{00000000-0005-0000-0000-0000EA210000}"/>
    <cellStyle name="20% - Accent1 2 3 2 2 2 3 6 2" xfId="8870" xr:uid="{00000000-0005-0000-0000-0000EB210000}"/>
    <cellStyle name="20% - Accent1 2 3 2 2 2 3 6 2 2" xfId="8871" xr:uid="{00000000-0005-0000-0000-0000EC210000}"/>
    <cellStyle name="20% - Accent1 2 3 2 2 2 3 6 3" xfId="8872" xr:uid="{00000000-0005-0000-0000-0000ED210000}"/>
    <cellStyle name="20% - Accent1 2 3 2 2 2 3 7" xfId="8873" xr:uid="{00000000-0005-0000-0000-0000EE210000}"/>
    <cellStyle name="20% - Accent1 2 3 2 2 2 3 7 2" xfId="8874" xr:uid="{00000000-0005-0000-0000-0000EF210000}"/>
    <cellStyle name="20% - Accent1 2 3 2 2 2 3 8" xfId="8875" xr:uid="{00000000-0005-0000-0000-0000F0210000}"/>
    <cellStyle name="20% - Accent1 2 3 2 2 2 3 8 2" xfId="8876" xr:uid="{00000000-0005-0000-0000-0000F1210000}"/>
    <cellStyle name="20% - Accent1 2 3 2 2 2 3 9" xfId="8877" xr:uid="{00000000-0005-0000-0000-0000F2210000}"/>
    <cellStyle name="20% - Accent1 2 3 2 2 2 4" xfId="8878" xr:uid="{00000000-0005-0000-0000-0000F3210000}"/>
    <cellStyle name="20% - Accent1 2 3 2 2 2 4 2" xfId="8879" xr:uid="{00000000-0005-0000-0000-0000F4210000}"/>
    <cellStyle name="20% - Accent1 2 3 2 2 2 4 2 2" xfId="8880" xr:uid="{00000000-0005-0000-0000-0000F5210000}"/>
    <cellStyle name="20% - Accent1 2 3 2 2 2 4 2 2 2" xfId="8881" xr:uid="{00000000-0005-0000-0000-0000F6210000}"/>
    <cellStyle name="20% - Accent1 2 3 2 2 2 4 2 3" xfId="8882" xr:uid="{00000000-0005-0000-0000-0000F7210000}"/>
    <cellStyle name="20% - Accent1 2 3 2 2 2 4 3" xfId="8883" xr:uid="{00000000-0005-0000-0000-0000F8210000}"/>
    <cellStyle name="20% - Accent1 2 3 2 2 2 4 3 2" xfId="8884" xr:uid="{00000000-0005-0000-0000-0000F9210000}"/>
    <cellStyle name="20% - Accent1 2 3 2 2 2 4 4" xfId="8885" xr:uid="{00000000-0005-0000-0000-0000FA210000}"/>
    <cellStyle name="20% - Accent1 2 3 2 2 2 5" xfId="8886" xr:uid="{00000000-0005-0000-0000-0000FB210000}"/>
    <cellStyle name="20% - Accent1 2 3 2 2 2 5 2" xfId="8887" xr:uid="{00000000-0005-0000-0000-0000FC210000}"/>
    <cellStyle name="20% - Accent1 2 3 2 2 2 5 2 2" xfId="8888" xr:uid="{00000000-0005-0000-0000-0000FD210000}"/>
    <cellStyle name="20% - Accent1 2 3 2 2 2 5 2 2 2" xfId="8889" xr:uid="{00000000-0005-0000-0000-0000FE210000}"/>
    <cellStyle name="20% - Accent1 2 3 2 2 2 5 2 3" xfId="8890" xr:uid="{00000000-0005-0000-0000-0000FF210000}"/>
    <cellStyle name="20% - Accent1 2 3 2 2 2 5 3" xfId="8891" xr:uid="{00000000-0005-0000-0000-000000220000}"/>
    <cellStyle name="20% - Accent1 2 3 2 2 2 5 3 2" xfId="8892" xr:uid="{00000000-0005-0000-0000-000001220000}"/>
    <cellStyle name="20% - Accent1 2 3 2 2 2 5 4" xfId="8893" xr:uid="{00000000-0005-0000-0000-000002220000}"/>
    <cellStyle name="20% - Accent1 2 3 2 2 2 6" xfId="8894" xr:uid="{00000000-0005-0000-0000-000003220000}"/>
    <cellStyle name="20% - Accent1 2 3 2 2 2 6 2" xfId="8895" xr:uid="{00000000-0005-0000-0000-000004220000}"/>
    <cellStyle name="20% - Accent1 2 3 2 2 2 6 2 2" xfId="8896" xr:uid="{00000000-0005-0000-0000-000005220000}"/>
    <cellStyle name="20% - Accent1 2 3 2 2 2 6 2 2 2" xfId="8897" xr:uid="{00000000-0005-0000-0000-000006220000}"/>
    <cellStyle name="20% - Accent1 2 3 2 2 2 6 2 3" xfId="8898" xr:uid="{00000000-0005-0000-0000-000007220000}"/>
    <cellStyle name="20% - Accent1 2 3 2 2 2 6 3" xfId="8899" xr:uid="{00000000-0005-0000-0000-000008220000}"/>
    <cellStyle name="20% - Accent1 2 3 2 2 2 6 3 2" xfId="8900" xr:uid="{00000000-0005-0000-0000-000009220000}"/>
    <cellStyle name="20% - Accent1 2 3 2 2 2 6 4" xfId="8901" xr:uid="{00000000-0005-0000-0000-00000A220000}"/>
    <cellStyle name="20% - Accent1 2 3 2 2 2 7" xfId="8902" xr:uid="{00000000-0005-0000-0000-00000B220000}"/>
    <cellStyle name="20% - Accent1 2 3 2 2 2 7 2" xfId="8903" xr:uid="{00000000-0005-0000-0000-00000C220000}"/>
    <cellStyle name="20% - Accent1 2 3 2 2 2 7 2 2" xfId="8904" xr:uid="{00000000-0005-0000-0000-00000D220000}"/>
    <cellStyle name="20% - Accent1 2 3 2 2 2 7 3" xfId="8905" xr:uid="{00000000-0005-0000-0000-00000E220000}"/>
    <cellStyle name="20% - Accent1 2 3 2 2 2 8" xfId="8906" xr:uid="{00000000-0005-0000-0000-00000F220000}"/>
    <cellStyle name="20% - Accent1 2 3 2 2 2 8 2" xfId="8907" xr:uid="{00000000-0005-0000-0000-000010220000}"/>
    <cellStyle name="20% - Accent1 2 3 2 2 2 8 2 2" xfId="8908" xr:uid="{00000000-0005-0000-0000-000011220000}"/>
    <cellStyle name="20% - Accent1 2 3 2 2 2 8 3" xfId="8909" xr:uid="{00000000-0005-0000-0000-000012220000}"/>
    <cellStyle name="20% - Accent1 2 3 2 2 2 9" xfId="8910" xr:uid="{00000000-0005-0000-0000-000013220000}"/>
    <cellStyle name="20% - Accent1 2 3 2 2 2 9 2" xfId="8911" xr:uid="{00000000-0005-0000-0000-000014220000}"/>
    <cellStyle name="20% - Accent1 2 3 2 2 3" xfId="8912" xr:uid="{00000000-0005-0000-0000-000015220000}"/>
    <cellStyle name="20% - Accent1 2 3 2 2 3 10" xfId="8913" xr:uid="{00000000-0005-0000-0000-000016220000}"/>
    <cellStyle name="20% - Accent1 2 3 2 2 3 10 2" xfId="8914" xr:uid="{00000000-0005-0000-0000-000017220000}"/>
    <cellStyle name="20% - Accent1 2 3 2 2 3 11" xfId="8915" xr:uid="{00000000-0005-0000-0000-000018220000}"/>
    <cellStyle name="20% - Accent1 2 3 2 2 3 2" xfId="8916" xr:uid="{00000000-0005-0000-0000-000019220000}"/>
    <cellStyle name="20% - Accent1 2 3 2 2 3 2 2" xfId="8917" xr:uid="{00000000-0005-0000-0000-00001A220000}"/>
    <cellStyle name="20% - Accent1 2 3 2 2 3 2 2 2" xfId="8918" xr:uid="{00000000-0005-0000-0000-00001B220000}"/>
    <cellStyle name="20% - Accent1 2 3 2 2 3 2 2 2 2" xfId="8919" xr:uid="{00000000-0005-0000-0000-00001C220000}"/>
    <cellStyle name="20% - Accent1 2 3 2 2 3 2 2 2 2 2" xfId="8920" xr:uid="{00000000-0005-0000-0000-00001D220000}"/>
    <cellStyle name="20% - Accent1 2 3 2 2 3 2 2 2 3" xfId="8921" xr:uid="{00000000-0005-0000-0000-00001E220000}"/>
    <cellStyle name="20% - Accent1 2 3 2 2 3 2 2 3" xfId="8922" xr:uid="{00000000-0005-0000-0000-00001F220000}"/>
    <cellStyle name="20% - Accent1 2 3 2 2 3 2 2 3 2" xfId="8923" xr:uid="{00000000-0005-0000-0000-000020220000}"/>
    <cellStyle name="20% - Accent1 2 3 2 2 3 2 2 4" xfId="8924" xr:uid="{00000000-0005-0000-0000-000021220000}"/>
    <cellStyle name="20% - Accent1 2 3 2 2 3 2 3" xfId="8925" xr:uid="{00000000-0005-0000-0000-000022220000}"/>
    <cellStyle name="20% - Accent1 2 3 2 2 3 2 3 2" xfId="8926" xr:uid="{00000000-0005-0000-0000-000023220000}"/>
    <cellStyle name="20% - Accent1 2 3 2 2 3 2 3 2 2" xfId="8927" xr:uid="{00000000-0005-0000-0000-000024220000}"/>
    <cellStyle name="20% - Accent1 2 3 2 2 3 2 3 2 2 2" xfId="8928" xr:uid="{00000000-0005-0000-0000-000025220000}"/>
    <cellStyle name="20% - Accent1 2 3 2 2 3 2 3 2 3" xfId="8929" xr:uid="{00000000-0005-0000-0000-000026220000}"/>
    <cellStyle name="20% - Accent1 2 3 2 2 3 2 3 3" xfId="8930" xr:uid="{00000000-0005-0000-0000-000027220000}"/>
    <cellStyle name="20% - Accent1 2 3 2 2 3 2 3 3 2" xfId="8931" xr:uid="{00000000-0005-0000-0000-000028220000}"/>
    <cellStyle name="20% - Accent1 2 3 2 2 3 2 3 4" xfId="8932" xr:uid="{00000000-0005-0000-0000-000029220000}"/>
    <cellStyle name="20% - Accent1 2 3 2 2 3 2 4" xfId="8933" xr:uid="{00000000-0005-0000-0000-00002A220000}"/>
    <cellStyle name="20% - Accent1 2 3 2 2 3 2 4 2" xfId="8934" xr:uid="{00000000-0005-0000-0000-00002B220000}"/>
    <cellStyle name="20% - Accent1 2 3 2 2 3 2 4 2 2" xfId="8935" xr:uid="{00000000-0005-0000-0000-00002C220000}"/>
    <cellStyle name="20% - Accent1 2 3 2 2 3 2 4 2 2 2" xfId="8936" xr:uid="{00000000-0005-0000-0000-00002D220000}"/>
    <cellStyle name="20% - Accent1 2 3 2 2 3 2 4 2 3" xfId="8937" xr:uid="{00000000-0005-0000-0000-00002E220000}"/>
    <cellStyle name="20% - Accent1 2 3 2 2 3 2 4 3" xfId="8938" xr:uid="{00000000-0005-0000-0000-00002F220000}"/>
    <cellStyle name="20% - Accent1 2 3 2 2 3 2 4 3 2" xfId="8939" xr:uid="{00000000-0005-0000-0000-000030220000}"/>
    <cellStyle name="20% - Accent1 2 3 2 2 3 2 4 4" xfId="8940" xr:uid="{00000000-0005-0000-0000-000031220000}"/>
    <cellStyle name="20% - Accent1 2 3 2 2 3 2 5" xfId="8941" xr:uid="{00000000-0005-0000-0000-000032220000}"/>
    <cellStyle name="20% - Accent1 2 3 2 2 3 2 5 2" xfId="8942" xr:uid="{00000000-0005-0000-0000-000033220000}"/>
    <cellStyle name="20% - Accent1 2 3 2 2 3 2 5 2 2" xfId="8943" xr:uid="{00000000-0005-0000-0000-000034220000}"/>
    <cellStyle name="20% - Accent1 2 3 2 2 3 2 5 3" xfId="8944" xr:uid="{00000000-0005-0000-0000-000035220000}"/>
    <cellStyle name="20% - Accent1 2 3 2 2 3 2 6" xfId="8945" xr:uid="{00000000-0005-0000-0000-000036220000}"/>
    <cellStyle name="20% - Accent1 2 3 2 2 3 2 6 2" xfId="8946" xr:uid="{00000000-0005-0000-0000-000037220000}"/>
    <cellStyle name="20% - Accent1 2 3 2 2 3 2 6 2 2" xfId="8947" xr:uid="{00000000-0005-0000-0000-000038220000}"/>
    <cellStyle name="20% - Accent1 2 3 2 2 3 2 6 3" xfId="8948" xr:uid="{00000000-0005-0000-0000-000039220000}"/>
    <cellStyle name="20% - Accent1 2 3 2 2 3 2 7" xfId="8949" xr:uid="{00000000-0005-0000-0000-00003A220000}"/>
    <cellStyle name="20% - Accent1 2 3 2 2 3 2 7 2" xfId="8950" xr:uid="{00000000-0005-0000-0000-00003B220000}"/>
    <cellStyle name="20% - Accent1 2 3 2 2 3 2 8" xfId="8951" xr:uid="{00000000-0005-0000-0000-00003C220000}"/>
    <cellStyle name="20% - Accent1 2 3 2 2 3 2 8 2" xfId="8952" xr:uid="{00000000-0005-0000-0000-00003D220000}"/>
    <cellStyle name="20% - Accent1 2 3 2 2 3 2 9" xfId="8953" xr:uid="{00000000-0005-0000-0000-00003E220000}"/>
    <cellStyle name="20% - Accent1 2 3 2 2 3 3" xfId="8954" xr:uid="{00000000-0005-0000-0000-00003F220000}"/>
    <cellStyle name="20% - Accent1 2 3 2 2 3 3 2" xfId="8955" xr:uid="{00000000-0005-0000-0000-000040220000}"/>
    <cellStyle name="20% - Accent1 2 3 2 2 3 3 2 2" xfId="8956" xr:uid="{00000000-0005-0000-0000-000041220000}"/>
    <cellStyle name="20% - Accent1 2 3 2 2 3 3 2 2 2" xfId="8957" xr:uid="{00000000-0005-0000-0000-000042220000}"/>
    <cellStyle name="20% - Accent1 2 3 2 2 3 3 2 2 2 2" xfId="8958" xr:uid="{00000000-0005-0000-0000-000043220000}"/>
    <cellStyle name="20% - Accent1 2 3 2 2 3 3 2 2 3" xfId="8959" xr:uid="{00000000-0005-0000-0000-000044220000}"/>
    <cellStyle name="20% - Accent1 2 3 2 2 3 3 2 3" xfId="8960" xr:uid="{00000000-0005-0000-0000-000045220000}"/>
    <cellStyle name="20% - Accent1 2 3 2 2 3 3 2 3 2" xfId="8961" xr:uid="{00000000-0005-0000-0000-000046220000}"/>
    <cellStyle name="20% - Accent1 2 3 2 2 3 3 2 4" xfId="8962" xr:uid="{00000000-0005-0000-0000-000047220000}"/>
    <cellStyle name="20% - Accent1 2 3 2 2 3 3 3" xfId="8963" xr:uid="{00000000-0005-0000-0000-000048220000}"/>
    <cellStyle name="20% - Accent1 2 3 2 2 3 3 3 2" xfId="8964" xr:uid="{00000000-0005-0000-0000-000049220000}"/>
    <cellStyle name="20% - Accent1 2 3 2 2 3 3 3 2 2" xfId="8965" xr:uid="{00000000-0005-0000-0000-00004A220000}"/>
    <cellStyle name="20% - Accent1 2 3 2 2 3 3 3 2 2 2" xfId="8966" xr:uid="{00000000-0005-0000-0000-00004B220000}"/>
    <cellStyle name="20% - Accent1 2 3 2 2 3 3 3 2 3" xfId="8967" xr:uid="{00000000-0005-0000-0000-00004C220000}"/>
    <cellStyle name="20% - Accent1 2 3 2 2 3 3 3 3" xfId="8968" xr:uid="{00000000-0005-0000-0000-00004D220000}"/>
    <cellStyle name="20% - Accent1 2 3 2 2 3 3 3 3 2" xfId="8969" xr:uid="{00000000-0005-0000-0000-00004E220000}"/>
    <cellStyle name="20% - Accent1 2 3 2 2 3 3 3 4" xfId="8970" xr:uid="{00000000-0005-0000-0000-00004F220000}"/>
    <cellStyle name="20% - Accent1 2 3 2 2 3 3 4" xfId="8971" xr:uid="{00000000-0005-0000-0000-000050220000}"/>
    <cellStyle name="20% - Accent1 2 3 2 2 3 3 4 2" xfId="8972" xr:uid="{00000000-0005-0000-0000-000051220000}"/>
    <cellStyle name="20% - Accent1 2 3 2 2 3 3 4 2 2" xfId="8973" xr:uid="{00000000-0005-0000-0000-000052220000}"/>
    <cellStyle name="20% - Accent1 2 3 2 2 3 3 4 2 2 2" xfId="8974" xr:uid="{00000000-0005-0000-0000-000053220000}"/>
    <cellStyle name="20% - Accent1 2 3 2 2 3 3 4 2 3" xfId="8975" xr:uid="{00000000-0005-0000-0000-000054220000}"/>
    <cellStyle name="20% - Accent1 2 3 2 2 3 3 4 3" xfId="8976" xr:uid="{00000000-0005-0000-0000-000055220000}"/>
    <cellStyle name="20% - Accent1 2 3 2 2 3 3 4 3 2" xfId="8977" xr:uid="{00000000-0005-0000-0000-000056220000}"/>
    <cellStyle name="20% - Accent1 2 3 2 2 3 3 4 4" xfId="8978" xr:uid="{00000000-0005-0000-0000-000057220000}"/>
    <cellStyle name="20% - Accent1 2 3 2 2 3 3 5" xfId="8979" xr:uid="{00000000-0005-0000-0000-000058220000}"/>
    <cellStyle name="20% - Accent1 2 3 2 2 3 3 5 2" xfId="8980" xr:uid="{00000000-0005-0000-0000-000059220000}"/>
    <cellStyle name="20% - Accent1 2 3 2 2 3 3 5 2 2" xfId="8981" xr:uid="{00000000-0005-0000-0000-00005A220000}"/>
    <cellStyle name="20% - Accent1 2 3 2 2 3 3 5 3" xfId="8982" xr:uid="{00000000-0005-0000-0000-00005B220000}"/>
    <cellStyle name="20% - Accent1 2 3 2 2 3 3 6" xfId="8983" xr:uid="{00000000-0005-0000-0000-00005C220000}"/>
    <cellStyle name="20% - Accent1 2 3 2 2 3 3 6 2" xfId="8984" xr:uid="{00000000-0005-0000-0000-00005D220000}"/>
    <cellStyle name="20% - Accent1 2 3 2 2 3 3 6 2 2" xfId="8985" xr:uid="{00000000-0005-0000-0000-00005E220000}"/>
    <cellStyle name="20% - Accent1 2 3 2 2 3 3 6 3" xfId="8986" xr:uid="{00000000-0005-0000-0000-00005F220000}"/>
    <cellStyle name="20% - Accent1 2 3 2 2 3 3 7" xfId="8987" xr:uid="{00000000-0005-0000-0000-000060220000}"/>
    <cellStyle name="20% - Accent1 2 3 2 2 3 3 7 2" xfId="8988" xr:uid="{00000000-0005-0000-0000-000061220000}"/>
    <cellStyle name="20% - Accent1 2 3 2 2 3 3 8" xfId="8989" xr:uid="{00000000-0005-0000-0000-000062220000}"/>
    <cellStyle name="20% - Accent1 2 3 2 2 3 3 8 2" xfId="8990" xr:uid="{00000000-0005-0000-0000-000063220000}"/>
    <cellStyle name="20% - Accent1 2 3 2 2 3 3 9" xfId="8991" xr:uid="{00000000-0005-0000-0000-000064220000}"/>
    <cellStyle name="20% - Accent1 2 3 2 2 3 4" xfId="8992" xr:uid="{00000000-0005-0000-0000-000065220000}"/>
    <cellStyle name="20% - Accent1 2 3 2 2 3 4 2" xfId="8993" xr:uid="{00000000-0005-0000-0000-000066220000}"/>
    <cellStyle name="20% - Accent1 2 3 2 2 3 4 2 2" xfId="8994" xr:uid="{00000000-0005-0000-0000-000067220000}"/>
    <cellStyle name="20% - Accent1 2 3 2 2 3 4 2 2 2" xfId="8995" xr:uid="{00000000-0005-0000-0000-000068220000}"/>
    <cellStyle name="20% - Accent1 2 3 2 2 3 4 2 3" xfId="8996" xr:uid="{00000000-0005-0000-0000-000069220000}"/>
    <cellStyle name="20% - Accent1 2 3 2 2 3 4 3" xfId="8997" xr:uid="{00000000-0005-0000-0000-00006A220000}"/>
    <cellStyle name="20% - Accent1 2 3 2 2 3 4 3 2" xfId="8998" xr:uid="{00000000-0005-0000-0000-00006B220000}"/>
    <cellStyle name="20% - Accent1 2 3 2 2 3 4 4" xfId="8999" xr:uid="{00000000-0005-0000-0000-00006C220000}"/>
    <cellStyle name="20% - Accent1 2 3 2 2 3 5" xfId="9000" xr:uid="{00000000-0005-0000-0000-00006D220000}"/>
    <cellStyle name="20% - Accent1 2 3 2 2 3 5 2" xfId="9001" xr:uid="{00000000-0005-0000-0000-00006E220000}"/>
    <cellStyle name="20% - Accent1 2 3 2 2 3 5 2 2" xfId="9002" xr:uid="{00000000-0005-0000-0000-00006F220000}"/>
    <cellStyle name="20% - Accent1 2 3 2 2 3 5 2 2 2" xfId="9003" xr:uid="{00000000-0005-0000-0000-000070220000}"/>
    <cellStyle name="20% - Accent1 2 3 2 2 3 5 2 3" xfId="9004" xr:uid="{00000000-0005-0000-0000-000071220000}"/>
    <cellStyle name="20% - Accent1 2 3 2 2 3 5 3" xfId="9005" xr:uid="{00000000-0005-0000-0000-000072220000}"/>
    <cellStyle name="20% - Accent1 2 3 2 2 3 5 3 2" xfId="9006" xr:uid="{00000000-0005-0000-0000-000073220000}"/>
    <cellStyle name="20% - Accent1 2 3 2 2 3 5 4" xfId="9007" xr:uid="{00000000-0005-0000-0000-000074220000}"/>
    <cellStyle name="20% - Accent1 2 3 2 2 3 6" xfId="9008" xr:uid="{00000000-0005-0000-0000-000075220000}"/>
    <cellStyle name="20% - Accent1 2 3 2 2 3 6 2" xfId="9009" xr:uid="{00000000-0005-0000-0000-000076220000}"/>
    <cellStyle name="20% - Accent1 2 3 2 2 3 6 2 2" xfId="9010" xr:uid="{00000000-0005-0000-0000-000077220000}"/>
    <cellStyle name="20% - Accent1 2 3 2 2 3 6 2 2 2" xfId="9011" xr:uid="{00000000-0005-0000-0000-000078220000}"/>
    <cellStyle name="20% - Accent1 2 3 2 2 3 6 2 3" xfId="9012" xr:uid="{00000000-0005-0000-0000-000079220000}"/>
    <cellStyle name="20% - Accent1 2 3 2 2 3 6 3" xfId="9013" xr:uid="{00000000-0005-0000-0000-00007A220000}"/>
    <cellStyle name="20% - Accent1 2 3 2 2 3 6 3 2" xfId="9014" xr:uid="{00000000-0005-0000-0000-00007B220000}"/>
    <cellStyle name="20% - Accent1 2 3 2 2 3 6 4" xfId="9015" xr:uid="{00000000-0005-0000-0000-00007C220000}"/>
    <cellStyle name="20% - Accent1 2 3 2 2 3 7" xfId="9016" xr:uid="{00000000-0005-0000-0000-00007D220000}"/>
    <cellStyle name="20% - Accent1 2 3 2 2 3 7 2" xfId="9017" xr:uid="{00000000-0005-0000-0000-00007E220000}"/>
    <cellStyle name="20% - Accent1 2 3 2 2 3 7 2 2" xfId="9018" xr:uid="{00000000-0005-0000-0000-00007F220000}"/>
    <cellStyle name="20% - Accent1 2 3 2 2 3 7 3" xfId="9019" xr:uid="{00000000-0005-0000-0000-000080220000}"/>
    <cellStyle name="20% - Accent1 2 3 2 2 3 8" xfId="9020" xr:uid="{00000000-0005-0000-0000-000081220000}"/>
    <cellStyle name="20% - Accent1 2 3 2 2 3 8 2" xfId="9021" xr:uid="{00000000-0005-0000-0000-000082220000}"/>
    <cellStyle name="20% - Accent1 2 3 2 2 3 8 2 2" xfId="9022" xr:uid="{00000000-0005-0000-0000-000083220000}"/>
    <cellStyle name="20% - Accent1 2 3 2 2 3 8 3" xfId="9023" xr:uid="{00000000-0005-0000-0000-000084220000}"/>
    <cellStyle name="20% - Accent1 2 3 2 2 3 9" xfId="9024" xr:uid="{00000000-0005-0000-0000-000085220000}"/>
    <cellStyle name="20% - Accent1 2 3 2 2 3 9 2" xfId="9025" xr:uid="{00000000-0005-0000-0000-000086220000}"/>
    <cellStyle name="20% - Accent1 2 3 2 2 4" xfId="9026" xr:uid="{00000000-0005-0000-0000-000087220000}"/>
    <cellStyle name="20% - Accent1 2 3 2 2 4 10" xfId="9027" xr:uid="{00000000-0005-0000-0000-000088220000}"/>
    <cellStyle name="20% - Accent1 2 3 2 2 4 10 2" xfId="9028" xr:uid="{00000000-0005-0000-0000-000089220000}"/>
    <cellStyle name="20% - Accent1 2 3 2 2 4 11" xfId="9029" xr:uid="{00000000-0005-0000-0000-00008A220000}"/>
    <cellStyle name="20% - Accent1 2 3 2 2 4 2" xfId="9030" xr:uid="{00000000-0005-0000-0000-00008B220000}"/>
    <cellStyle name="20% - Accent1 2 3 2 2 4 2 2" xfId="9031" xr:uid="{00000000-0005-0000-0000-00008C220000}"/>
    <cellStyle name="20% - Accent1 2 3 2 2 4 2 2 2" xfId="9032" xr:uid="{00000000-0005-0000-0000-00008D220000}"/>
    <cellStyle name="20% - Accent1 2 3 2 2 4 2 2 2 2" xfId="9033" xr:uid="{00000000-0005-0000-0000-00008E220000}"/>
    <cellStyle name="20% - Accent1 2 3 2 2 4 2 2 2 2 2" xfId="9034" xr:uid="{00000000-0005-0000-0000-00008F220000}"/>
    <cellStyle name="20% - Accent1 2 3 2 2 4 2 2 2 3" xfId="9035" xr:uid="{00000000-0005-0000-0000-000090220000}"/>
    <cellStyle name="20% - Accent1 2 3 2 2 4 2 2 3" xfId="9036" xr:uid="{00000000-0005-0000-0000-000091220000}"/>
    <cellStyle name="20% - Accent1 2 3 2 2 4 2 2 3 2" xfId="9037" xr:uid="{00000000-0005-0000-0000-000092220000}"/>
    <cellStyle name="20% - Accent1 2 3 2 2 4 2 2 4" xfId="9038" xr:uid="{00000000-0005-0000-0000-000093220000}"/>
    <cellStyle name="20% - Accent1 2 3 2 2 4 2 3" xfId="9039" xr:uid="{00000000-0005-0000-0000-000094220000}"/>
    <cellStyle name="20% - Accent1 2 3 2 2 4 2 3 2" xfId="9040" xr:uid="{00000000-0005-0000-0000-000095220000}"/>
    <cellStyle name="20% - Accent1 2 3 2 2 4 2 3 2 2" xfId="9041" xr:uid="{00000000-0005-0000-0000-000096220000}"/>
    <cellStyle name="20% - Accent1 2 3 2 2 4 2 3 2 2 2" xfId="9042" xr:uid="{00000000-0005-0000-0000-000097220000}"/>
    <cellStyle name="20% - Accent1 2 3 2 2 4 2 3 2 3" xfId="9043" xr:uid="{00000000-0005-0000-0000-000098220000}"/>
    <cellStyle name="20% - Accent1 2 3 2 2 4 2 3 3" xfId="9044" xr:uid="{00000000-0005-0000-0000-000099220000}"/>
    <cellStyle name="20% - Accent1 2 3 2 2 4 2 3 3 2" xfId="9045" xr:uid="{00000000-0005-0000-0000-00009A220000}"/>
    <cellStyle name="20% - Accent1 2 3 2 2 4 2 3 4" xfId="9046" xr:uid="{00000000-0005-0000-0000-00009B220000}"/>
    <cellStyle name="20% - Accent1 2 3 2 2 4 2 4" xfId="9047" xr:uid="{00000000-0005-0000-0000-00009C220000}"/>
    <cellStyle name="20% - Accent1 2 3 2 2 4 2 4 2" xfId="9048" xr:uid="{00000000-0005-0000-0000-00009D220000}"/>
    <cellStyle name="20% - Accent1 2 3 2 2 4 2 4 2 2" xfId="9049" xr:uid="{00000000-0005-0000-0000-00009E220000}"/>
    <cellStyle name="20% - Accent1 2 3 2 2 4 2 4 2 2 2" xfId="9050" xr:uid="{00000000-0005-0000-0000-00009F220000}"/>
    <cellStyle name="20% - Accent1 2 3 2 2 4 2 4 2 3" xfId="9051" xr:uid="{00000000-0005-0000-0000-0000A0220000}"/>
    <cellStyle name="20% - Accent1 2 3 2 2 4 2 4 3" xfId="9052" xr:uid="{00000000-0005-0000-0000-0000A1220000}"/>
    <cellStyle name="20% - Accent1 2 3 2 2 4 2 4 3 2" xfId="9053" xr:uid="{00000000-0005-0000-0000-0000A2220000}"/>
    <cellStyle name="20% - Accent1 2 3 2 2 4 2 4 4" xfId="9054" xr:uid="{00000000-0005-0000-0000-0000A3220000}"/>
    <cellStyle name="20% - Accent1 2 3 2 2 4 2 5" xfId="9055" xr:uid="{00000000-0005-0000-0000-0000A4220000}"/>
    <cellStyle name="20% - Accent1 2 3 2 2 4 2 5 2" xfId="9056" xr:uid="{00000000-0005-0000-0000-0000A5220000}"/>
    <cellStyle name="20% - Accent1 2 3 2 2 4 2 5 2 2" xfId="9057" xr:uid="{00000000-0005-0000-0000-0000A6220000}"/>
    <cellStyle name="20% - Accent1 2 3 2 2 4 2 5 3" xfId="9058" xr:uid="{00000000-0005-0000-0000-0000A7220000}"/>
    <cellStyle name="20% - Accent1 2 3 2 2 4 2 6" xfId="9059" xr:uid="{00000000-0005-0000-0000-0000A8220000}"/>
    <cellStyle name="20% - Accent1 2 3 2 2 4 2 6 2" xfId="9060" xr:uid="{00000000-0005-0000-0000-0000A9220000}"/>
    <cellStyle name="20% - Accent1 2 3 2 2 4 2 6 2 2" xfId="9061" xr:uid="{00000000-0005-0000-0000-0000AA220000}"/>
    <cellStyle name="20% - Accent1 2 3 2 2 4 2 6 3" xfId="9062" xr:uid="{00000000-0005-0000-0000-0000AB220000}"/>
    <cellStyle name="20% - Accent1 2 3 2 2 4 2 7" xfId="9063" xr:uid="{00000000-0005-0000-0000-0000AC220000}"/>
    <cellStyle name="20% - Accent1 2 3 2 2 4 2 7 2" xfId="9064" xr:uid="{00000000-0005-0000-0000-0000AD220000}"/>
    <cellStyle name="20% - Accent1 2 3 2 2 4 2 8" xfId="9065" xr:uid="{00000000-0005-0000-0000-0000AE220000}"/>
    <cellStyle name="20% - Accent1 2 3 2 2 4 2 8 2" xfId="9066" xr:uid="{00000000-0005-0000-0000-0000AF220000}"/>
    <cellStyle name="20% - Accent1 2 3 2 2 4 2 9" xfId="9067" xr:uid="{00000000-0005-0000-0000-0000B0220000}"/>
    <cellStyle name="20% - Accent1 2 3 2 2 4 3" xfId="9068" xr:uid="{00000000-0005-0000-0000-0000B1220000}"/>
    <cellStyle name="20% - Accent1 2 3 2 2 4 3 2" xfId="9069" xr:uid="{00000000-0005-0000-0000-0000B2220000}"/>
    <cellStyle name="20% - Accent1 2 3 2 2 4 3 2 2" xfId="9070" xr:uid="{00000000-0005-0000-0000-0000B3220000}"/>
    <cellStyle name="20% - Accent1 2 3 2 2 4 3 2 2 2" xfId="9071" xr:uid="{00000000-0005-0000-0000-0000B4220000}"/>
    <cellStyle name="20% - Accent1 2 3 2 2 4 3 2 2 2 2" xfId="9072" xr:uid="{00000000-0005-0000-0000-0000B5220000}"/>
    <cellStyle name="20% - Accent1 2 3 2 2 4 3 2 2 3" xfId="9073" xr:uid="{00000000-0005-0000-0000-0000B6220000}"/>
    <cellStyle name="20% - Accent1 2 3 2 2 4 3 2 3" xfId="9074" xr:uid="{00000000-0005-0000-0000-0000B7220000}"/>
    <cellStyle name="20% - Accent1 2 3 2 2 4 3 2 3 2" xfId="9075" xr:uid="{00000000-0005-0000-0000-0000B8220000}"/>
    <cellStyle name="20% - Accent1 2 3 2 2 4 3 2 4" xfId="9076" xr:uid="{00000000-0005-0000-0000-0000B9220000}"/>
    <cellStyle name="20% - Accent1 2 3 2 2 4 3 3" xfId="9077" xr:uid="{00000000-0005-0000-0000-0000BA220000}"/>
    <cellStyle name="20% - Accent1 2 3 2 2 4 3 3 2" xfId="9078" xr:uid="{00000000-0005-0000-0000-0000BB220000}"/>
    <cellStyle name="20% - Accent1 2 3 2 2 4 3 3 2 2" xfId="9079" xr:uid="{00000000-0005-0000-0000-0000BC220000}"/>
    <cellStyle name="20% - Accent1 2 3 2 2 4 3 3 2 2 2" xfId="9080" xr:uid="{00000000-0005-0000-0000-0000BD220000}"/>
    <cellStyle name="20% - Accent1 2 3 2 2 4 3 3 2 3" xfId="9081" xr:uid="{00000000-0005-0000-0000-0000BE220000}"/>
    <cellStyle name="20% - Accent1 2 3 2 2 4 3 3 3" xfId="9082" xr:uid="{00000000-0005-0000-0000-0000BF220000}"/>
    <cellStyle name="20% - Accent1 2 3 2 2 4 3 3 3 2" xfId="9083" xr:uid="{00000000-0005-0000-0000-0000C0220000}"/>
    <cellStyle name="20% - Accent1 2 3 2 2 4 3 3 4" xfId="9084" xr:uid="{00000000-0005-0000-0000-0000C1220000}"/>
    <cellStyle name="20% - Accent1 2 3 2 2 4 3 4" xfId="9085" xr:uid="{00000000-0005-0000-0000-0000C2220000}"/>
    <cellStyle name="20% - Accent1 2 3 2 2 4 3 4 2" xfId="9086" xr:uid="{00000000-0005-0000-0000-0000C3220000}"/>
    <cellStyle name="20% - Accent1 2 3 2 2 4 3 4 2 2" xfId="9087" xr:uid="{00000000-0005-0000-0000-0000C4220000}"/>
    <cellStyle name="20% - Accent1 2 3 2 2 4 3 4 2 2 2" xfId="9088" xr:uid="{00000000-0005-0000-0000-0000C5220000}"/>
    <cellStyle name="20% - Accent1 2 3 2 2 4 3 4 2 3" xfId="9089" xr:uid="{00000000-0005-0000-0000-0000C6220000}"/>
    <cellStyle name="20% - Accent1 2 3 2 2 4 3 4 3" xfId="9090" xr:uid="{00000000-0005-0000-0000-0000C7220000}"/>
    <cellStyle name="20% - Accent1 2 3 2 2 4 3 4 3 2" xfId="9091" xr:uid="{00000000-0005-0000-0000-0000C8220000}"/>
    <cellStyle name="20% - Accent1 2 3 2 2 4 3 4 4" xfId="9092" xr:uid="{00000000-0005-0000-0000-0000C9220000}"/>
    <cellStyle name="20% - Accent1 2 3 2 2 4 3 5" xfId="9093" xr:uid="{00000000-0005-0000-0000-0000CA220000}"/>
    <cellStyle name="20% - Accent1 2 3 2 2 4 3 5 2" xfId="9094" xr:uid="{00000000-0005-0000-0000-0000CB220000}"/>
    <cellStyle name="20% - Accent1 2 3 2 2 4 3 5 2 2" xfId="9095" xr:uid="{00000000-0005-0000-0000-0000CC220000}"/>
    <cellStyle name="20% - Accent1 2 3 2 2 4 3 5 3" xfId="9096" xr:uid="{00000000-0005-0000-0000-0000CD220000}"/>
    <cellStyle name="20% - Accent1 2 3 2 2 4 3 6" xfId="9097" xr:uid="{00000000-0005-0000-0000-0000CE220000}"/>
    <cellStyle name="20% - Accent1 2 3 2 2 4 3 6 2" xfId="9098" xr:uid="{00000000-0005-0000-0000-0000CF220000}"/>
    <cellStyle name="20% - Accent1 2 3 2 2 4 3 6 2 2" xfId="9099" xr:uid="{00000000-0005-0000-0000-0000D0220000}"/>
    <cellStyle name="20% - Accent1 2 3 2 2 4 3 6 3" xfId="9100" xr:uid="{00000000-0005-0000-0000-0000D1220000}"/>
    <cellStyle name="20% - Accent1 2 3 2 2 4 3 7" xfId="9101" xr:uid="{00000000-0005-0000-0000-0000D2220000}"/>
    <cellStyle name="20% - Accent1 2 3 2 2 4 3 7 2" xfId="9102" xr:uid="{00000000-0005-0000-0000-0000D3220000}"/>
    <cellStyle name="20% - Accent1 2 3 2 2 4 3 8" xfId="9103" xr:uid="{00000000-0005-0000-0000-0000D4220000}"/>
    <cellStyle name="20% - Accent1 2 3 2 2 4 3 8 2" xfId="9104" xr:uid="{00000000-0005-0000-0000-0000D5220000}"/>
    <cellStyle name="20% - Accent1 2 3 2 2 4 3 9" xfId="9105" xr:uid="{00000000-0005-0000-0000-0000D6220000}"/>
    <cellStyle name="20% - Accent1 2 3 2 2 4 4" xfId="9106" xr:uid="{00000000-0005-0000-0000-0000D7220000}"/>
    <cellStyle name="20% - Accent1 2 3 2 2 4 4 2" xfId="9107" xr:uid="{00000000-0005-0000-0000-0000D8220000}"/>
    <cellStyle name="20% - Accent1 2 3 2 2 4 4 2 2" xfId="9108" xr:uid="{00000000-0005-0000-0000-0000D9220000}"/>
    <cellStyle name="20% - Accent1 2 3 2 2 4 4 2 2 2" xfId="9109" xr:uid="{00000000-0005-0000-0000-0000DA220000}"/>
    <cellStyle name="20% - Accent1 2 3 2 2 4 4 2 3" xfId="9110" xr:uid="{00000000-0005-0000-0000-0000DB220000}"/>
    <cellStyle name="20% - Accent1 2 3 2 2 4 4 3" xfId="9111" xr:uid="{00000000-0005-0000-0000-0000DC220000}"/>
    <cellStyle name="20% - Accent1 2 3 2 2 4 4 3 2" xfId="9112" xr:uid="{00000000-0005-0000-0000-0000DD220000}"/>
    <cellStyle name="20% - Accent1 2 3 2 2 4 4 4" xfId="9113" xr:uid="{00000000-0005-0000-0000-0000DE220000}"/>
    <cellStyle name="20% - Accent1 2 3 2 2 4 5" xfId="9114" xr:uid="{00000000-0005-0000-0000-0000DF220000}"/>
    <cellStyle name="20% - Accent1 2 3 2 2 4 5 2" xfId="9115" xr:uid="{00000000-0005-0000-0000-0000E0220000}"/>
    <cellStyle name="20% - Accent1 2 3 2 2 4 5 2 2" xfId="9116" xr:uid="{00000000-0005-0000-0000-0000E1220000}"/>
    <cellStyle name="20% - Accent1 2 3 2 2 4 5 2 2 2" xfId="9117" xr:uid="{00000000-0005-0000-0000-0000E2220000}"/>
    <cellStyle name="20% - Accent1 2 3 2 2 4 5 2 3" xfId="9118" xr:uid="{00000000-0005-0000-0000-0000E3220000}"/>
    <cellStyle name="20% - Accent1 2 3 2 2 4 5 3" xfId="9119" xr:uid="{00000000-0005-0000-0000-0000E4220000}"/>
    <cellStyle name="20% - Accent1 2 3 2 2 4 5 3 2" xfId="9120" xr:uid="{00000000-0005-0000-0000-0000E5220000}"/>
    <cellStyle name="20% - Accent1 2 3 2 2 4 5 4" xfId="9121" xr:uid="{00000000-0005-0000-0000-0000E6220000}"/>
    <cellStyle name="20% - Accent1 2 3 2 2 4 6" xfId="9122" xr:uid="{00000000-0005-0000-0000-0000E7220000}"/>
    <cellStyle name="20% - Accent1 2 3 2 2 4 6 2" xfId="9123" xr:uid="{00000000-0005-0000-0000-0000E8220000}"/>
    <cellStyle name="20% - Accent1 2 3 2 2 4 6 2 2" xfId="9124" xr:uid="{00000000-0005-0000-0000-0000E9220000}"/>
    <cellStyle name="20% - Accent1 2 3 2 2 4 6 2 2 2" xfId="9125" xr:uid="{00000000-0005-0000-0000-0000EA220000}"/>
    <cellStyle name="20% - Accent1 2 3 2 2 4 6 2 3" xfId="9126" xr:uid="{00000000-0005-0000-0000-0000EB220000}"/>
    <cellStyle name="20% - Accent1 2 3 2 2 4 6 3" xfId="9127" xr:uid="{00000000-0005-0000-0000-0000EC220000}"/>
    <cellStyle name="20% - Accent1 2 3 2 2 4 6 3 2" xfId="9128" xr:uid="{00000000-0005-0000-0000-0000ED220000}"/>
    <cellStyle name="20% - Accent1 2 3 2 2 4 6 4" xfId="9129" xr:uid="{00000000-0005-0000-0000-0000EE220000}"/>
    <cellStyle name="20% - Accent1 2 3 2 2 4 7" xfId="9130" xr:uid="{00000000-0005-0000-0000-0000EF220000}"/>
    <cellStyle name="20% - Accent1 2 3 2 2 4 7 2" xfId="9131" xr:uid="{00000000-0005-0000-0000-0000F0220000}"/>
    <cellStyle name="20% - Accent1 2 3 2 2 4 7 2 2" xfId="9132" xr:uid="{00000000-0005-0000-0000-0000F1220000}"/>
    <cellStyle name="20% - Accent1 2 3 2 2 4 7 3" xfId="9133" xr:uid="{00000000-0005-0000-0000-0000F2220000}"/>
    <cellStyle name="20% - Accent1 2 3 2 2 4 8" xfId="9134" xr:uid="{00000000-0005-0000-0000-0000F3220000}"/>
    <cellStyle name="20% - Accent1 2 3 2 2 4 8 2" xfId="9135" xr:uid="{00000000-0005-0000-0000-0000F4220000}"/>
    <cellStyle name="20% - Accent1 2 3 2 2 4 8 2 2" xfId="9136" xr:uid="{00000000-0005-0000-0000-0000F5220000}"/>
    <cellStyle name="20% - Accent1 2 3 2 2 4 8 3" xfId="9137" xr:uid="{00000000-0005-0000-0000-0000F6220000}"/>
    <cellStyle name="20% - Accent1 2 3 2 2 4 9" xfId="9138" xr:uid="{00000000-0005-0000-0000-0000F7220000}"/>
    <cellStyle name="20% - Accent1 2 3 2 2 4 9 2" xfId="9139" xr:uid="{00000000-0005-0000-0000-0000F8220000}"/>
    <cellStyle name="20% - Accent1 2 3 2 2 5" xfId="9140" xr:uid="{00000000-0005-0000-0000-0000F9220000}"/>
    <cellStyle name="20% - Accent1 2 3 2 2 5 2" xfId="9141" xr:uid="{00000000-0005-0000-0000-0000FA220000}"/>
    <cellStyle name="20% - Accent1 2 3 2 2 5 2 2" xfId="9142" xr:uid="{00000000-0005-0000-0000-0000FB220000}"/>
    <cellStyle name="20% - Accent1 2 3 2 2 5 2 2 2" xfId="9143" xr:uid="{00000000-0005-0000-0000-0000FC220000}"/>
    <cellStyle name="20% - Accent1 2 3 2 2 5 2 2 2 2" xfId="9144" xr:uid="{00000000-0005-0000-0000-0000FD220000}"/>
    <cellStyle name="20% - Accent1 2 3 2 2 5 2 2 3" xfId="9145" xr:uid="{00000000-0005-0000-0000-0000FE220000}"/>
    <cellStyle name="20% - Accent1 2 3 2 2 5 2 3" xfId="9146" xr:uid="{00000000-0005-0000-0000-0000FF220000}"/>
    <cellStyle name="20% - Accent1 2 3 2 2 5 2 3 2" xfId="9147" xr:uid="{00000000-0005-0000-0000-000000230000}"/>
    <cellStyle name="20% - Accent1 2 3 2 2 5 2 4" xfId="9148" xr:uid="{00000000-0005-0000-0000-000001230000}"/>
    <cellStyle name="20% - Accent1 2 3 2 2 5 3" xfId="9149" xr:uid="{00000000-0005-0000-0000-000002230000}"/>
    <cellStyle name="20% - Accent1 2 3 2 2 5 3 2" xfId="9150" xr:uid="{00000000-0005-0000-0000-000003230000}"/>
    <cellStyle name="20% - Accent1 2 3 2 2 5 3 2 2" xfId="9151" xr:uid="{00000000-0005-0000-0000-000004230000}"/>
    <cellStyle name="20% - Accent1 2 3 2 2 5 3 2 2 2" xfId="9152" xr:uid="{00000000-0005-0000-0000-000005230000}"/>
    <cellStyle name="20% - Accent1 2 3 2 2 5 3 2 3" xfId="9153" xr:uid="{00000000-0005-0000-0000-000006230000}"/>
    <cellStyle name="20% - Accent1 2 3 2 2 5 3 3" xfId="9154" xr:uid="{00000000-0005-0000-0000-000007230000}"/>
    <cellStyle name="20% - Accent1 2 3 2 2 5 3 3 2" xfId="9155" xr:uid="{00000000-0005-0000-0000-000008230000}"/>
    <cellStyle name="20% - Accent1 2 3 2 2 5 3 4" xfId="9156" xr:uid="{00000000-0005-0000-0000-000009230000}"/>
    <cellStyle name="20% - Accent1 2 3 2 2 5 4" xfId="9157" xr:uid="{00000000-0005-0000-0000-00000A230000}"/>
    <cellStyle name="20% - Accent1 2 3 2 2 5 4 2" xfId="9158" xr:uid="{00000000-0005-0000-0000-00000B230000}"/>
    <cellStyle name="20% - Accent1 2 3 2 2 5 4 2 2" xfId="9159" xr:uid="{00000000-0005-0000-0000-00000C230000}"/>
    <cellStyle name="20% - Accent1 2 3 2 2 5 4 2 2 2" xfId="9160" xr:uid="{00000000-0005-0000-0000-00000D230000}"/>
    <cellStyle name="20% - Accent1 2 3 2 2 5 4 2 3" xfId="9161" xr:uid="{00000000-0005-0000-0000-00000E230000}"/>
    <cellStyle name="20% - Accent1 2 3 2 2 5 4 3" xfId="9162" xr:uid="{00000000-0005-0000-0000-00000F230000}"/>
    <cellStyle name="20% - Accent1 2 3 2 2 5 4 3 2" xfId="9163" xr:uid="{00000000-0005-0000-0000-000010230000}"/>
    <cellStyle name="20% - Accent1 2 3 2 2 5 4 4" xfId="9164" xr:uid="{00000000-0005-0000-0000-000011230000}"/>
    <cellStyle name="20% - Accent1 2 3 2 2 5 5" xfId="9165" xr:uid="{00000000-0005-0000-0000-000012230000}"/>
    <cellStyle name="20% - Accent1 2 3 2 2 5 5 2" xfId="9166" xr:uid="{00000000-0005-0000-0000-000013230000}"/>
    <cellStyle name="20% - Accent1 2 3 2 2 5 5 2 2" xfId="9167" xr:uid="{00000000-0005-0000-0000-000014230000}"/>
    <cellStyle name="20% - Accent1 2 3 2 2 5 5 3" xfId="9168" xr:uid="{00000000-0005-0000-0000-000015230000}"/>
    <cellStyle name="20% - Accent1 2 3 2 2 5 6" xfId="9169" xr:uid="{00000000-0005-0000-0000-000016230000}"/>
    <cellStyle name="20% - Accent1 2 3 2 2 5 6 2" xfId="9170" xr:uid="{00000000-0005-0000-0000-000017230000}"/>
    <cellStyle name="20% - Accent1 2 3 2 2 5 6 2 2" xfId="9171" xr:uid="{00000000-0005-0000-0000-000018230000}"/>
    <cellStyle name="20% - Accent1 2 3 2 2 5 6 3" xfId="9172" xr:uid="{00000000-0005-0000-0000-000019230000}"/>
    <cellStyle name="20% - Accent1 2 3 2 2 5 7" xfId="9173" xr:uid="{00000000-0005-0000-0000-00001A230000}"/>
    <cellStyle name="20% - Accent1 2 3 2 2 5 7 2" xfId="9174" xr:uid="{00000000-0005-0000-0000-00001B230000}"/>
    <cellStyle name="20% - Accent1 2 3 2 2 5 8" xfId="9175" xr:uid="{00000000-0005-0000-0000-00001C230000}"/>
    <cellStyle name="20% - Accent1 2 3 2 2 5 8 2" xfId="9176" xr:uid="{00000000-0005-0000-0000-00001D230000}"/>
    <cellStyle name="20% - Accent1 2 3 2 2 5 9" xfId="9177" xr:uid="{00000000-0005-0000-0000-00001E230000}"/>
    <cellStyle name="20% - Accent1 2 3 2 2 6" xfId="9178" xr:uid="{00000000-0005-0000-0000-00001F230000}"/>
    <cellStyle name="20% - Accent1 2 3 2 2 6 2" xfId="9179" xr:uid="{00000000-0005-0000-0000-000020230000}"/>
    <cellStyle name="20% - Accent1 2 3 2 2 6 2 2" xfId="9180" xr:uid="{00000000-0005-0000-0000-000021230000}"/>
    <cellStyle name="20% - Accent1 2 3 2 2 6 2 2 2" xfId="9181" xr:uid="{00000000-0005-0000-0000-000022230000}"/>
    <cellStyle name="20% - Accent1 2 3 2 2 6 2 2 2 2" xfId="9182" xr:uid="{00000000-0005-0000-0000-000023230000}"/>
    <cellStyle name="20% - Accent1 2 3 2 2 6 2 2 3" xfId="9183" xr:uid="{00000000-0005-0000-0000-000024230000}"/>
    <cellStyle name="20% - Accent1 2 3 2 2 6 2 3" xfId="9184" xr:uid="{00000000-0005-0000-0000-000025230000}"/>
    <cellStyle name="20% - Accent1 2 3 2 2 6 2 3 2" xfId="9185" xr:uid="{00000000-0005-0000-0000-000026230000}"/>
    <cellStyle name="20% - Accent1 2 3 2 2 6 2 4" xfId="9186" xr:uid="{00000000-0005-0000-0000-000027230000}"/>
    <cellStyle name="20% - Accent1 2 3 2 2 6 3" xfId="9187" xr:uid="{00000000-0005-0000-0000-000028230000}"/>
    <cellStyle name="20% - Accent1 2 3 2 2 6 3 2" xfId="9188" xr:uid="{00000000-0005-0000-0000-000029230000}"/>
    <cellStyle name="20% - Accent1 2 3 2 2 6 3 2 2" xfId="9189" xr:uid="{00000000-0005-0000-0000-00002A230000}"/>
    <cellStyle name="20% - Accent1 2 3 2 2 6 3 2 2 2" xfId="9190" xr:uid="{00000000-0005-0000-0000-00002B230000}"/>
    <cellStyle name="20% - Accent1 2 3 2 2 6 3 2 3" xfId="9191" xr:uid="{00000000-0005-0000-0000-00002C230000}"/>
    <cellStyle name="20% - Accent1 2 3 2 2 6 3 3" xfId="9192" xr:uid="{00000000-0005-0000-0000-00002D230000}"/>
    <cellStyle name="20% - Accent1 2 3 2 2 6 3 3 2" xfId="9193" xr:uid="{00000000-0005-0000-0000-00002E230000}"/>
    <cellStyle name="20% - Accent1 2 3 2 2 6 3 4" xfId="9194" xr:uid="{00000000-0005-0000-0000-00002F230000}"/>
    <cellStyle name="20% - Accent1 2 3 2 2 6 4" xfId="9195" xr:uid="{00000000-0005-0000-0000-000030230000}"/>
    <cellStyle name="20% - Accent1 2 3 2 2 6 4 2" xfId="9196" xr:uid="{00000000-0005-0000-0000-000031230000}"/>
    <cellStyle name="20% - Accent1 2 3 2 2 6 4 2 2" xfId="9197" xr:uid="{00000000-0005-0000-0000-000032230000}"/>
    <cellStyle name="20% - Accent1 2 3 2 2 6 4 2 2 2" xfId="9198" xr:uid="{00000000-0005-0000-0000-000033230000}"/>
    <cellStyle name="20% - Accent1 2 3 2 2 6 4 2 3" xfId="9199" xr:uid="{00000000-0005-0000-0000-000034230000}"/>
    <cellStyle name="20% - Accent1 2 3 2 2 6 4 3" xfId="9200" xr:uid="{00000000-0005-0000-0000-000035230000}"/>
    <cellStyle name="20% - Accent1 2 3 2 2 6 4 3 2" xfId="9201" xr:uid="{00000000-0005-0000-0000-000036230000}"/>
    <cellStyle name="20% - Accent1 2 3 2 2 6 4 4" xfId="9202" xr:uid="{00000000-0005-0000-0000-000037230000}"/>
    <cellStyle name="20% - Accent1 2 3 2 2 6 5" xfId="9203" xr:uid="{00000000-0005-0000-0000-000038230000}"/>
    <cellStyle name="20% - Accent1 2 3 2 2 6 5 2" xfId="9204" xr:uid="{00000000-0005-0000-0000-000039230000}"/>
    <cellStyle name="20% - Accent1 2 3 2 2 6 5 2 2" xfId="9205" xr:uid="{00000000-0005-0000-0000-00003A230000}"/>
    <cellStyle name="20% - Accent1 2 3 2 2 6 5 3" xfId="9206" xr:uid="{00000000-0005-0000-0000-00003B230000}"/>
    <cellStyle name="20% - Accent1 2 3 2 2 6 6" xfId="9207" xr:uid="{00000000-0005-0000-0000-00003C230000}"/>
    <cellStyle name="20% - Accent1 2 3 2 2 6 6 2" xfId="9208" xr:uid="{00000000-0005-0000-0000-00003D230000}"/>
    <cellStyle name="20% - Accent1 2 3 2 2 6 6 2 2" xfId="9209" xr:uid="{00000000-0005-0000-0000-00003E230000}"/>
    <cellStyle name="20% - Accent1 2 3 2 2 6 6 3" xfId="9210" xr:uid="{00000000-0005-0000-0000-00003F230000}"/>
    <cellStyle name="20% - Accent1 2 3 2 2 6 7" xfId="9211" xr:uid="{00000000-0005-0000-0000-000040230000}"/>
    <cellStyle name="20% - Accent1 2 3 2 2 6 7 2" xfId="9212" xr:uid="{00000000-0005-0000-0000-000041230000}"/>
    <cellStyle name="20% - Accent1 2 3 2 2 6 8" xfId="9213" xr:uid="{00000000-0005-0000-0000-000042230000}"/>
    <cellStyle name="20% - Accent1 2 3 2 2 6 8 2" xfId="9214" xr:uid="{00000000-0005-0000-0000-000043230000}"/>
    <cellStyle name="20% - Accent1 2 3 2 2 6 9" xfId="9215" xr:uid="{00000000-0005-0000-0000-000044230000}"/>
    <cellStyle name="20% - Accent1 2 3 2 2 7" xfId="9216" xr:uid="{00000000-0005-0000-0000-000045230000}"/>
    <cellStyle name="20% - Accent1 2 3 2 2 7 2" xfId="9217" xr:uid="{00000000-0005-0000-0000-000046230000}"/>
    <cellStyle name="20% - Accent1 2 3 2 2 7 2 2" xfId="9218" xr:uid="{00000000-0005-0000-0000-000047230000}"/>
    <cellStyle name="20% - Accent1 2 3 2 2 7 2 2 2" xfId="9219" xr:uid="{00000000-0005-0000-0000-000048230000}"/>
    <cellStyle name="20% - Accent1 2 3 2 2 7 2 3" xfId="9220" xr:uid="{00000000-0005-0000-0000-000049230000}"/>
    <cellStyle name="20% - Accent1 2 3 2 2 7 3" xfId="9221" xr:uid="{00000000-0005-0000-0000-00004A230000}"/>
    <cellStyle name="20% - Accent1 2 3 2 2 7 3 2" xfId="9222" xr:uid="{00000000-0005-0000-0000-00004B230000}"/>
    <cellStyle name="20% - Accent1 2 3 2 2 7 4" xfId="9223" xr:uid="{00000000-0005-0000-0000-00004C230000}"/>
    <cellStyle name="20% - Accent1 2 3 2 2 8" xfId="9224" xr:uid="{00000000-0005-0000-0000-00004D230000}"/>
    <cellStyle name="20% - Accent1 2 3 2 2 8 2" xfId="9225" xr:uid="{00000000-0005-0000-0000-00004E230000}"/>
    <cellStyle name="20% - Accent1 2 3 2 2 8 2 2" xfId="9226" xr:uid="{00000000-0005-0000-0000-00004F230000}"/>
    <cellStyle name="20% - Accent1 2 3 2 2 8 2 2 2" xfId="9227" xr:uid="{00000000-0005-0000-0000-000050230000}"/>
    <cellStyle name="20% - Accent1 2 3 2 2 8 2 3" xfId="9228" xr:uid="{00000000-0005-0000-0000-000051230000}"/>
    <cellStyle name="20% - Accent1 2 3 2 2 8 3" xfId="9229" xr:uid="{00000000-0005-0000-0000-000052230000}"/>
    <cellStyle name="20% - Accent1 2 3 2 2 8 3 2" xfId="9230" xr:uid="{00000000-0005-0000-0000-000053230000}"/>
    <cellStyle name="20% - Accent1 2 3 2 2 8 4" xfId="9231" xr:uid="{00000000-0005-0000-0000-000054230000}"/>
    <cellStyle name="20% - Accent1 2 3 2 2 9" xfId="9232" xr:uid="{00000000-0005-0000-0000-000055230000}"/>
    <cellStyle name="20% - Accent1 2 3 2 2 9 2" xfId="9233" xr:uid="{00000000-0005-0000-0000-000056230000}"/>
    <cellStyle name="20% - Accent1 2 3 2 2 9 2 2" xfId="9234" xr:uid="{00000000-0005-0000-0000-000057230000}"/>
    <cellStyle name="20% - Accent1 2 3 2 2 9 2 2 2" xfId="9235" xr:uid="{00000000-0005-0000-0000-000058230000}"/>
    <cellStyle name="20% - Accent1 2 3 2 2 9 2 3" xfId="9236" xr:uid="{00000000-0005-0000-0000-000059230000}"/>
    <cellStyle name="20% - Accent1 2 3 2 2 9 3" xfId="9237" xr:uid="{00000000-0005-0000-0000-00005A230000}"/>
    <cellStyle name="20% - Accent1 2 3 2 2 9 3 2" xfId="9238" xr:uid="{00000000-0005-0000-0000-00005B230000}"/>
    <cellStyle name="20% - Accent1 2 3 2 2 9 4" xfId="9239" xr:uid="{00000000-0005-0000-0000-00005C230000}"/>
    <cellStyle name="20% - Accent1 2 3 2 3" xfId="9240" xr:uid="{00000000-0005-0000-0000-00005D230000}"/>
    <cellStyle name="20% - Accent1 2 3 2 3 10" xfId="9241" xr:uid="{00000000-0005-0000-0000-00005E230000}"/>
    <cellStyle name="20% - Accent1 2 3 2 3 10 2" xfId="9242" xr:uid="{00000000-0005-0000-0000-00005F230000}"/>
    <cellStyle name="20% - Accent1 2 3 2 3 11" xfId="9243" xr:uid="{00000000-0005-0000-0000-000060230000}"/>
    <cellStyle name="20% - Accent1 2 3 2 3 2" xfId="9244" xr:uid="{00000000-0005-0000-0000-000061230000}"/>
    <cellStyle name="20% - Accent1 2 3 2 3 2 2" xfId="9245" xr:uid="{00000000-0005-0000-0000-000062230000}"/>
    <cellStyle name="20% - Accent1 2 3 2 3 2 2 2" xfId="9246" xr:uid="{00000000-0005-0000-0000-000063230000}"/>
    <cellStyle name="20% - Accent1 2 3 2 3 2 2 2 2" xfId="9247" xr:uid="{00000000-0005-0000-0000-000064230000}"/>
    <cellStyle name="20% - Accent1 2 3 2 3 2 2 2 2 2" xfId="9248" xr:uid="{00000000-0005-0000-0000-000065230000}"/>
    <cellStyle name="20% - Accent1 2 3 2 3 2 2 2 3" xfId="9249" xr:uid="{00000000-0005-0000-0000-000066230000}"/>
    <cellStyle name="20% - Accent1 2 3 2 3 2 2 3" xfId="9250" xr:uid="{00000000-0005-0000-0000-000067230000}"/>
    <cellStyle name="20% - Accent1 2 3 2 3 2 2 3 2" xfId="9251" xr:uid="{00000000-0005-0000-0000-000068230000}"/>
    <cellStyle name="20% - Accent1 2 3 2 3 2 2 4" xfId="9252" xr:uid="{00000000-0005-0000-0000-000069230000}"/>
    <cellStyle name="20% - Accent1 2 3 2 3 2 3" xfId="9253" xr:uid="{00000000-0005-0000-0000-00006A230000}"/>
    <cellStyle name="20% - Accent1 2 3 2 3 2 3 2" xfId="9254" xr:uid="{00000000-0005-0000-0000-00006B230000}"/>
    <cellStyle name="20% - Accent1 2 3 2 3 2 3 2 2" xfId="9255" xr:uid="{00000000-0005-0000-0000-00006C230000}"/>
    <cellStyle name="20% - Accent1 2 3 2 3 2 3 2 2 2" xfId="9256" xr:uid="{00000000-0005-0000-0000-00006D230000}"/>
    <cellStyle name="20% - Accent1 2 3 2 3 2 3 2 3" xfId="9257" xr:uid="{00000000-0005-0000-0000-00006E230000}"/>
    <cellStyle name="20% - Accent1 2 3 2 3 2 3 3" xfId="9258" xr:uid="{00000000-0005-0000-0000-00006F230000}"/>
    <cellStyle name="20% - Accent1 2 3 2 3 2 3 3 2" xfId="9259" xr:uid="{00000000-0005-0000-0000-000070230000}"/>
    <cellStyle name="20% - Accent1 2 3 2 3 2 3 4" xfId="9260" xr:uid="{00000000-0005-0000-0000-000071230000}"/>
    <cellStyle name="20% - Accent1 2 3 2 3 2 4" xfId="9261" xr:uid="{00000000-0005-0000-0000-000072230000}"/>
    <cellStyle name="20% - Accent1 2 3 2 3 2 4 2" xfId="9262" xr:uid="{00000000-0005-0000-0000-000073230000}"/>
    <cellStyle name="20% - Accent1 2 3 2 3 2 4 2 2" xfId="9263" xr:uid="{00000000-0005-0000-0000-000074230000}"/>
    <cellStyle name="20% - Accent1 2 3 2 3 2 4 2 2 2" xfId="9264" xr:uid="{00000000-0005-0000-0000-000075230000}"/>
    <cellStyle name="20% - Accent1 2 3 2 3 2 4 2 3" xfId="9265" xr:uid="{00000000-0005-0000-0000-000076230000}"/>
    <cellStyle name="20% - Accent1 2 3 2 3 2 4 3" xfId="9266" xr:uid="{00000000-0005-0000-0000-000077230000}"/>
    <cellStyle name="20% - Accent1 2 3 2 3 2 4 3 2" xfId="9267" xr:uid="{00000000-0005-0000-0000-000078230000}"/>
    <cellStyle name="20% - Accent1 2 3 2 3 2 4 4" xfId="9268" xr:uid="{00000000-0005-0000-0000-000079230000}"/>
    <cellStyle name="20% - Accent1 2 3 2 3 2 5" xfId="9269" xr:uid="{00000000-0005-0000-0000-00007A230000}"/>
    <cellStyle name="20% - Accent1 2 3 2 3 2 5 2" xfId="9270" xr:uid="{00000000-0005-0000-0000-00007B230000}"/>
    <cellStyle name="20% - Accent1 2 3 2 3 2 5 2 2" xfId="9271" xr:uid="{00000000-0005-0000-0000-00007C230000}"/>
    <cellStyle name="20% - Accent1 2 3 2 3 2 5 3" xfId="9272" xr:uid="{00000000-0005-0000-0000-00007D230000}"/>
    <cellStyle name="20% - Accent1 2 3 2 3 2 6" xfId="9273" xr:uid="{00000000-0005-0000-0000-00007E230000}"/>
    <cellStyle name="20% - Accent1 2 3 2 3 2 6 2" xfId="9274" xr:uid="{00000000-0005-0000-0000-00007F230000}"/>
    <cellStyle name="20% - Accent1 2 3 2 3 2 6 2 2" xfId="9275" xr:uid="{00000000-0005-0000-0000-000080230000}"/>
    <cellStyle name="20% - Accent1 2 3 2 3 2 6 3" xfId="9276" xr:uid="{00000000-0005-0000-0000-000081230000}"/>
    <cellStyle name="20% - Accent1 2 3 2 3 2 7" xfId="9277" xr:uid="{00000000-0005-0000-0000-000082230000}"/>
    <cellStyle name="20% - Accent1 2 3 2 3 2 7 2" xfId="9278" xr:uid="{00000000-0005-0000-0000-000083230000}"/>
    <cellStyle name="20% - Accent1 2 3 2 3 2 8" xfId="9279" xr:uid="{00000000-0005-0000-0000-000084230000}"/>
    <cellStyle name="20% - Accent1 2 3 2 3 2 8 2" xfId="9280" xr:uid="{00000000-0005-0000-0000-000085230000}"/>
    <cellStyle name="20% - Accent1 2 3 2 3 2 9" xfId="9281" xr:uid="{00000000-0005-0000-0000-000086230000}"/>
    <cellStyle name="20% - Accent1 2 3 2 3 3" xfId="9282" xr:uid="{00000000-0005-0000-0000-000087230000}"/>
    <cellStyle name="20% - Accent1 2 3 2 3 3 2" xfId="9283" xr:uid="{00000000-0005-0000-0000-000088230000}"/>
    <cellStyle name="20% - Accent1 2 3 2 3 3 2 2" xfId="9284" xr:uid="{00000000-0005-0000-0000-000089230000}"/>
    <cellStyle name="20% - Accent1 2 3 2 3 3 2 2 2" xfId="9285" xr:uid="{00000000-0005-0000-0000-00008A230000}"/>
    <cellStyle name="20% - Accent1 2 3 2 3 3 2 2 2 2" xfId="9286" xr:uid="{00000000-0005-0000-0000-00008B230000}"/>
    <cellStyle name="20% - Accent1 2 3 2 3 3 2 2 3" xfId="9287" xr:uid="{00000000-0005-0000-0000-00008C230000}"/>
    <cellStyle name="20% - Accent1 2 3 2 3 3 2 3" xfId="9288" xr:uid="{00000000-0005-0000-0000-00008D230000}"/>
    <cellStyle name="20% - Accent1 2 3 2 3 3 2 3 2" xfId="9289" xr:uid="{00000000-0005-0000-0000-00008E230000}"/>
    <cellStyle name="20% - Accent1 2 3 2 3 3 2 4" xfId="9290" xr:uid="{00000000-0005-0000-0000-00008F230000}"/>
    <cellStyle name="20% - Accent1 2 3 2 3 3 3" xfId="9291" xr:uid="{00000000-0005-0000-0000-000090230000}"/>
    <cellStyle name="20% - Accent1 2 3 2 3 3 3 2" xfId="9292" xr:uid="{00000000-0005-0000-0000-000091230000}"/>
    <cellStyle name="20% - Accent1 2 3 2 3 3 3 2 2" xfId="9293" xr:uid="{00000000-0005-0000-0000-000092230000}"/>
    <cellStyle name="20% - Accent1 2 3 2 3 3 3 2 2 2" xfId="9294" xr:uid="{00000000-0005-0000-0000-000093230000}"/>
    <cellStyle name="20% - Accent1 2 3 2 3 3 3 2 3" xfId="9295" xr:uid="{00000000-0005-0000-0000-000094230000}"/>
    <cellStyle name="20% - Accent1 2 3 2 3 3 3 3" xfId="9296" xr:uid="{00000000-0005-0000-0000-000095230000}"/>
    <cellStyle name="20% - Accent1 2 3 2 3 3 3 3 2" xfId="9297" xr:uid="{00000000-0005-0000-0000-000096230000}"/>
    <cellStyle name="20% - Accent1 2 3 2 3 3 3 4" xfId="9298" xr:uid="{00000000-0005-0000-0000-000097230000}"/>
    <cellStyle name="20% - Accent1 2 3 2 3 3 4" xfId="9299" xr:uid="{00000000-0005-0000-0000-000098230000}"/>
    <cellStyle name="20% - Accent1 2 3 2 3 3 4 2" xfId="9300" xr:uid="{00000000-0005-0000-0000-000099230000}"/>
    <cellStyle name="20% - Accent1 2 3 2 3 3 4 2 2" xfId="9301" xr:uid="{00000000-0005-0000-0000-00009A230000}"/>
    <cellStyle name="20% - Accent1 2 3 2 3 3 4 2 2 2" xfId="9302" xr:uid="{00000000-0005-0000-0000-00009B230000}"/>
    <cellStyle name="20% - Accent1 2 3 2 3 3 4 2 3" xfId="9303" xr:uid="{00000000-0005-0000-0000-00009C230000}"/>
    <cellStyle name="20% - Accent1 2 3 2 3 3 4 3" xfId="9304" xr:uid="{00000000-0005-0000-0000-00009D230000}"/>
    <cellStyle name="20% - Accent1 2 3 2 3 3 4 3 2" xfId="9305" xr:uid="{00000000-0005-0000-0000-00009E230000}"/>
    <cellStyle name="20% - Accent1 2 3 2 3 3 4 4" xfId="9306" xr:uid="{00000000-0005-0000-0000-00009F230000}"/>
    <cellStyle name="20% - Accent1 2 3 2 3 3 5" xfId="9307" xr:uid="{00000000-0005-0000-0000-0000A0230000}"/>
    <cellStyle name="20% - Accent1 2 3 2 3 3 5 2" xfId="9308" xr:uid="{00000000-0005-0000-0000-0000A1230000}"/>
    <cellStyle name="20% - Accent1 2 3 2 3 3 5 2 2" xfId="9309" xr:uid="{00000000-0005-0000-0000-0000A2230000}"/>
    <cellStyle name="20% - Accent1 2 3 2 3 3 5 3" xfId="9310" xr:uid="{00000000-0005-0000-0000-0000A3230000}"/>
    <cellStyle name="20% - Accent1 2 3 2 3 3 6" xfId="9311" xr:uid="{00000000-0005-0000-0000-0000A4230000}"/>
    <cellStyle name="20% - Accent1 2 3 2 3 3 6 2" xfId="9312" xr:uid="{00000000-0005-0000-0000-0000A5230000}"/>
    <cellStyle name="20% - Accent1 2 3 2 3 3 6 2 2" xfId="9313" xr:uid="{00000000-0005-0000-0000-0000A6230000}"/>
    <cellStyle name="20% - Accent1 2 3 2 3 3 6 3" xfId="9314" xr:uid="{00000000-0005-0000-0000-0000A7230000}"/>
    <cellStyle name="20% - Accent1 2 3 2 3 3 7" xfId="9315" xr:uid="{00000000-0005-0000-0000-0000A8230000}"/>
    <cellStyle name="20% - Accent1 2 3 2 3 3 7 2" xfId="9316" xr:uid="{00000000-0005-0000-0000-0000A9230000}"/>
    <cellStyle name="20% - Accent1 2 3 2 3 3 8" xfId="9317" xr:uid="{00000000-0005-0000-0000-0000AA230000}"/>
    <cellStyle name="20% - Accent1 2 3 2 3 3 8 2" xfId="9318" xr:uid="{00000000-0005-0000-0000-0000AB230000}"/>
    <cellStyle name="20% - Accent1 2 3 2 3 3 9" xfId="9319" xr:uid="{00000000-0005-0000-0000-0000AC230000}"/>
    <cellStyle name="20% - Accent1 2 3 2 3 4" xfId="9320" xr:uid="{00000000-0005-0000-0000-0000AD230000}"/>
    <cellStyle name="20% - Accent1 2 3 2 3 4 2" xfId="9321" xr:uid="{00000000-0005-0000-0000-0000AE230000}"/>
    <cellStyle name="20% - Accent1 2 3 2 3 4 2 2" xfId="9322" xr:uid="{00000000-0005-0000-0000-0000AF230000}"/>
    <cellStyle name="20% - Accent1 2 3 2 3 4 2 2 2" xfId="9323" xr:uid="{00000000-0005-0000-0000-0000B0230000}"/>
    <cellStyle name="20% - Accent1 2 3 2 3 4 2 3" xfId="9324" xr:uid="{00000000-0005-0000-0000-0000B1230000}"/>
    <cellStyle name="20% - Accent1 2 3 2 3 4 3" xfId="9325" xr:uid="{00000000-0005-0000-0000-0000B2230000}"/>
    <cellStyle name="20% - Accent1 2 3 2 3 4 3 2" xfId="9326" xr:uid="{00000000-0005-0000-0000-0000B3230000}"/>
    <cellStyle name="20% - Accent1 2 3 2 3 4 4" xfId="9327" xr:uid="{00000000-0005-0000-0000-0000B4230000}"/>
    <cellStyle name="20% - Accent1 2 3 2 3 5" xfId="9328" xr:uid="{00000000-0005-0000-0000-0000B5230000}"/>
    <cellStyle name="20% - Accent1 2 3 2 3 5 2" xfId="9329" xr:uid="{00000000-0005-0000-0000-0000B6230000}"/>
    <cellStyle name="20% - Accent1 2 3 2 3 5 2 2" xfId="9330" xr:uid="{00000000-0005-0000-0000-0000B7230000}"/>
    <cellStyle name="20% - Accent1 2 3 2 3 5 2 2 2" xfId="9331" xr:uid="{00000000-0005-0000-0000-0000B8230000}"/>
    <cellStyle name="20% - Accent1 2 3 2 3 5 2 3" xfId="9332" xr:uid="{00000000-0005-0000-0000-0000B9230000}"/>
    <cellStyle name="20% - Accent1 2 3 2 3 5 3" xfId="9333" xr:uid="{00000000-0005-0000-0000-0000BA230000}"/>
    <cellStyle name="20% - Accent1 2 3 2 3 5 3 2" xfId="9334" xr:uid="{00000000-0005-0000-0000-0000BB230000}"/>
    <cellStyle name="20% - Accent1 2 3 2 3 5 4" xfId="9335" xr:uid="{00000000-0005-0000-0000-0000BC230000}"/>
    <cellStyle name="20% - Accent1 2 3 2 3 6" xfId="9336" xr:uid="{00000000-0005-0000-0000-0000BD230000}"/>
    <cellStyle name="20% - Accent1 2 3 2 3 6 2" xfId="9337" xr:uid="{00000000-0005-0000-0000-0000BE230000}"/>
    <cellStyle name="20% - Accent1 2 3 2 3 6 2 2" xfId="9338" xr:uid="{00000000-0005-0000-0000-0000BF230000}"/>
    <cellStyle name="20% - Accent1 2 3 2 3 6 2 2 2" xfId="9339" xr:uid="{00000000-0005-0000-0000-0000C0230000}"/>
    <cellStyle name="20% - Accent1 2 3 2 3 6 2 3" xfId="9340" xr:uid="{00000000-0005-0000-0000-0000C1230000}"/>
    <cellStyle name="20% - Accent1 2 3 2 3 6 3" xfId="9341" xr:uid="{00000000-0005-0000-0000-0000C2230000}"/>
    <cellStyle name="20% - Accent1 2 3 2 3 6 3 2" xfId="9342" xr:uid="{00000000-0005-0000-0000-0000C3230000}"/>
    <cellStyle name="20% - Accent1 2 3 2 3 6 4" xfId="9343" xr:uid="{00000000-0005-0000-0000-0000C4230000}"/>
    <cellStyle name="20% - Accent1 2 3 2 3 7" xfId="9344" xr:uid="{00000000-0005-0000-0000-0000C5230000}"/>
    <cellStyle name="20% - Accent1 2 3 2 3 7 2" xfId="9345" xr:uid="{00000000-0005-0000-0000-0000C6230000}"/>
    <cellStyle name="20% - Accent1 2 3 2 3 7 2 2" xfId="9346" xr:uid="{00000000-0005-0000-0000-0000C7230000}"/>
    <cellStyle name="20% - Accent1 2 3 2 3 7 3" xfId="9347" xr:uid="{00000000-0005-0000-0000-0000C8230000}"/>
    <cellStyle name="20% - Accent1 2 3 2 3 8" xfId="9348" xr:uid="{00000000-0005-0000-0000-0000C9230000}"/>
    <cellStyle name="20% - Accent1 2 3 2 3 8 2" xfId="9349" xr:uid="{00000000-0005-0000-0000-0000CA230000}"/>
    <cellStyle name="20% - Accent1 2 3 2 3 8 2 2" xfId="9350" xr:uid="{00000000-0005-0000-0000-0000CB230000}"/>
    <cellStyle name="20% - Accent1 2 3 2 3 8 3" xfId="9351" xr:uid="{00000000-0005-0000-0000-0000CC230000}"/>
    <cellStyle name="20% - Accent1 2 3 2 3 9" xfId="9352" xr:uid="{00000000-0005-0000-0000-0000CD230000}"/>
    <cellStyle name="20% - Accent1 2 3 2 3 9 2" xfId="9353" xr:uid="{00000000-0005-0000-0000-0000CE230000}"/>
    <cellStyle name="20% - Accent1 2 3 2 4" xfId="9354" xr:uid="{00000000-0005-0000-0000-0000CF230000}"/>
    <cellStyle name="20% - Accent1 2 3 2 4 10" xfId="9355" xr:uid="{00000000-0005-0000-0000-0000D0230000}"/>
    <cellStyle name="20% - Accent1 2 3 2 4 10 2" xfId="9356" xr:uid="{00000000-0005-0000-0000-0000D1230000}"/>
    <cellStyle name="20% - Accent1 2 3 2 4 11" xfId="9357" xr:uid="{00000000-0005-0000-0000-0000D2230000}"/>
    <cellStyle name="20% - Accent1 2 3 2 4 2" xfId="9358" xr:uid="{00000000-0005-0000-0000-0000D3230000}"/>
    <cellStyle name="20% - Accent1 2 3 2 4 2 2" xfId="9359" xr:uid="{00000000-0005-0000-0000-0000D4230000}"/>
    <cellStyle name="20% - Accent1 2 3 2 4 2 2 2" xfId="9360" xr:uid="{00000000-0005-0000-0000-0000D5230000}"/>
    <cellStyle name="20% - Accent1 2 3 2 4 2 2 2 2" xfId="9361" xr:uid="{00000000-0005-0000-0000-0000D6230000}"/>
    <cellStyle name="20% - Accent1 2 3 2 4 2 2 2 2 2" xfId="9362" xr:uid="{00000000-0005-0000-0000-0000D7230000}"/>
    <cellStyle name="20% - Accent1 2 3 2 4 2 2 2 3" xfId="9363" xr:uid="{00000000-0005-0000-0000-0000D8230000}"/>
    <cellStyle name="20% - Accent1 2 3 2 4 2 2 3" xfId="9364" xr:uid="{00000000-0005-0000-0000-0000D9230000}"/>
    <cellStyle name="20% - Accent1 2 3 2 4 2 2 3 2" xfId="9365" xr:uid="{00000000-0005-0000-0000-0000DA230000}"/>
    <cellStyle name="20% - Accent1 2 3 2 4 2 2 4" xfId="9366" xr:uid="{00000000-0005-0000-0000-0000DB230000}"/>
    <cellStyle name="20% - Accent1 2 3 2 4 2 3" xfId="9367" xr:uid="{00000000-0005-0000-0000-0000DC230000}"/>
    <cellStyle name="20% - Accent1 2 3 2 4 2 3 2" xfId="9368" xr:uid="{00000000-0005-0000-0000-0000DD230000}"/>
    <cellStyle name="20% - Accent1 2 3 2 4 2 3 2 2" xfId="9369" xr:uid="{00000000-0005-0000-0000-0000DE230000}"/>
    <cellStyle name="20% - Accent1 2 3 2 4 2 3 2 2 2" xfId="9370" xr:uid="{00000000-0005-0000-0000-0000DF230000}"/>
    <cellStyle name="20% - Accent1 2 3 2 4 2 3 2 3" xfId="9371" xr:uid="{00000000-0005-0000-0000-0000E0230000}"/>
    <cellStyle name="20% - Accent1 2 3 2 4 2 3 3" xfId="9372" xr:uid="{00000000-0005-0000-0000-0000E1230000}"/>
    <cellStyle name="20% - Accent1 2 3 2 4 2 3 3 2" xfId="9373" xr:uid="{00000000-0005-0000-0000-0000E2230000}"/>
    <cellStyle name="20% - Accent1 2 3 2 4 2 3 4" xfId="9374" xr:uid="{00000000-0005-0000-0000-0000E3230000}"/>
    <cellStyle name="20% - Accent1 2 3 2 4 2 4" xfId="9375" xr:uid="{00000000-0005-0000-0000-0000E4230000}"/>
    <cellStyle name="20% - Accent1 2 3 2 4 2 4 2" xfId="9376" xr:uid="{00000000-0005-0000-0000-0000E5230000}"/>
    <cellStyle name="20% - Accent1 2 3 2 4 2 4 2 2" xfId="9377" xr:uid="{00000000-0005-0000-0000-0000E6230000}"/>
    <cellStyle name="20% - Accent1 2 3 2 4 2 4 2 2 2" xfId="9378" xr:uid="{00000000-0005-0000-0000-0000E7230000}"/>
    <cellStyle name="20% - Accent1 2 3 2 4 2 4 2 3" xfId="9379" xr:uid="{00000000-0005-0000-0000-0000E8230000}"/>
    <cellStyle name="20% - Accent1 2 3 2 4 2 4 3" xfId="9380" xr:uid="{00000000-0005-0000-0000-0000E9230000}"/>
    <cellStyle name="20% - Accent1 2 3 2 4 2 4 3 2" xfId="9381" xr:uid="{00000000-0005-0000-0000-0000EA230000}"/>
    <cellStyle name="20% - Accent1 2 3 2 4 2 4 4" xfId="9382" xr:uid="{00000000-0005-0000-0000-0000EB230000}"/>
    <cellStyle name="20% - Accent1 2 3 2 4 2 5" xfId="9383" xr:uid="{00000000-0005-0000-0000-0000EC230000}"/>
    <cellStyle name="20% - Accent1 2 3 2 4 2 5 2" xfId="9384" xr:uid="{00000000-0005-0000-0000-0000ED230000}"/>
    <cellStyle name="20% - Accent1 2 3 2 4 2 5 2 2" xfId="9385" xr:uid="{00000000-0005-0000-0000-0000EE230000}"/>
    <cellStyle name="20% - Accent1 2 3 2 4 2 5 3" xfId="9386" xr:uid="{00000000-0005-0000-0000-0000EF230000}"/>
    <cellStyle name="20% - Accent1 2 3 2 4 2 6" xfId="9387" xr:uid="{00000000-0005-0000-0000-0000F0230000}"/>
    <cellStyle name="20% - Accent1 2 3 2 4 2 6 2" xfId="9388" xr:uid="{00000000-0005-0000-0000-0000F1230000}"/>
    <cellStyle name="20% - Accent1 2 3 2 4 2 6 2 2" xfId="9389" xr:uid="{00000000-0005-0000-0000-0000F2230000}"/>
    <cellStyle name="20% - Accent1 2 3 2 4 2 6 3" xfId="9390" xr:uid="{00000000-0005-0000-0000-0000F3230000}"/>
    <cellStyle name="20% - Accent1 2 3 2 4 2 7" xfId="9391" xr:uid="{00000000-0005-0000-0000-0000F4230000}"/>
    <cellStyle name="20% - Accent1 2 3 2 4 2 7 2" xfId="9392" xr:uid="{00000000-0005-0000-0000-0000F5230000}"/>
    <cellStyle name="20% - Accent1 2 3 2 4 2 8" xfId="9393" xr:uid="{00000000-0005-0000-0000-0000F6230000}"/>
    <cellStyle name="20% - Accent1 2 3 2 4 2 8 2" xfId="9394" xr:uid="{00000000-0005-0000-0000-0000F7230000}"/>
    <cellStyle name="20% - Accent1 2 3 2 4 2 9" xfId="9395" xr:uid="{00000000-0005-0000-0000-0000F8230000}"/>
    <cellStyle name="20% - Accent1 2 3 2 4 3" xfId="9396" xr:uid="{00000000-0005-0000-0000-0000F9230000}"/>
    <cellStyle name="20% - Accent1 2 3 2 4 3 2" xfId="9397" xr:uid="{00000000-0005-0000-0000-0000FA230000}"/>
    <cellStyle name="20% - Accent1 2 3 2 4 3 2 2" xfId="9398" xr:uid="{00000000-0005-0000-0000-0000FB230000}"/>
    <cellStyle name="20% - Accent1 2 3 2 4 3 2 2 2" xfId="9399" xr:uid="{00000000-0005-0000-0000-0000FC230000}"/>
    <cellStyle name="20% - Accent1 2 3 2 4 3 2 2 2 2" xfId="9400" xr:uid="{00000000-0005-0000-0000-0000FD230000}"/>
    <cellStyle name="20% - Accent1 2 3 2 4 3 2 2 3" xfId="9401" xr:uid="{00000000-0005-0000-0000-0000FE230000}"/>
    <cellStyle name="20% - Accent1 2 3 2 4 3 2 3" xfId="9402" xr:uid="{00000000-0005-0000-0000-0000FF230000}"/>
    <cellStyle name="20% - Accent1 2 3 2 4 3 2 3 2" xfId="9403" xr:uid="{00000000-0005-0000-0000-000000240000}"/>
    <cellStyle name="20% - Accent1 2 3 2 4 3 2 4" xfId="9404" xr:uid="{00000000-0005-0000-0000-000001240000}"/>
    <cellStyle name="20% - Accent1 2 3 2 4 3 3" xfId="9405" xr:uid="{00000000-0005-0000-0000-000002240000}"/>
    <cellStyle name="20% - Accent1 2 3 2 4 3 3 2" xfId="9406" xr:uid="{00000000-0005-0000-0000-000003240000}"/>
    <cellStyle name="20% - Accent1 2 3 2 4 3 3 2 2" xfId="9407" xr:uid="{00000000-0005-0000-0000-000004240000}"/>
    <cellStyle name="20% - Accent1 2 3 2 4 3 3 2 2 2" xfId="9408" xr:uid="{00000000-0005-0000-0000-000005240000}"/>
    <cellStyle name="20% - Accent1 2 3 2 4 3 3 2 3" xfId="9409" xr:uid="{00000000-0005-0000-0000-000006240000}"/>
    <cellStyle name="20% - Accent1 2 3 2 4 3 3 3" xfId="9410" xr:uid="{00000000-0005-0000-0000-000007240000}"/>
    <cellStyle name="20% - Accent1 2 3 2 4 3 3 3 2" xfId="9411" xr:uid="{00000000-0005-0000-0000-000008240000}"/>
    <cellStyle name="20% - Accent1 2 3 2 4 3 3 4" xfId="9412" xr:uid="{00000000-0005-0000-0000-000009240000}"/>
    <cellStyle name="20% - Accent1 2 3 2 4 3 4" xfId="9413" xr:uid="{00000000-0005-0000-0000-00000A240000}"/>
    <cellStyle name="20% - Accent1 2 3 2 4 3 4 2" xfId="9414" xr:uid="{00000000-0005-0000-0000-00000B240000}"/>
    <cellStyle name="20% - Accent1 2 3 2 4 3 4 2 2" xfId="9415" xr:uid="{00000000-0005-0000-0000-00000C240000}"/>
    <cellStyle name="20% - Accent1 2 3 2 4 3 4 2 2 2" xfId="9416" xr:uid="{00000000-0005-0000-0000-00000D240000}"/>
    <cellStyle name="20% - Accent1 2 3 2 4 3 4 2 3" xfId="9417" xr:uid="{00000000-0005-0000-0000-00000E240000}"/>
    <cellStyle name="20% - Accent1 2 3 2 4 3 4 3" xfId="9418" xr:uid="{00000000-0005-0000-0000-00000F240000}"/>
    <cellStyle name="20% - Accent1 2 3 2 4 3 4 3 2" xfId="9419" xr:uid="{00000000-0005-0000-0000-000010240000}"/>
    <cellStyle name="20% - Accent1 2 3 2 4 3 4 4" xfId="9420" xr:uid="{00000000-0005-0000-0000-000011240000}"/>
    <cellStyle name="20% - Accent1 2 3 2 4 3 5" xfId="9421" xr:uid="{00000000-0005-0000-0000-000012240000}"/>
    <cellStyle name="20% - Accent1 2 3 2 4 3 5 2" xfId="9422" xr:uid="{00000000-0005-0000-0000-000013240000}"/>
    <cellStyle name="20% - Accent1 2 3 2 4 3 5 2 2" xfId="9423" xr:uid="{00000000-0005-0000-0000-000014240000}"/>
    <cellStyle name="20% - Accent1 2 3 2 4 3 5 3" xfId="9424" xr:uid="{00000000-0005-0000-0000-000015240000}"/>
    <cellStyle name="20% - Accent1 2 3 2 4 3 6" xfId="9425" xr:uid="{00000000-0005-0000-0000-000016240000}"/>
    <cellStyle name="20% - Accent1 2 3 2 4 3 6 2" xfId="9426" xr:uid="{00000000-0005-0000-0000-000017240000}"/>
    <cellStyle name="20% - Accent1 2 3 2 4 3 6 2 2" xfId="9427" xr:uid="{00000000-0005-0000-0000-000018240000}"/>
    <cellStyle name="20% - Accent1 2 3 2 4 3 6 3" xfId="9428" xr:uid="{00000000-0005-0000-0000-000019240000}"/>
    <cellStyle name="20% - Accent1 2 3 2 4 3 7" xfId="9429" xr:uid="{00000000-0005-0000-0000-00001A240000}"/>
    <cellStyle name="20% - Accent1 2 3 2 4 3 7 2" xfId="9430" xr:uid="{00000000-0005-0000-0000-00001B240000}"/>
    <cellStyle name="20% - Accent1 2 3 2 4 3 8" xfId="9431" xr:uid="{00000000-0005-0000-0000-00001C240000}"/>
    <cellStyle name="20% - Accent1 2 3 2 4 3 8 2" xfId="9432" xr:uid="{00000000-0005-0000-0000-00001D240000}"/>
    <cellStyle name="20% - Accent1 2 3 2 4 3 9" xfId="9433" xr:uid="{00000000-0005-0000-0000-00001E240000}"/>
    <cellStyle name="20% - Accent1 2 3 2 4 4" xfId="9434" xr:uid="{00000000-0005-0000-0000-00001F240000}"/>
    <cellStyle name="20% - Accent1 2 3 2 4 4 2" xfId="9435" xr:uid="{00000000-0005-0000-0000-000020240000}"/>
    <cellStyle name="20% - Accent1 2 3 2 4 4 2 2" xfId="9436" xr:uid="{00000000-0005-0000-0000-000021240000}"/>
    <cellStyle name="20% - Accent1 2 3 2 4 4 2 2 2" xfId="9437" xr:uid="{00000000-0005-0000-0000-000022240000}"/>
    <cellStyle name="20% - Accent1 2 3 2 4 4 2 3" xfId="9438" xr:uid="{00000000-0005-0000-0000-000023240000}"/>
    <cellStyle name="20% - Accent1 2 3 2 4 4 3" xfId="9439" xr:uid="{00000000-0005-0000-0000-000024240000}"/>
    <cellStyle name="20% - Accent1 2 3 2 4 4 3 2" xfId="9440" xr:uid="{00000000-0005-0000-0000-000025240000}"/>
    <cellStyle name="20% - Accent1 2 3 2 4 4 4" xfId="9441" xr:uid="{00000000-0005-0000-0000-000026240000}"/>
    <cellStyle name="20% - Accent1 2 3 2 4 5" xfId="9442" xr:uid="{00000000-0005-0000-0000-000027240000}"/>
    <cellStyle name="20% - Accent1 2 3 2 4 5 2" xfId="9443" xr:uid="{00000000-0005-0000-0000-000028240000}"/>
    <cellStyle name="20% - Accent1 2 3 2 4 5 2 2" xfId="9444" xr:uid="{00000000-0005-0000-0000-000029240000}"/>
    <cellStyle name="20% - Accent1 2 3 2 4 5 2 2 2" xfId="9445" xr:uid="{00000000-0005-0000-0000-00002A240000}"/>
    <cellStyle name="20% - Accent1 2 3 2 4 5 2 3" xfId="9446" xr:uid="{00000000-0005-0000-0000-00002B240000}"/>
    <cellStyle name="20% - Accent1 2 3 2 4 5 3" xfId="9447" xr:uid="{00000000-0005-0000-0000-00002C240000}"/>
    <cellStyle name="20% - Accent1 2 3 2 4 5 3 2" xfId="9448" xr:uid="{00000000-0005-0000-0000-00002D240000}"/>
    <cellStyle name="20% - Accent1 2 3 2 4 5 4" xfId="9449" xr:uid="{00000000-0005-0000-0000-00002E240000}"/>
    <cellStyle name="20% - Accent1 2 3 2 4 6" xfId="9450" xr:uid="{00000000-0005-0000-0000-00002F240000}"/>
    <cellStyle name="20% - Accent1 2 3 2 4 6 2" xfId="9451" xr:uid="{00000000-0005-0000-0000-000030240000}"/>
    <cellStyle name="20% - Accent1 2 3 2 4 6 2 2" xfId="9452" xr:uid="{00000000-0005-0000-0000-000031240000}"/>
    <cellStyle name="20% - Accent1 2 3 2 4 6 2 2 2" xfId="9453" xr:uid="{00000000-0005-0000-0000-000032240000}"/>
    <cellStyle name="20% - Accent1 2 3 2 4 6 2 3" xfId="9454" xr:uid="{00000000-0005-0000-0000-000033240000}"/>
    <cellStyle name="20% - Accent1 2 3 2 4 6 3" xfId="9455" xr:uid="{00000000-0005-0000-0000-000034240000}"/>
    <cellStyle name="20% - Accent1 2 3 2 4 6 3 2" xfId="9456" xr:uid="{00000000-0005-0000-0000-000035240000}"/>
    <cellStyle name="20% - Accent1 2 3 2 4 6 4" xfId="9457" xr:uid="{00000000-0005-0000-0000-000036240000}"/>
    <cellStyle name="20% - Accent1 2 3 2 4 7" xfId="9458" xr:uid="{00000000-0005-0000-0000-000037240000}"/>
    <cellStyle name="20% - Accent1 2 3 2 4 7 2" xfId="9459" xr:uid="{00000000-0005-0000-0000-000038240000}"/>
    <cellStyle name="20% - Accent1 2 3 2 4 7 2 2" xfId="9460" xr:uid="{00000000-0005-0000-0000-000039240000}"/>
    <cellStyle name="20% - Accent1 2 3 2 4 7 3" xfId="9461" xr:uid="{00000000-0005-0000-0000-00003A240000}"/>
    <cellStyle name="20% - Accent1 2 3 2 4 8" xfId="9462" xr:uid="{00000000-0005-0000-0000-00003B240000}"/>
    <cellStyle name="20% - Accent1 2 3 2 4 8 2" xfId="9463" xr:uid="{00000000-0005-0000-0000-00003C240000}"/>
    <cellStyle name="20% - Accent1 2 3 2 4 8 2 2" xfId="9464" xr:uid="{00000000-0005-0000-0000-00003D240000}"/>
    <cellStyle name="20% - Accent1 2 3 2 4 8 3" xfId="9465" xr:uid="{00000000-0005-0000-0000-00003E240000}"/>
    <cellStyle name="20% - Accent1 2 3 2 4 9" xfId="9466" xr:uid="{00000000-0005-0000-0000-00003F240000}"/>
    <cellStyle name="20% - Accent1 2 3 2 4 9 2" xfId="9467" xr:uid="{00000000-0005-0000-0000-000040240000}"/>
    <cellStyle name="20% - Accent1 2 3 2 5" xfId="9468" xr:uid="{00000000-0005-0000-0000-000041240000}"/>
    <cellStyle name="20% - Accent1 2 3 2 5 10" xfId="9469" xr:uid="{00000000-0005-0000-0000-000042240000}"/>
    <cellStyle name="20% - Accent1 2 3 2 5 10 2" xfId="9470" xr:uid="{00000000-0005-0000-0000-000043240000}"/>
    <cellStyle name="20% - Accent1 2 3 2 5 11" xfId="9471" xr:uid="{00000000-0005-0000-0000-000044240000}"/>
    <cellStyle name="20% - Accent1 2 3 2 5 2" xfId="9472" xr:uid="{00000000-0005-0000-0000-000045240000}"/>
    <cellStyle name="20% - Accent1 2 3 2 5 2 2" xfId="9473" xr:uid="{00000000-0005-0000-0000-000046240000}"/>
    <cellStyle name="20% - Accent1 2 3 2 5 2 2 2" xfId="9474" xr:uid="{00000000-0005-0000-0000-000047240000}"/>
    <cellStyle name="20% - Accent1 2 3 2 5 2 2 2 2" xfId="9475" xr:uid="{00000000-0005-0000-0000-000048240000}"/>
    <cellStyle name="20% - Accent1 2 3 2 5 2 2 2 2 2" xfId="9476" xr:uid="{00000000-0005-0000-0000-000049240000}"/>
    <cellStyle name="20% - Accent1 2 3 2 5 2 2 2 3" xfId="9477" xr:uid="{00000000-0005-0000-0000-00004A240000}"/>
    <cellStyle name="20% - Accent1 2 3 2 5 2 2 3" xfId="9478" xr:uid="{00000000-0005-0000-0000-00004B240000}"/>
    <cellStyle name="20% - Accent1 2 3 2 5 2 2 3 2" xfId="9479" xr:uid="{00000000-0005-0000-0000-00004C240000}"/>
    <cellStyle name="20% - Accent1 2 3 2 5 2 2 4" xfId="9480" xr:uid="{00000000-0005-0000-0000-00004D240000}"/>
    <cellStyle name="20% - Accent1 2 3 2 5 2 3" xfId="9481" xr:uid="{00000000-0005-0000-0000-00004E240000}"/>
    <cellStyle name="20% - Accent1 2 3 2 5 2 3 2" xfId="9482" xr:uid="{00000000-0005-0000-0000-00004F240000}"/>
    <cellStyle name="20% - Accent1 2 3 2 5 2 3 2 2" xfId="9483" xr:uid="{00000000-0005-0000-0000-000050240000}"/>
    <cellStyle name="20% - Accent1 2 3 2 5 2 3 2 2 2" xfId="9484" xr:uid="{00000000-0005-0000-0000-000051240000}"/>
    <cellStyle name="20% - Accent1 2 3 2 5 2 3 2 3" xfId="9485" xr:uid="{00000000-0005-0000-0000-000052240000}"/>
    <cellStyle name="20% - Accent1 2 3 2 5 2 3 3" xfId="9486" xr:uid="{00000000-0005-0000-0000-000053240000}"/>
    <cellStyle name="20% - Accent1 2 3 2 5 2 3 3 2" xfId="9487" xr:uid="{00000000-0005-0000-0000-000054240000}"/>
    <cellStyle name="20% - Accent1 2 3 2 5 2 3 4" xfId="9488" xr:uid="{00000000-0005-0000-0000-000055240000}"/>
    <cellStyle name="20% - Accent1 2 3 2 5 2 4" xfId="9489" xr:uid="{00000000-0005-0000-0000-000056240000}"/>
    <cellStyle name="20% - Accent1 2 3 2 5 2 4 2" xfId="9490" xr:uid="{00000000-0005-0000-0000-000057240000}"/>
    <cellStyle name="20% - Accent1 2 3 2 5 2 4 2 2" xfId="9491" xr:uid="{00000000-0005-0000-0000-000058240000}"/>
    <cellStyle name="20% - Accent1 2 3 2 5 2 4 2 2 2" xfId="9492" xr:uid="{00000000-0005-0000-0000-000059240000}"/>
    <cellStyle name="20% - Accent1 2 3 2 5 2 4 2 3" xfId="9493" xr:uid="{00000000-0005-0000-0000-00005A240000}"/>
    <cellStyle name="20% - Accent1 2 3 2 5 2 4 3" xfId="9494" xr:uid="{00000000-0005-0000-0000-00005B240000}"/>
    <cellStyle name="20% - Accent1 2 3 2 5 2 4 3 2" xfId="9495" xr:uid="{00000000-0005-0000-0000-00005C240000}"/>
    <cellStyle name="20% - Accent1 2 3 2 5 2 4 4" xfId="9496" xr:uid="{00000000-0005-0000-0000-00005D240000}"/>
    <cellStyle name="20% - Accent1 2 3 2 5 2 5" xfId="9497" xr:uid="{00000000-0005-0000-0000-00005E240000}"/>
    <cellStyle name="20% - Accent1 2 3 2 5 2 5 2" xfId="9498" xr:uid="{00000000-0005-0000-0000-00005F240000}"/>
    <cellStyle name="20% - Accent1 2 3 2 5 2 5 2 2" xfId="9499" xr:uid="{00000000-0005-0000-0000-000060240000}"/>
    <cellStyle name="20% - Accent1 2 3 2 5 2 5 3" xfId="9500" xr:uid="{00000000-0005-0000-0000-000061240000}"/>
    <cellStyle name="20% - Accent1 2 3 2 5 2 6" xfId="9501" xr:uid="{00000000-0005-0000-0000-000062240000}"/>
    <cellStyle name="20% - Accent1 2 3 2 5 2 6 2" xfId="9502" xr:uid="{00000000-0005-0000-0000-000063240000}"/>
    <cellStyle name="20% - Accent1 2 3 2 5 2 6 2 2" xfId="9503" xr:uid="{00000000-0005-0000-0000-000064240000}"/>
    <cellStyle name="20% - Accent1 2 3 2 5 2 6 3" xfId="9504" xr:uid="{00000000-0005-0000-0000-000065240000}"/>
    <cellStyle name="20% - Accent1 2 3 2 5 2 7" xfId="9505" xr:uid="{00000000-0005-0000-0000-000066240000}"/>
    <cellStyle name="20% - Accent1 2 3 2 5 2 7 2" xfId="9506" xr:uid="{00000000-0005-0000-0000-000067240000}"/>
    <cellStyle name="20% - Accent1 2 3 2 5 2 8" xfId="9507" xr:uid="{00000000-0005-0000-0000-000068240000}"/>
    <cellStyle name="20% - Accent1 2 3 2 5 2 8 2" xfId="9508" xr:uid="{00000000-0005-0000-0000-000069240000}"/>
    <cellStyle name="20% - Accent1 2 3 2 5 2 9" xfId="9509" xr:uid="{00000000-0005-0000-0000-00006A240000}"/>
    <cellStyle name="20% - Accent1 2 3 2 5 3" xfId="9510" xr:uid="{00000000-0005-0000-0000-00006B240000}"/>
    <cellStyle name="20% - Accent1 2 3 2 5 3 2" xfId="9511" xr:uid="{00000000-0005-0000-0000-00006C240000}"/>
    <cellStyle name="20% - Accent1 2 3 2 5 3 2 2" xfId="9512" xr:uid="{00000000-0005-0000-0000-00006D240000}"/>
    <cellStyle name="20% - Accent1 2 3 2 5 3 2 2 2" xfId="9513" xr:uid="{00000000-0005-0000-0000-00006E240000}"/>
    <cellStyle name="20% - Accent1 2 3 2 5 3 2 2 2 2" xfId="9514" xr:uid="{00000000-0005-0000-0000-00006F240000}"/>
    <cellStyle name="20% - Accent1 2 3 2 5 3 2 2 3" xfId="9515" xr:uid="{00000000-0005-0000-0000-000070240000}"/>
    <cellStyle name="20% - Accent1 2 3 2 5 3 2 3" xfId="9516" xr:uid="{00000000-0005-0000-0000-000071240000}"/>
    <cellStyle name="20% - Accent1 2 3 2 5 3 2 3 2" xfId="9517" xr:uid="{00000000-0005-0000-0000-000072240000}"/>
    <cellStyle name="20% - Accent1 2 3 2 5 3 2 4" xfId="9518" xr:uid="{00000000-0005-0000-0000-000073240000}"/>
    <cellStyle name="20% - Accent1 2 3 2 5 3 3" xfId="9519" xr:uid="{00000000-0005-0000-0000-000074240000}"/>
    <cellStyle name="20% - Accent1 2 3 2 5 3 3 2" xfId="9520" xr:uid="{00000000-0005-0000-0000-000075240000}"/>
    <cellStyle name="20% - Accent1 2 3 2 5 3 3 2 2" xfId="9521" xr:uid="{00000000-0005-0000-0000-000076240000}"/>
    <cellStyle name="20% - Accent1 2 3 2 5 3 3 2 2 2" xfId="9522" xr:uid="{00000000-0005-0000-0000-000077240000}"/>
    <cellStyle name="20% - Accent1 2 3 2 5 3 3 2 3" xfId="9523" xr:uid="{00000000-0005-0000-0000-000078240000}"/>
    <cellStyle name="20% - Accent1 2 3 2 5 3 3 3" xfId="9524" xr:uid="{00000000-0005-0000-0000-000079240000}"/>
    <cellStyle name="20% - Accent1 2 3 2 5 3 3 3 2" xfId="9525" xr:uid="{00000000-0005-0000-0000-00007A240000}"/>
    <cellStyle name="20% - Accent1 2 3 2 5 3 3 4" xfId="9526" xr:uid="{00000000-0005-0000-0000-00007B240000}"/>
    <cellStyle name="20% - Accent1 2 3 2 5 3 4" xfId="9527" xr:uid="{00000000-0005-0000-0000-00007C240000}"/>
    <cellStyle name="20% - Accent1 2 3 2 5 3 4 2" xfId="9528" xr:uid="{00000000-0005-0000-0000-00007D240000}"/>
    <cellStyle name="20% - Accent1 2 3 2 5 3 4 2 2" xfId="9529" xr:uid="{00000000-0005-0000-0000-00007E240000}"/>
    <cellStyle name="20% - Accent1 2 3 2 5 3 4 2 2 2" xfId="9530" xr:uid="{00000000-0005-0000-0000-00007F240000}"/>
    <cellStyle name="20% - Accent1 2 3 2 5 3 4 2 3" xfId="9531" xr:uid="{00000000-0005-0000-0000-000080240000}"/>
    <cellStyle name="20% - Accent1 2 3 2 5 3 4 3" xfId="9532" xr:uid="{00000000-0005-0000-0000-000081240000}"/>
    <cellStyle name="20% - Accent1 2 3 2 5 3 4 3 2" xfId="9533" xr:uid="{00000000-0005-0000-0000-000082240000}"/>
    <cellStyle name="20% - Accent1 2 3 2 5 3 4 4" xfId="9534" xr:uid="{00000000-0005-0000-0000-000083240000}"/>
    <cellStyle name="20% - Accent1 2 3 2 5 3 5" xfId="9535" xr:uid="{00000000-0005-0000-0000-000084240000}"/>
    <cellStyle name="20% - Accent1 2 3 2 5 3 5 2" xfId="9536" xr:uid="{00000000-0005-0000-0000-000085240000}"/>
    <cellStyle name="20% - Accent1 2 3 2 5 3 5 2 2" xfId="9537" xr:uid="{00000000-0005-0000-0000-000086240000}"/>
    <cellStyle name="20% - Accent1 2 3 2 5 3 5 3" xfId="9538" xr:uid="{00000000-0005-0000-0000-000087240000}"/>
    <cellStyle name="20% - Accent1 2 3 2 5 3 6" xfId="9539" xr:uid="{00000000-0005-0000-0000-000088240000}"/>
    <cellStyle name="20% - Accent1 2 3 2 5 3 6 2" xfId="9540" xr:uid="{00000000-0005-0000-0000-000089240000}"/>
    <cellStyle name="20% - Accent1 2 3 2 5 3 6 2 2" xfId="9541" xr:uid="{00000000-0005-0000-0000-00008A240000}"/>
    <cellStyle name="20% - Accent1 2 3 2 5 3 6 3" xfId="9542" xr:uid="{00000000-0005-0000-0000-00008B240000}"/>
    <cellStyle name="20% - Accent1 2 3 2 5 3 7" xfId="9543" xr:uid="{00000000-0005-0000-0000-00008C240000}"/>
    <cellStyle name="20% - Accent1 2 3 2 5 3 7 2" xfId="9544" xr:uid="{00000000-0005-0000-0000-00008D240000}"/>
    <cellStyle name="20% - Accent1 2 3 2 5 3 8" xfId="9545" xr:uid="{00000000-0005-0000-0000-00008E240000}"/>
    <cellStyle name="20% - Accent1 2 3 2 5 3 8 2" xfId="9546" xr:uid="{00000000-0005-0000-0000-00008F240000}"/>
    <cellStyle name="20% - Accent1 2 3 2 5 3 9" xfId="9547" xr:uid="{00000000-0005-0000-0000-000090240000}"/>
    <cellStyle name="20% - Accent1 2 3 2 5 4" xfId="9548" xr:uid="{00000000-0005-0000-0000-000091240000}"/>
    <cellStyle name="20% - Accent1 2 3 2 5 4 2" xfId="9549" xr:uid="{00000000-0005-0000-0000-000092240000}"/>
    <cellStyle name="20% - Accent1 2 3 2 5 4 2 2" xfId="9550" xr:uid="{00000000-0005-0000-0000-000093240000}"/>
    <cellStyle name="20% - Accent1 2 3 2 5 4 2 2 2" xfId="9551" xr:uid="{00000000-0005-0000-0000-000094240000}"/>
    <cellStyle name="20% - Accent1 2 3 2 5 4 2 3" xfId="9552" xr:uid="{00000000-0005-0000-0000-000095240000}"/>
    <cellStyle name="20% - Accent1 2 3 2 5 4 3" xfId="9553" xr:uid="{00000000-0005-0000-0000-000096240000}"/>
    <cellStyle name="20% - Accent1 2 3 2 5 4 3 2" xfId="9554" xr:uid="{00000000-0005-0000-0000-000097240000}"/>
    <cellStyle name="20% - Accent1 2 3 2 5 4 4" xfId="9555" xr:uid="{00000000-0005-0000-0000-000098240000}"/>
    <cellStyle name="20% - Accent1 2 3 2 5 5" xfId="9556" xr:uid="{00000000-0005-0000-0000-000099240000}"/>
    <cellStyle name="20% - Accent1 2 3 2 5 5 2" xfId="9557" xr:uid="{00000000-0005-0000-0000-00009A240000}"/>
    <cellStyle name="20% - Accent1 2 3 2 5 5 2 2" xfId="9558" xr:uid="{00000000-0005-0000-0000-00009B240000}"/>
    <cellStyle name="20% - Accent1 2 3 2 5 5 2 2 2" xfId="9559" xr:uid="{00000000-0005-0000-0000-00009C240000}"/>
    <cellStyle name="20% - Accent1 2 3 2 5 5 2 3" xfId="9560" xr:uid="{00000000-0005-0000-0000-00009D240000}"/>
    <cellStyle name="20% - Accent1 2 3 2 5 5 3" xfId="9561" xr:uid="{00000000-0005-0000-0000-00009E240000}"/>
    <cellStyle name="20% - Accent1 2 3 2 5 5 3 2" xfId="9562" xr:uid="{00000000-0005-0000-0000-00009F240000}"/>
    <cellStyle name="20% - Accent1 2 3 2 5 5 4" xfId="9563" xr:uid="{00000000-0005-0000-0000-0000A0240000}"/>
    <cellStyle name="20% - Accent1 2 3 2 5 6" xfId="9564" xr:uid="{00000000-0005-0000-0000-0000A1240000}"/>
    <cellStyle name="20% - Accent1 2 3 2 5 6 2" xfId="9565" xr:uid="{00000000-0005-0000-0000-0000A2240000}"/>
    <cellStyle name="20% - Accent1 2 3 2 5 6 2 2" xfId="9566" xr:uid="{00000000-0005-0000-0000-0000A3240000}"/>
    <cellStyle name="20% - Accent1 2 3 2 5 6 2 2 2" xfId="9567" xr:uid="{00000000-0005-0000-0000-0000A4240000}"/>
    <cellStyle name="20% - Accent1 2 3 2 5 6 2 3" xfId="9568" xr:uid="{00000000-0005-0000-0000-0000A5240000}"/>
    <cellStyle name="20% - Accent1 2 3 2 5 6 3" xfId="9569" xr:uid="{00000000-0005-0000-0000-0000A6240000}"/>
    <cellStyle name="20% - Accent1 2 3 2 5 6 3 2" xfId="9570" xr:uid="{00000000-0005-0000-0000-0000A7240000}"/>
    <cellStyle name="20% - Accent1 2 3 2 5 6 4" xfId="9571" xr:uid="{00000000-0005-0000-0000-0000A8240000}"/>
    <cellStyle name="20% - Accent1 2 3 2 5 7" xfId="9572" xr:uid="{00000000-0005-0000-0000-0000A9240000}"/>
    <cellStyle name="20% - Accent1 2 3 2 5 7 2" xfId="9573" xr:uid="{00000000-0005-0000-0000-0000AA240000}"/>
    <cellStyle name="20% - Accent1 2 3 2 5 7 2 2" xfId="9574" xr:uid="{00000000-0005-0000-0000-0000AB240000}"/>
    <cellStyle name="20% - Accent1 2 3 2 5 7 3" xfId="9575" xr:uid="{00000000-0005-0000-0000-0000AC240000}"/>
    <cellStyle name="20% - Accent1 2 3 2 5 8" xfId="9576" xr:uid="{00000000-0005-0000-0000-0000AD240000}"/>
    <cellStyle name="20% - Accent1 2 3 2 5 8 2" xfId="9577" xr:uid="{00000000-0005-0000-0000-0000AE240000}"/>
    <cellStyle name="20% - Accent1 2 3 2 5 8 2 2" xfId="9578" xr:uid="{00000000-0005-0000-0000-0000AF240000}"/>
    <cellStyle name="20% - Accent1 2 3 2 5 8 3" xfId="9579" xr:uid="{00000000-0005-0000-0000-0000B0240000}"/>
    <cellStyle name="20% - Accent1 2 3 2 5 9" xfId="9580" xr:uid="{00000000-0005-0000-0000-0000B1240000}"/>
    <cellStyle name="20% - Accent1 2 3 2 5 9 2" xfId="9581" xr:uid="{00000000-0005-0000-0000-0000B2240000}"/>
    <cellStyle name="20% - Accent1 2 3 2 6" xfId="9582" xr:uid="{00000000-0005-0000-0000-0000B3240000}"/>
    <cellStyle name="20% - Accent1 2 3 2 6 2" xfId="9583" xr:uid="{00000000-0005-0000-0000-0000B4240000}"/>
    <cellStyle name="20% - Accent1 2 3 2 6 2 2" xfId="9584" xr:uid="{00000000-0005-0000-0000-0000B5240000}"/>
    <cellStyle name="20% - Accent1 2 3 2 6 2 2 2" xfId="9585" xr:uid="{00000000-0005-0000-0000-0000B6240000}"/>
    <cellStyle name="20% - Accent1 2 3 2 6 2 2 2 2" xfId="9586" xr:uid="{00000000-0005-0000-0000-0000B7240000}"/>
    <cellStyle name="20% - Accent1 2 3 2 6 2 2 3" xfId="9587" xr:uid="{00000000-0005-0000-0000-0000B8240000}"/>
    <cellStyle name="20% - Accent1 2 3 2 6 2 3" xfId="9588" xr:uid="{00000000-0005-0000-0000-0000B9240000}"/>
    <cellStyle name="20% - Accent1 2 3 2 6 2 3 2" xfId="9589" xr:uid="{00000000-0005-0000-0000-0000BA240000}"/>
    <cellStyle name="20% - Accent1 2 3 2 6 2 4" xfId="9590" xr:uid="{00000000-0005-0000-0000-0000BB240000}"/>
    <cellStyle name="20% - Accent1 2 3 2 6 3" xfId="9591" xr:uid="{00000000-0005-0000-0000-0000BC240000}"/>
    <cellStyle name="20% - Accent1 2 3 2 6 3 2" xfId="9592" xr:uid="{00000000-0005-0000-0000-0000BD240000}"/>
    <cellStyle name="20% - Accent1 2 3 2 6 3 2 2" xfId="9593" xr:uid="{00000000-0005-0000-0000-0000BE240000}"/>
    <cellStyle name="20% - Accent1 2 3 2 6 3 2 2 2" xfId="9594" xr:uid="{00000000-0005-0000-0000-0000BF240000}"/>
    <cellStyle name="20% - Accent1 2 3 2 6 3 2 3" xfId="9595" xr:uid="{00000000-0005-0000-0000-0000C0240000}"/>
    <cellStyle name="20% - Accent1 2 3 2 6 3 3" xfId="9596" xr:uid="{00000000-0005-0000-0000-0000C1240000}"/>
    <cellStyle name="20% - Accent1 2 3 2 6 3 3 2" xfId="9597" xr:uid="{00000000-0005-0000-0000-0000C2240000}"/>
    <cellStyle name="20% - Accent1 2 3 2 6 3 4" xfId="9598" xr:uid="{00000000-0005-0000-0000-0000C3240000}"/>
    <cellStyle name="20% - Accent1 2 3 2 6 4" xfId="9599" xr:uid="{00000000-0005-0000-0000-0000C4240000}"/>
    <cellStyle name="20% - Accent1 2 3 2 6 4 2" xfId="9600" xr:uid="{00000000-0005-0000-0000-0000C5240000}"/>
    <cellStyle name="20% - Accent1 2 3 2 6 4 2 2" xfId="9601" xr:uid="{00000000-0005-0000-0000-0000C6240000}"/>
    <cellStyle name="20% - Accent1 2 3 2 6 4 2 2 2" xfId="9602" xr:uid="{00000000-0005-0000-0000-0000C7240000}"/>
    <cellStyle name="20% - Accent1 2 3 2 6 4 2 3" xfId="9603" xr:uid="{00000000-0005-0000-0000-0000C8240000}"/>
    <cellStyle name="20% - Accent1 2 3 2 6 4 3" xfId="9604" xr:uid="{00000000-0005-0000-0000-0000C9240000}"/>
    <cellStyle name="20% - Accent1 2 3 2 6 4 3 2" xfId="9605" xr:uid="{00000000-0005-0000-0000-0000CA240000}"/>
    <cellStyle name="20% - Accent1 2 3 2 6 4 4" xfId="9606" xr:uid="{00000000-0005-0000-0000-0000CB240000}"/>
    <cellStyle name="20% - Accent1 2 3 2 6 5" xfId="9607" xr:uid="{00000000-0005-0000-0000-0000CC240000}"/>
    <cellStyle name="20% - Accent1 2 3 2 6 5 2" xfId="9608" xr:uid="{00000000-0005-0000-0000-0000CD240000}"/>
    <cellStyle name="20% - Accent1 2 3 2 6 5 2 2" xfId="9609" xr:uid="{00000000-0005-0000-0000-0000CE240000}"/>
    <cellStyle name="20% - Accent1 2 3 2 6 5 3" xfId="9610" xr:uid="{00000000-0005-0000-0000-0000CF240000}"/>
    <cellStyle name="20% - Accent1 2 3 2 6 6" xfId="9611" xr:uid="{00000000-0005-0000-0000-0000D0240000}"/>
    <cellStyle name="20% - Accent1 2 3 2 6 6 2" xfId="9612" xr:uid="{00000000-0005-0000-0000-0000D1240000}"/>
    <cellStyle name="20% - Accent1 2 3 2 6 6 2 2" xfId="9613" xr:uid="{00000000-0005-0000-0000-0000D2240000}"/>
    <cellStyle name="20% - Accent1 2 3 2 6 6 3" xfId="9614" xr:uid="{00000000-0005-0000-0000-0000D3240000}"/>
    <cellStyle name="20% - Accent1 2 3 2 6 7" xfId="9615" xr:uid="{00000000-0005-0000-0000-0000D4240000}"/>
    <cellStyle name="20% - Accent1 2 3 2 6 7 2" xfId="9616" xr:uid="{00000000-0005-0000-0000-0000D5240000}"/>
    <cellStyle name="20% - Accent1 2 3 2 6 8" xfId="9617" xr:uid="{00000000-0005-0000-0000-0000D6240000}"/>
    <cellStyle name="20% - Accent1 2 3 2 6 8 2" xfId="9618" xr:uid="{00000000-0005-0000-0000-0000D7240000}"/>
    <cellStyle name="20% - Accent1 2 3 2 6 9" xfId="9619" xr:uid="{00000000-0005-0000-0000-0000D8240000}"/>
    <cellStyle name="20% - Accent1 2 3 2 7" xfId="9620" xr:uid="{00000000-0005-0000-0000-0000D9240000}"/>
    <cellStyle name="20% - Accent1 2 3 2 7 2" xfId="9621" xr:uid="{00000000-0005-0000-0000-0000DA240000}"/>
    <cellStyle name="20% - Accent1 2 3 2 7 2 2" xfId="9622" xr:uid="{00000000-0005-0000-0000-0000DB240000}"/>
    <cellStyle name="20% - Accent1 2 3 2 7 2 2 2" xfId="9623" xr:uid="{00000000-0005-0000-0000-0000DC240000}"/>
    <cellStyle name="20% - Accent1 2 3 2 7 2 2 2 2" xfId="9624" xr:uid="{00000000-0005-0000-0000-0000DD240000}"/>
    <cellStyle name="20% - Accent1 2 3 2 7 2 2 3" xfId="9625" xr:uid="{00000000-0005-0000-0000-0000DE240000}"/>
    <cellStyle name="20% - Accent1 2 3 2 7 2 3" xfId="9626" xr:uid="{00000000-0005-0000-0000-0000DF240000}"/>
    <cellStyle name="20% - Accent1 2 3 2 7 2 3 2" xfId="9627" xr:uid="{00000000-0005-0000-0000-0000E0240000}"/>
    <cellStyle name="20% - Accent1 2 3 2 7 2 4" xfId="9628" xr:uid="{00000000-0005-0000-0000-0000E1240000}"/>
    <cellStyle name="20% - Accent1 2 3 2 7 3" xfId="9629" xr:uid="{00000000-0005-0000-0000-0000E2240000}"/>
    <cellStyle name="20% - Accent1 2 3 2 7 3 2" xfId="9630" xr:uid="{00000000-0005-0000-0000-0000E3240000}"/>
    <cellStyle name="20% - Accent1 2 3 2 7 3 2 2" xfId="9631" xr:uid="{00000000-0005-0000-0000-0000E4240000}"/>
    <cellStyle name="20% - Accent1 2 3 2 7 3 2 2 2" xfId="9632" xr:uid="{00000000-0005-0000-0000-0000E5240000}"/>
    <cellStyle name="20% - Accent1 2 3 2 7 3 2 3" xfId="9633" xr:uid="{00000000-0005-0000-0000-0000E6240000}"/>
    <cellStyle name="20% - Accent1 2 3 2 7 3 3" xfId="9634" xr:uid="{00000000-0005-0000-0000-0000E7240000}"/>
    <cellStyle name="20% - Accent1 2 3 2 7 3 3 2" xfId="9635" xr:uid="{00000000-0005-0000-0000-0000E8240000}"/>
    <cellStyle name="20% - Accent1 2 3 2 7 3 4" xfId="9636" xr:uid="{00000000-0005-0000-0000-0000E9240000}"/>
    <cellStyle name="20% - Accent1 2 3 2 7 4" xfId="9637" xr:uid="{00000000-0005-0000-0000-0000EA240000}"/>
    <cellStyle name="20% - Accent1 2 3 2 7 4 2" xfId="9638" xr:uid="{00000000-0005-0000-0000-0000EB240000}"/>
    <cellStyle name="20% - Accent1 2 3 2 7 4 2 2" xfId="9639" xr:uid="{00000000-0005-0000-0000-0000EC240000}"/>
    <cellStyle name="20% - Accent1 2 3 2 7 4 2 2 2" xfId="9640" xr:uid="{00000000-0005-0000-0000-0000ED240000}"/>
    <cellStyle name="20% - Accent1 2 3 2 7 4 2 3" xfId="9641" xr:uid="{00000000-0005-0000-0000-0000EE240000}"/>
    <cellStyle name="20% - Accent1 2 3 2 7 4 3" xfId="9642" xr:uid="{00000000-0005-0000-0000-0000EF240000}"/>
    <cellStyle name="20% - Accent1 2 3 2 7 4 3 2" xfId="9643" xr:uid="{00000000-0005-0000-0000-0000F0240000}"/>
    <cellStyle name="20% - Accent1 2 3 2 7 4 4" xfId="9644" xr:uid="{00000000-0005-0000-0000-0000F1240000}"/>
    <cellStyle name="20% - Accent1 2 3 2 7 5" xfId="9645" xr:uid="{00000000-0005-0000-0000-0000F2240000}"/>
    <cellStyle name="20% - Accent1 2 3 2 7 5 2" xfId="9646" xr:uid="{00000000-0005-0000-0000-0000F3240000}"/>
    <cellStyle name="20% - Accent1 2 3 2 7 5 2 2" xfId="9647" xr:uid="{00000000-0005-0000-0000-0000F4240000}"/>
    <cellStyle name="20% - Accent1 2 3 2 7 5 3" xfId="9648" xr:uid="{00000000-0005-0000-0000-0000F5240000}"/>
    <cellStyle name="20% - Accent1 2 3 2 7 6" xfId="9649" xr:uid="{00000000-0005-0000-0000-0000F6240000}"/>
    <cellStyle name="20% - Accent1 2 3 2 7 6 2" xfId="9650" xr:uid="{00000000-0005-0000-0000-0000F7240000}"/>
    <cellStyle name="20% - Accent1 2 3 2 7 6 2 2" xfId="9651" xr:uid="{00000000-0005-0000-0000-0000F8240000}"/>
    <cellStyle name="20% - Accent1 2 3 2 7 6 3" xfId="9652" xr:uid="{00000000-0005-0000-0000-0000F9240000}"/>
    <cellStyle name="20% - Accent1 2 3 2 7 7" xfId="9653" xr:uid="{00000000-0005-0000-0000-0000FA240000}"/>
    <cellStyle name="20% - Accent1 2 3 2 7 7 2" xfId="9654" xr:uid="{00000000-0005-0000-0000-0000FB240000}"/>
    <cellStyle name="20% - Accent1 2 3 2 7 8" xfId="9655" xr:uid="{00000000-0005-0000-0000-0000FC240000}"/>
    <cellStyle name="20% - Accent1 2 3 2 7 8 2" xfId="9656" xr:uid="{00000000-0005-0000-0000-0000FD240000}"/>
    <cellStyle name="20% - Accent1 2 3 2 7 9" xfId="9657" xr:uid="{00000000-0005-0000-0000-0000FE240000}"/>
    <cellStyle name="20% - Accent1 2 3 2 8" xfId="9658" xr:uid="{00000000-0005-0000-0000-0000FF240000}"/>
    <cellStyle name="20% - Accent1 2 3 2 8 2" xfId="9659" xr:uid="{00000000-0005-0000-0000-000000250000}"/>
    <cellStyle name="20% - Accent1 2 3 2 8 2 2" xfId="9660" xr:uid="{00000000-0005-0000-0000-000001250000}"/>
    <cellStyle name="20% - Accent1 2 3 2 8 2 2 2" xfId="9661" xr:uid="{00000000-0005-0000-0000-000002250000}"/>
    <cellStyle name="20% - Accent1 2 3 2 8 2 3" xfId="9662" xr:uid="{00000000-0005-0000-0000-000003250000}"/>
    <cellStyle name="20% - Accent1 2 3 2 8 3" xfId="9663" xr:uid="{00000000-0005-0000-0000-000004250000}"/>
    <cellStyle name="20% - Accent1 2 3 2 8 3 2" xfId="9664" xr:uid="{00000000-0005-0000-0000-000005250000}"/>
    <cellStyle name="20% - Accent1 2 3 2 8 4" xfId="9665" xr:uid="{00000000-0005-0000-0000-000006250000}"/>
    <cellStyle name="20% - Accent1 2 3 2 9" xfId="9666" xr:uid="{00000000-0005-0000-0000-000007250000}"/>
    <cellStyle name="20% - Accent1 2 3 2 9 2" xfId="9667" xr:uid="{00000000-0005-0000-0000-000008250000}"/>
    <cellStyle name="20% - Accent1 2 3 2 9 2 2" xfId="9668" xr:uid="{00000000-0005-0000-0000-000009250000}"/>
    <cellStyle name="20% - Accent1 2 3 2 9 2 2 2" xfId="9669" xr:uid="{00000000-0005-0000-0000-00000A250000}"/>
    <cellStyle name="20% - Accent1 2 3 2 9 2 3" xfId="9670" xr:uid="{00000000-0005-0000-0000-00000B250000}"/>
    <cellStyle name="20% - Accent1 2 3 2 9 3" xfId="9671" xr:uid="{00000000-0005-0000-0000-00000C250000}"/>
    <cellStyle name="20% - Accent1 2 3 2 9 3 2" xfId="9672" xr:uid="{00000000-0005-0000-0000-00000D250000}"/>
    <cellStyle name="20% - Accent1 2 3 2 9 4" xfId="9673" xr:uid="{00000000-0005-0000-0000-00000E250000}"/>
    <cellStyle name="20% - Accent1 2 3 3" xfId="9674" xr:uid="{00000000-0005-0000-0000-00000F250000}"/>
    <cellStyle name="20% - Accent1 2 3 3 10" xfId="9675" xr:uid="{00000000-0005-0000-0000-000010250000}"/>
    <cellStyle name="20% - Accent1 2 3 3 10 2" xfId="9676" xr:uid="{00000000-0005-0000-0000-000011250000}"/>
    <cellStyle name="20% - Accent1 2 3 3 10 2 2" xfId="9677" xr:uid="{00000000-0005-0000-0000-000012250000}"/>
    <cellStyle name="20% - Accent1 2 3 3 10 3" xfId="9678" xr:uid="{00000000-0005-0000-0000-000013250000}"/>
    <cellStyle name="20% - Accent1 2 3 3 11" xfId="9679" xr:uid="{00000000-0005-0000-0000-000014250000}"/>
    <cellStyle name="20% - Accent1 2 3 3 11 2" xfId="9680" xr:uid="{00000000-0005-0000-0000-000015250000}"/>
    <cellStyle name="20% - Accent1 2 3 3 11 2 2" xfId="9681" xr:uid="{00000000-0005-0000-0000-000016250000}"/>
    <cellStyle name="20% - Accent1 2 3 3 11 3" xfId="9682" xr:uid="{00000000-0005-0000-0000-000017250000}"/>
    <cellStyle name="20% - Accent1 2 3 3 12" xfId="9683" xr:uid="{00000000-0005-0000-0000-000018250000}"/>
    <cellStyle name="20% - Accent1 2 3 3 12 2" xfId="9684" xr:uid="{00000000-0005-0000-0000-000019250000}"/>
    <cellStyle name="20% - Accent1 2 3 3 13" xfId="9685" xr:uid="{00000000-0005-0000-0000-00001A250000}"/>
    <cellStyle name="20% - Accent1 2 3 3 13 2" xfId="9686" xr:uid="{00000000-0005-0000-0000-00001B250000}"/>
    <cellStyle name="20% - Accent1 2 3 3 14" xfId="9687" xr:uid="{00000000-0005-0000-0000-00001C250000}"/>
    <cellStyle name="20% - Accent1 2 3 3 2" xfId="9688" xr:uid="{00000000-0005-0000-0000-00001D250000}"/>
    <cellStyle name="20% - Accent1 2 3 3 2 10" xfId="9689" xr:uid="{00000000-0005-0000-0000-00001E250000}"/>
    <cellStyle name="20% - Accent1 2 3 3 2 10 2" xfId="9690" xr:uid="{00000000-0005-0000-0000-00001F250000}"/>
    <cellStyle name="20% - Accent1 2 3 3 2 11" xfId="9691" xr:uid="{00000000-0005-0000-0000-000020250000}"/>
    <cellStyle name="20% - Accent1 2 3 3 2 2" xfId="9692" xr:uid="{00000000-0005-0000-0000-000021250000}"/>
    <cellStyle name="20% - Accent1 2 3 3 2 2 2" xfId="9693" xr:uid="{00000000-0005-0000-0000-000022250000}"/>
    <cellStyle name="20% - Accent1 2 3 3 2 2 2 2" xfId="9694" xr:uid="{00000000-0005-0000-0000-000023250000}"/>
    <cellStyle name="20% - Accent1 2 3 3 2 2 2 2 2" xfId="9695" xr:uid="{00000000-0005-0000-0000-000024250000}"/>
    <cellStyle name="20% - Accent1 2 3 3 2 2 2 2 2 2" xfId="9696" xr:uid="{00000000-0005-0000-0000-000025250000}"/>
    <cellStyle name="20% - Accent1 2 3 3 2 2 2 2 3" xfId="9697" xr:uid="{00000000-0005-0000-0000-000026250000}"/>
    <cellStyle name="20% - Accent1 2 3 3 2 2 2 3" xfId="9698" xr:uid="{00000000-0005-0000-0000-000027250000}"/>
    <cellStyle name="20% - Accent1 2 3 3 2 2 2 3 2" xfId="9699" xr:uid="{00000000-0005-0000-0000-000028250000}"/>
    <cellStyle name="20% - Accent1 2 3 3 2 2 2 4" xfId="9700" xr:uid="{00000000-0005-0000-0000-000029250000}"/>
    <cellStyle name="20% - Accent1 2 3 3 2 2 3" xfId="9701" xr:uid="{00000000-0005-0000-0000-00002A250000}"/>
    <cellStyle name="20% - Accent1 2 3 3 2 2 3 2" xfId="9702" xr:uid="{00000000-0005-0000-0000-00002B250000}"/>
    <cellStyle name="20% - Accent1 2 3 3 2 2 3 2 2" xfId="9703" xr:uid="{00000000-0005-0000-0000-00002C250000}"/>
    <cellStyle name="20% - Accent1 2 3 3 2 2 3 2 2 2" xfId="9704" xr:uid="{00000000-0005-0000-0000-00002D250000}"/>
    <cellStyle name="20% - Accent1 2 3 3 2 2 3 2 3" xfId="9705" xr:uid="{00000000-0005-0000-0000-00002E250000}"/>
    <cellStyle name="20% - Accent1 2 3 3 2 2 3 3" xfId="9706" xr:uid="{00000000-0005-0000-0000-00002F250000}"/>
    <cellStyle name="20% - Accent1 2 3 3 2 2 3 3 2" xfId="9707" xr:uid="{00000000-0005-0000-0000-000030250000}"/>
    <cellStyle name="20% - Accent1 2 3 3 2 2 3 4" xfId="9708" xr:uid="{00000000-0005-0000-0000-000031250000}"/>
    <cellStyle name="20% - Accent1 2 3 3 2 2 4" xfId="9709" xr:uid="{00000000-0005-0000-0000-000032250000}"/>
    <cellStyle name="20% - Accent1 2 3 3 2 2 4 2" xfId="9710" xr:uid="{00000000-0005-0000-0000-000033250000}"/>
    <cellStyle name="20% - Accent1 2 3 3 2 2 4 2 2" xfId="9711" xr:uid="{00000000-0005-0000-0000-000034250000}"/>
    <cellStyle name="20% - Accent1 2 3 3 2 2 4 2 2 2" xfId="9712" xr:uid="{00000000-0005-0000-0000-000035250000}"/>
    <cellStyle name="20% - Accent1 2 3 3 2 2 4 2 3" xfId="9713" xr:uid="{00000000-0005-0000-0000-000036250000}"/>
    <cellStyle name="20% - Accent1 2 3 3 2 2 4 3" xfId="9714" xr:uid="{00000000-0005-0000-0000-000037250000}"/>
    <cellStyle name="20% - Accent1 2 3 3 2 2 4 3 2" xfId="9715" xr:uid="{00000000-0005-0000-0000-000038250000}"/>
    <cellStyle name="20% - Accent1 2 3 3 2 2 4 4" xfId="9716" xr:uid="{00000000-0005-0000-0000-000039250000}"/>
    <cellStyle name="20% - Accent1 2 3 3 2 2 5" xfId="9717" xr:uid="{00000000-0005-0000-0000-00003A250000}"/>
    <cellStyle name="20% - Accent1 2 3 3 2 2 5 2" xfId="9718" xr:uid="{00000000-0005-0000-0000-00003B250000}"/>
    <cellStyle name="20% - Accent1 2 3 3 2 2 5 2 2" xfId="9719" xr:uid="{00000000-0005-0000-0000-00003C250000}"/>
    <cellStyle name="20% - Accent1 2 3 3 2 2 5 3" xfId="9720" xr:uid="{00000000-0005-0000-0000-00003D250000}"/>
    <cellStyle name="20% - Accent1 2 3 3 2 2 6" xfId="9721" xr:uid="{00000000-0005-0000-0000-00003E250000}"/>
    <cellStyle name="20% - Accent1 2 3 3 2 2 6 2" xfId="9722" xr:uid="{00000000-0005-0000-0000-00003F250000}"/>
    <cellStyle name="20% - Accent1 2 3 3 2 2 6 2 2" xfId="9723" xr:uid="{00000000-0005-0000-0000-000040250000}"/>
    <cellStyle name="20% - Accent1 2 3 3 2 2 6 3" xfId="9724" xr:uid="{00000000-0005-0000-0000-000041250000}"/>
    <cellStyle name="20% - Accent1 2 3 3 2 2 7" xfId="9725" xr:uid="{00000000-0005-0000-0000-000042250000}"/>
    <cellStyle name="20% - Accent1 2 3 3 2 2 7 2" xfId="9726" xr:uid="{00000000-0005-0000-0000-000043250000}"/>
    <cellStyle name="20% - Accent1 2 3 3 2 2 8" xfId="9727" xr:uid="{00000000-0005-0000-0000-000044250000}"/>
    <cellStyle name="20% - Accent1 2 3 3 2 2 8 2" xfId="9728" xr:uid="{00000000-0005-0000-0000-000045250000}"/>
    <cellStyle name="20% - Accent1 2 3 3 2 2 9" xfId="9729" xr:uid="{00000000-0005-0000-0000-000046250000}"/>
    <cellStyle name="20% - Accent1 2 3 3 2 3" xfId="9730" xr:uid="{00000000-0005-0000-0000-000047250000}"/>
    <cellStyle name="20% - Accent1 2 3 3 2 3 2" xfId="9731" xr:uid="{00000000-0005-0000-0000-000048250000}"/>
    <cellStyle name="20% - Accent1 2 3 3 2 3 2 2" xfId="9732" xr:uid="{00000000-0005-0000-0000-000049250000}"/>
    <cellStyle name="20% - Accent1 2 3 3 2 3 2 2 2" xfId="9733" xr:uid="{00000000-0005-0000-0000-00004A250000}"/>
    <cellStyle name="20% - Accent1 2 3 3 2 3 2 2 2 2" xfId="9734" xr:uid="{00000000-0005-0000-0000-00004B250000}"/>
    <cellStyle name="20% - Accent1 2 3 3 2 3 2 2 3" xfId="9735" xr:uid="{00000000-0005-0000-0000-00004C250000}"/>
    <cellStyle name="20% - Accent1 2 3 3 2 3 2 3" xfId="9736" xr:uid="{00000000-0005-0000-0000-00004D250000}"/>
    <cellStyle name="20% - Accent1 2 3 3 2 3 2 3 2" xfId="9737" xr:uid="{00000000-0005-0000-0000-00004E250000}"/>
    <cellStyle name="20% - Accent1 2 3 3 2 3 2 4" xfId="9738" xr:uid="{00000000-0005-0000-0000-00004F250000}"/>
    <cellStyle name="20% - Accent1 2 3 3 2 3 3" xfId="9739" xr:uid="{00000000-0005-0000-0000-000050250000}"/>
    <cellStyle name="20% - Accent1 2 3 3 2 3 3 2" xfId="9740" xr:uid="{00000000-0005-0000-0000-000051250000}"/>
    <cellStyle name="20% - Accent1 2 3 3 2 3 3 2 2" xfId="9741" xr:uid="{00000000-0005-0000-0000-000052250000}"/>
    <cellStyle name="20% - Accent1 2 3 3 2 3 3 2 2 2" xfId="9742" xr:uid="{00000000-0005-0000-0000-000053250000}"/>
    <cellStyle name="20% - Accent1 2 3 3 2 3 3 2 3" xfId="9743" xr:uid="{00000000-0005-0000-0000-000054250000}"/>
    <cellStyle name="20% - Accent1 2 3 3 2 3 3 3" xfId="9744" xr:uid="{00000000-0005-0000-0000-000055250000}"/>
    <cellStyle name="20% - Accent1 2 3 3 2 3 3 3 2" xfId="9745" xr:uid="{00000000-0005-0000-0000-000056250000}"/>
    <cellStyle name="20% - Accent1 2 3 3 2 3 3 4" xfId="9746" xr:uid="{00000000-0005-0000-0000-000057250000}"/>
    <cellStyle name="20% - Accent1 2 3 3 2 3 4" xfId="9747" xr:uid="{00000000-0005-0000-0000-000058250000}"/>
    <cellStyle name="20% - Accent1 2 3 3 2 3 4 2" xfId="9748" xr:uid="{00000000-0005-0000-0000-000059250000}"/>
    <cellStyle name="20% - Accent1 2 3 3 2 3 4 2 2" xfId="9749" xr:uid="{00000000-0005-0000-0000-00005A250000}"/>
    <cellStyle name="20% - Accent1 2 3 3 2 3 4 2 2 2" xfId="9750" xr:uid="{00000000-0005-0000-0000-00005B250000}"/>
    <cellStyle name="20% - Accent1 2 3 3 2 3 4 2 3" xfId="9751" xr:uid="{00000000-0005-0000-0000-00005C250000}"/>
    <cellStyle name="20% - Accent1 2 3 3 2 3 4 3" xfId="9752" xr:uid="{00000000-0005-0000-0000-00005D250000}"/>
    <cellStyle name="20% - Accent1 2 3 3 2 3 4 3 2" xfId="9753" xr:uid="{00000000-0005-0000-0000-00005E250000}"/>
    <cellStyle name="20% - Accent1 2 3 3 2 3 4 4" xfId="9754" xr:uid="{00000000-0005-0000-0000-00005F250000}"/>
    <cellStyle name="20% - Accent1 2 3 3 2 3 5" xfId="9755" xr:uid="{00000000-0005-0000-0000-000060250000}"/>
    <cellStyle name="20% - Accent1 2 3 3 2 3 5 2" xfId="9756" xr:uid="{00000000-0005-0000-0000-000061250000}"/>
    <cellStyle name="20% - Accent1 2 3 3 2 3 5 2 2" xfId="9757" xr:uid="{00000000-0005-0000-0000-000062250000}"/>
    <cellStyle name="20% - Accent1 2 3 3 2 3 5 3" xfId="9758" xr:uid="{00000000-0005-0000-0000-000063250000}"/>
    <cellStyle name="20% - Accent1 2 3 3 2 3 6" xfId="9759" xr:uid="{00000000-0005-0000-0000-000064250000}"/>
    <cellStyle name="20% - Accent1 2 3 3 2 3 6 2" xfId="9760" xr:uid="{00000000-0005-0000-0000-000065250000}"/>
    <cellStyle name="20% - Accent1 2 3 3 2 3 6 2 2" xfId="9761" xr:uid="{00000000-0005-0000-0000-000066250000}"/>
    <cellStyle name="20% - Accent1 2 3 3 2 3 6 3" xfId="9762" xr:uid="{00000000-0005-0000-0000-000067250000}"/>
    <cellStyle name="20% - Accent1 2 3 3 2 3 7" xfId="9763" xr:uid="{00000000-0005-0000-0000-000068250000}"/>
    <cellStyle name="20% - Accent1 2 3 3 2 3 7 2" xfId="9764" xr:uid="{00000000-0005-0000-0000-000069250000}"/>
    <cellStyle name="20% - Accent1 2 3 3 2 3 8" xfId="9765" xr:uid="{00000000-0005-0000-0000-00006A250000}"/>
    <cellStyle name="20% - Accent1 2 3 3 2 3 8 2" xfId="9766" xr:uid="{00000000-0005-0000-0000-00006B250000}"/>
    <cellStyle name="20% - Accent1 2 3 3 2 3 9" xfId="9767" xr:uid="{00000000-0005-0000-0000-00006C250000}"/>
    <cellStyle name="20% - Accent1 2 3 3 2 4" xfId="9768" xr:uid="{00000000-0005-0000-0000-00006D250000}"/>
    <cellStyle name="20% - Accent1 2 3 3 2 4 2" xfId="9769" xr:uid="{00000000-0005-0000-0000-00006E250000}"/>
    <cellStyle name="20% - Accent1 2 3 3 2 4 2 2" xfId="9770" xr:uid="{00000000-0005-0000-0000-00006F250000}"/>
    <cellStyle name="20% - Accent1 2 3 3 2 4 2 2 2" xfId="9771" xr:uid="{00000000-0005-0000-0000-000070250000}"/>
    <cellStyle name="20% - Accent1 2 3 3 2 4 2 3" xfId="9772" xr:uid="{00000000-0005-0000-0000-000071250000}"/>
    <cellStyle name="20% - Accent1 2 3 3 2 4 3" xfId="9773" xr:uid="{00000000-0005-0000-0000-000072250000}"/>
    <cellStyle name="20% - Accent1 2 3 3 2 4 3 2" xfId="9774" xr:uid="{00000000-0005-0000-0000-000073250000}"/>
    <cellStyle name="20% - Accent1 2 3 3 2 4 4" xfId="9775" xr:uid="{00000000-0005-0000-0000-000074250000}"/>
    <cellStyle name="20% - Accent1 2 3 3 2 5" xfId="9776" xr:uid="{00000000-0005-0000-0000-000075250000}"/>
    <cellStyle name="20% - Accent1 2 3 3 2 5 2" xfId="9777" xr:uid="{00000000-0005-0000-0000-000076250000}"/>
    <cellStyle name="20% - Accent1 2 3 3 2 5 2 2" xfId="9778" xr:uid="{00000000-0005-0000-0000-000077250000}"/>
    <cellStyle name="20% - Accent1 2 3 3 2 5 2 2 2" xfId="9779" xr:uid="{00000000-0005-0000-0000-000078250000}"/>
    <cellStyle name="20% - Accent1 2 3 3 2 5 2 3" xfId="9780" xr:uid="{00000000-0005-0000-0000-000079250000}"/>
    <cellStyle name="20% - Accent1 2 3 3 2 5 3" xfId="9781" xr:uid="{00000000-0005-0000-0000-00007A250000}"/>
    <cellStyle name="20% - Accent1 2 3 3 2 5 3 2" xfId="9782" xr:uid="{00000000-0005-0000-0000-00007B250000}"/>
    <cellStyle name="20% - Accent1 2 3 3 2 5 4" xfId="9783" xr:uid="{00000000-0005-0000-0000-00007C250000}"/>
    <cellStyle name="20% - Accent1 2 3 3 2 6" xfId="9784" xr:uid="{00000000-0005-0000-0000-00007D250000}"/>
    <cellStyle name="20% - Accent1 2 3 3 2 6 2" xfId="9785" xr:uid="{00000000-0005-0000-0000-00007E250000}"/>
    <cellStyle name="20% - Accent1 2 3 3 2 6 2 2" xfId="9786" xr:uid="{00000000-0005-0000-0000-00007F250000}"/>
    <cellStyle name="20% - Accent1 2 3 3 2 6 2 2 2" xfId="9787" xr:uid="{00000000-0005-0000-0000-000080250000}"/>
    <cellStyle name="20% - Accent1 2 3 3 2 6 2 3" xfId="9788" xr:uid="{00000000-0005-0000-0000-000081250000}"/>
    <cellStyle name="20% - Accent1 2 3 3 2 6 3" xfId="9789" xr:uid="{00000000-0005-0000-0000-000082250000}"/>
    <cellStyle name="20% - Accent1 2 3 3 2 6 3 2" xfId="9790" xr:uid="{00000000-0005-0000-0000-000083250000}"/>
    <cellStyle name="20% - Accent1 2 3 3 2 6 4" xfId="9791" xr:uid="{00000000-0005-0000-0000-000084250000}"/>
    <cellStyle name="20% - Accent1 2 3 3 2 7" xfId="9792" xr:uid="{00000000-0005-0000-0000-000085250000}"/>
    <cellStyle name="20% - Accent1 2 3 3 2 7 2" xfId="9793" xr:uid="{00000000-0005-0000-0000-000086250000}"/>
    <cellStyle name="20% - Accent1 2 3 3 2 7 2 2" xfId="9794" xr:uid="{00000000-0005-0000-0000-000087250000}"/>
    <cellStyle name="20% - Accent1 2 3 3 2 7 3" xfId="9795" xr:uid="{00000000-0005-0000-0000-000088250000}"/>
    <cellStyle name="20% - Accent1 2 3 3 2 8" xfId="9796" xr:uid="{00000000-0005-0000-0000-000089250000}"/>
    <cellStyle name="20% - Accent1 2 3 3 2 8 2" xfId="9797" xr:uid="{00000000-0005-0000-0000-00008A250000}"/>
    <cellStyle name="20% - Accent1 2 3 3 2 8 2 2" xfId="9798" xr:uid="{00000000-0005-0000-0000-00008B250000}"/>
    <cellStyle name="20% - Accent1 2 3 3 2 8 3" xfId="9799" xr:uid="{00000000-0005-0000-0000-00008C250000}"/>
    <cellStyle name="20% - Accent1 2 3 3 2 9" xfId="9800" xr:uid="{00000000-0005-0000-0000-00008D250000}"/>
    <cellStyle name="20% - Accent1 2 3 3 2 9 2" xfId="9801" xr:uid="{00000000-0005-0000-0000-00008E250000}"/>
    <cellStyle name="20% - Accent1 2 3 3 3" xfId="9802" xr:uid="{00000000-0005-0000-0000-00008F250000}"/>
    <cellStyle name="20% - Accent1 2 3 3 3 10" xfId="9803" xr:uid="{00000000-0005-0000-0000-000090250000}"/>
    <cellStyle name="20% - Accent1 2 3 3 3 10 2" xfId="9804" xr:uid="{00000000-0005-0000-0000-000091250000}"/>
    <cellStyle name="20% - Accent1 2 3 3 3 11" xfId="9805" xr:uid="{00000000-0005-0000-0000-000092250000}"/>
    <cellStyle name="20% - Accent1 2 3 3 3 2" xfId="9806" xr:uid="{00000000-0005-0000-0000-000093250000}"/>
    <cellStyle name="20% - Accent1 2 3 3 3 2 2" xfId="9807" xr:uid="{00000000-0005-0000-0000-000094250000}"/>
    <cellStyle name="20% - Accent1 2 3 3 3 2 2 2" xfId="9808" xr:uid="{00000000-0005-0000-0000-000095250000}"/>
    <cellStyle name="20% - Accent1 2 3 3 3 2 2 2 2" xfId="9809" xr:uid="{00000000-0005-0000-0000-000096250000}"/>
    <cellStyle name="20% - Accent1 2 3 3 3 2 2 2 2 2" xfId="9810" xr:uid="{00000000-0005-0000-0000-000097250000}"/>
    <cellStyle name="20% - Accent1 2 3 3 3 2 2 2 3" xfId="9811" xr:uid="{00000000-0005-0000-0000-000098250000}"/>
    <cellStyle name="20% - Accent1 2 3 3 3 2 2 3" xfId="9812" xr:uid="{00000000-0005-0000-0000-000099250000}"/>
    <cellStyle name="20% - Accent1 2 3 3 3 2 2 3 2" xfId="9813" xr:uid="{00000000-0005-0000-0000-00009A250000}"/>
    <cellStyle name="20% - Accent1 2 3 3 3 2 2 4" xfId="9814" xr:uid="{00000000-0005-0000-0000-00009B250000}"/>
    <cellStyle name="20% - Accent1 2 3 3 3 2 3" xfId="9815" xr:uid="{00000000-0005-0000-0000-00009C250000}"/>
    <cellStyle name="20% - Accent1 2 3 3 3 2 3 2" xfId="9816" xr:uid="{00000000-0005-0000-0000-00009D250000}"/>
    <cellStyle name="20% - Accent1 2 3 3 3 2 3 2 2" xfId="9817" xr:uid="{00000000-0005-0000-0000-00009E250000}"/>
    <cellStyle name="20% - Accent1 2 3 3 3 2 3 2 2 2" xfId="9818" xr:uid="{00000000-0005-0000-0000-00009F250000}"/>
    <cellStyle name="20% - Accent1 2 3 3 3 2 3 2 3" xfId="9819" xr:uid="{00000000-0005-0000-0000-0000A0250000}"/>
    <cellStyle name="20% - Accent1 2 3 3 3 2 3 3" xfId="9820" xr:uid="{00000000-0005-0000-0000-0000A1250000}"/>
    <cellStyle name="20% - Accent1 2 3 3 3 2 3 3 2" xfId="9821" xr:uid="{00000000-0005-0000-0000-0000A2250000}"/>
    <cellStyle name="20% - Accent1 2 3 3 3 2 3 4" xfId="9822" xr:uid="{00000000-0005-0000-0000-0000A3250000}"/>
    <cellStyle name="20% - Accent1 2 3 3 3 2 4" xfId="9823" xr:uid="{00000000-0005-0000-0000-0000A4250000}"/>
    <cellStyle name="20% - Accent1 2 3 3 3 2 4 2" xfId="9824" xr:uid="{00000000-0005-0000-0000-0000A5250000}"/>
    <cellStyle name="20% - Accent1 2 3 3 3 2 4 2 2" xfId="9825" xr:uid="{00000000-0005-0000-0000-0000A6250000}"/>
    <cellStyle name="20% - Accent1 2 3 3 3 2 4 2 2 2" xfId="9826" xr:uid="{00000000-0005-0000-0000-0000A7250000}"/>
    <cellStyle name="20% - Accent1 2 3 3 3 2 4 2 3" xfId="9827" xr:uid="{00000000-0005-0000-0000-0000A8250000}"/>
    <cellStyle name="20% - Accent1 2 3 3 3 2 4 3" xfId="9828" xr:uid="{00000000-0005-0000-0000-0000A9250000}"/>
    <cellStyle name="20% - Accent1 2 3 3 3 2 4 3 2" xfId="9829" xr:uid="{00000000-0005-0000-0000-0000AA250000}"/>
    <cellStyle name="20% - Accent1 2 3 3 3 2 4 4" xfId="9830" xr:uid="{00000000-0005-0000-0000-0000AB250000}"/>
    <cellStyle name="20% - Accent1 2 3 3 3 2 5" xfId="9831" xr:uid="{00000000-0005-0000-0000-0000AC250000}"/>
    <cellStyle name="20% - Accent1 2 3 3 3 2 5 2" xfId="9832" xr:uid="{00000000-0005-0000-0000-0000AD250000}"/>
    <cellStyle name="20% - Accent1 2 3 3 3 2 5 2 2" xfId="9833" xr:uid="{00000000-0005-0000-0000-0000AE250000}"/>
    <cellStyle name="20% - Accent1 2 3 3 3 2 5 3" xfId="9834" xr:uid="{00000000-0005-0000-0000-0000AF250000}"/>
    <cellStyle name="20% - Accent1 2 3 3 3 2 6" xfId="9835" xr:uid="{00000000-0005-0000-0000-0000B0250000}"/>
    <cellStyle name="20% - Accent1 2 3 3 3 2 6 2" xfId="9836" xr:uid="{00000000-0005-0000-0000-0000B1250000}"/>
    <cellStyle name="20% - Accent1 2 3 3 3 2 6 2 2" xfId="9837" xr:uid="{00000000-0005-0000-0000-0000B2250000}"/>
    <cellStyle name="20% - Accent1 2 3 3 3 2 6 3" xfId="9838" xr:uid="{00000000-0005-0000-0000-0000B3250000}"/>
    <cellStyle name="20% - Accent1 2 3 3 3 2 7" xfId="9839" xr:uid="{00000000-0005-0000-0000-0000B4250000}"/>
    <cellStyle name="20% - Accent1 2 3 3 3 2 7 2" xfId="9840" xr:uid="{00000000-0005-0000-0000-0000B5250000}"/>
    <cellStyle name="20% - Accent1 2 3 3 3 2 8" xfId="9841" xr:uid="{00000000-0005-0000-0000-0000B6250000}"/>
    <cellStyle name="20% - Accent1 2 3 3 3 2 8 2" xfId="9842" xr:uid="{00000000-0005-0000-0000-0000B7250000}"/>
    <cellStyle name="20% - Accent1 2 3 3 3 2 9" xfId="9843" xr:uid="{00000000-0005-0000-0000-0000B8250000}"/>
    <cellStyle name="20% - Accent1 2 3 3 3 3" xfId="9844" xr:uid="{00000000-0005-0000-0000-0000B9250000}"/>
    <cellStyle name="20% - Accent1 2 3 3 3 3 2" xfId="9845" xr:uid="{00000000-0005-0000-0000-0000BA250000}"/>
    <cellStyle name="20% - Accent1 2 3 3 3 3 2 2" xfId="9846" xr:uid="{00000000-0005-0000-0000-0000BB250000}"/>
    <cellStyle name="20% - Accent1 2 3 3 3 3 2 2 2" xfId="9847" xr:uid="{00000000-0005-0000-0000-0000BC250000}"/>
    <cellStyle name="20% - Accent1 2 3 3 3 3 2 2 2 2" xfId="9848" xr:uid="{00000000-0005-0000-0000-0000BD250000}"/>
    <cellStyle name="20% - Accent1 2 3 3 3 3 2 2 3" xfId="9849" xr:uid="{00000000-0005-0000-0000-0000BE250000}"/>
    <cellStyle name="20% - Accent1 2 3 3 3 3 2 3" xfId="9850" xr:uid="{00000000-0005-0000-0000-0000BF250000}"/>
    <cellStyle name="20% - Accent1 2 3 3 3 3 2 3 2" xfId="9851" xr:uid="{00000000-0005-0000-0000-0000C0250000}"/>
    <cellStyle name="20% - Accent1 2 3 3 3 3 2 4" xfId="9852" xr:uid="{00000000-0005-0000-0000-0000C1250000}"/>
    <cellStyle name="20% - Accent1 2 3 3 3 3 3" xfId="9853" xr:uid="{00000000-0005-0000-0000-0000C2250000}"/>
    <cellStyle name="20% - Accent1 2 3 3 3 3 3 2" xfId="9854" xr:uid="{00000000-0005-0000-0000-0000C3250000}"/>
    <cellStyle name="20% - Accent1 2 3 3 3 3 3 2 2" xfId="9855" xr:uid="{00000000-0005-0000-0000-0000C4250000}"/>
    <cellStyle name="20% - Accent1 2 3 3 3 3 3 2 2 2" xfId="9856" xr:uid="{00000000-0005-0000-0000-0000C5250000}"/>
    <cellStyle name="20% - Accent1 2 3 3 3 3 3 2 3" xfId="9857" xr:uid="{00000000-0005-0000-0000-0000C6250000}"/>
    <cellStyle name="20% - Accent1 2 3 3 3 3 3 3" xfId="9858" xr:uid="{00000000-0005-0000-0000-0000C7250000}"/>
    <cellStyle name="20% - Accent1 2 3 3 3 3 3 3 2" xfId="9859" xr:uid="{00000000-0005-0000-0000-0000C8250000}"/>
    <cellStyle name="20% - Accent1 2 3 3 3 3 3 4" xfId="9860" xr:uid="{00000000-0005-0000-0000-0000C9250000}"/>
    <cellStyle name="20% - Accent1 2 3 3 3 3 4" xfId="9861" xr:uid="{00000000-0005-0000-0000-0000CA250000}"/>
    <cellStyle name="20% - Accent1 2 3 3 3 3 4 2" xfId="9862" xr:uid="{00000000-0005-0000-0000-0000CB250000}"/>
    <cellStyle name="20% - Accent1 2 3 3 3 3 4 2 2" xfId="9863" xr:uid="{00000000-0005-0000-0000-0000CC250000}"/>
    <cellStyle name="20% - Accent1 2 3 3 3 3 4 2 2 2" xfId="9864" xr:uid="{00000000-0005-0000-0000-0000CD250000}"/>
    <cellStyle name="20% - Accent1 2 3 3 3 3 4 2 3" xfId="9865" xr:uid="{00000000-0005-0000-0000-0000CE250000}"/>
    <cellStyle name="20% - Accent1 2 3 3 3 3 4 3" xfId="9866" xr:uid="{00000000-0005-0000-0000-0000CF250000}"/>
    <cellStyle name="20% - Accent1 2 3 3 3 3 4 3 2" xfId="9867" xr:uid="{00000000-0005-0000-0000-0000D0250000}"/>
    <cellStyle name="20% - Accent1 2 3 3 3 3 4 4" xfId="9868" xr:uid="{00000000-0005-0000-0000-0000D1250000}"/>
    <cellStyle name="20% - Accent1 2 3 3 3 3 5" xfId="9869" xr:uid="{00000000-0005-0000-0000-0000D2250000}"/>
    <cellStyle name="20% - Accent1 2 3 3 3 3 5 2" xfId="9870" xr:uid="{00000000-0005-0000-0000-0000D3250000}"/>
    <cellStyle name="20% - Accent1 2 3 3 3 3 5 2 2" xfId="9871" xr:uid="{00000000-0005-0000-0000-0000D4250000}"/>
    <cellStyle name="20% - Accent1 2 3 3 3 3 5 3" xfId="9872" xr:uid="{00000000-0005-0000-0000-0000D5250000}"/>
    <cellStyle name="20% - Accent1 2 3 3 3 3 6" xfId="9873" xr:uid="{00000000-0005-0000-0000-0000D6250000}"/>
    <cellStyle name="20% - Accent1 2 3 3 3 3 6 2" xfId="9874" xr:uid="{00000000-0005-0000-0000-0000D7250000}"/>
    <cellStyle name="20% - Accent1 2 3 3 3 3 6 2 2" xfId="9875" xr:uid="{00000000-0005-0000-0000-0000D8250000}"/>
    <cellStyle name="20% - Accent1 2 3 3 3 3 6 3" xfId="9876" xr:uid="{00000000-0005-0000-0000-0000D9250000}"/>
    <cellStyle name="20% - Accent1 2 3 3 3 3 7" xfId="9877" xr:uid="{00000000-0005-0000-0000-0000DA250000}"/>
    <cellStyle name="20% - Accent1 2 3 3 3 3 7 2" xfId="9878" xr:uid="{00000000-0005-0000-0000-0000DB250000}"/>
    <cellStyle name="20% - Accent1 2 3 3 3 3 8" xfId="9879" xr:uid="{00000000-0005-0000-0000-0000DC250000}"/>
    <cellStyle name="20% - Accent1 2 3 3 3 3 8 2" xfId="9880" xr:uid="{00000000-0005-0000-0000-0000DD250000}"/>
    <cellStyle name="20% - Accent1 2 3 3 3 3 9" xfId="9881" xr:uid="{00000000-0005-0000-0000-0000DE250000}"/>
    <cellStyle name="20% - Accent1 2 3 3 3 4" xfId="9882" xr:uid="{00000000-0005-0000-0000-0000DF250000}"/>
    <cellStyle name="20% - Accent1 2 3 3 3 4 2" xfId="9883" xr:uid="{00000000-0005-0000-0000-0000E0250000}"/>
    <cellStyle name="20% - Accent1 2 3 3 3 4 2 2" xfId="9884" xr:uid="{00000000-0005-0000-0000-0000E1250000}"/>
    <cellStyle name="20% - Accent1 2 3 3 3 4 2 2 2" xfId="9885" xr:uid="{00000000-0005-0000-0000-0000E2250000}"/>
    <cellStyle name="20% - Accent1 2 3 3 3 4 2 3" xfId="9886" xr:uid="{00000000-0005-0000-0000-0000E3250000}"/>
    <cellStyle name="20% - Accent1 2 3 3 3 4 3" xfId="9887" xr:uid="{00000000-0005-0000-0000-0000E4250000}"/>
    <cellStyle name="20% - Accent1 2 3 3 3 4 3 2" xfId="9888" xr:uid="{00000000-0005-0000-0000-0000E5250000}"/>
    <cellStyle name="20% - Accent1 2 3 3 3 4 4" xfId="9889" xr:uid="{00000000-0005-0000-0000-0000E6250000}"/>
    <cellStyle name="20% - Accent1 2 3 3 3 5" xfId="9890" xr:uid="{00000000-0005-0000-0000-0000E7250000}"/>
    <cellStyle name="20% - Accent1 2 3 3 3 5 2" xfId="9891" xr:uid="{00000000-0005-0000-0000-0000E8250000}"/>
    <cellStyle name="20% - Accent1 2 3 3 3 5 2 2" xfId="9892" xr:uid="{00000000-0005-0000-0000-0000E9250000}"/>
    <cellStyle name="20% - Accent1 2 3 3 3 5 2 2 2" xfId="9893" xr:uid="{00000000-0005-0000-0000-0000EA250000}"/>
    <cellStyle name="20% - Accent1 2 3 3 3 5 2 3" xfId="9894" xr:uid="{00000000-0005-0000-0000-0000EB250000}"/>
    <cellStyle name="20% - Accent1 2 3 3 3 5 3" xfId="9895" xr:uid="{00000000-0005-0000-0000-0000EC250000}"/>
    <cellStyle name="20% - Accent1 2 3 3 3 5 3 2" xfId="9896" xr:uid="{00000000-0005-0000-0000-0000ED250000}"/>
    <cellStyle name="20% - Accent1 2 3 3 3 5 4" xfId="9897" xr:uid="{00000000-0005-0000-0000-0000EE250000}"/>
    <cellStyle name="20% - Accent1 2 3 3 3 6" xfId="9898" xr:uid="{00000000-0005-0000-0000-0000EF250000}"/>
    <cellStyle name="20% - Accent1 2 3 3 3 6 2" xfId="9899" xr:uid="{00000000-0005-0000-0000-0000F0250000}"/>
    <cellStyle name="20% - Accent1 2 3 3 3 6 2 2" xfId="9900" xr:uid="{00000000-0005-0000-0000-0000F1250000}"/>
    <cellStyle name="20% - Accent1 2 3 3 3 6 2 2 2" xfId="9901" xr:uid="{00000000-0005-0000-0000-0000F2250000}"/>
    <cellStyle name="20% - Accent1 2 3 3 3 6 2 3" xfId="9902" xr:uid="{00000000-0005-0000-0000-0000F3250000}"/>
    <cellStyle name="20% - Accent1 2 3 3 3 6 3" xfId="9903" xr:uid="{00000000-0005-0000-0000-0000F4250000}"/>
    <cellStyle name="20% - Accent1 2 3 3 3 6 3 2" xfId="9904" xr:uid="{00000000-0005-0000-0000-0000F5250000}"/>
    <cellStyle name="20% - Accent1 2 3 3 3 6 4" xfId="9905" xr:uid="{00000000-0005-0000-0000-0000F6250000}"/>
    <cellStyle name="20% - Accent1 2 3 3 3 7" xfId="9906" xr:uid="{00000000-0005-0000-0000-0000F7250000}"/>
    <cellStyle name="20% - Accent1 2 3 3 3 7 2" xfId="9907" xr:uid="{00000000-0005-0000-0000-0000F8250000}"/>
    <cellStyle name="20% - Accent1 2 3 3 3 7 2 2" xfId="9908" xr:uid="{00000000-0005-0000-0000-0000F9250000}"/>
    <cellStyle name="20% - Accent1 2 3 3 3 7 3" xfId="9909" xr:uid="{00000000-0005-0000-0000-0000FA250000}"/>
    <cellStyle name="20% - Accent1 2 3 3 3 8" xfId="9910" xr:uid="{00000000-0005-0000-0000-0000FB250000}"/>
    <cellStyle name="20% - Accent1 2 3 3 3 8 2" xfId="9911" xr:uid="{00000000-0005-0000-0000-0000FC250000}"/>
    <cellStyle name="20% - Accent1 2 3 3 3 8 2 2" xfId="9912" xr:uid="{00000000-0005-0000-0000-0000FD250000}"/>
    <cellStyle name="20% - Accent1 2 3 3 3 8 3" xfId="9913" xr:uid="{00000000-0005-0000-0000-0000FE250000}"/>
    <cellStyle name="20% - Accent1 2 3 3 3 9" xfId="9914" xr:uid="{00000000-0005-0000-0000-0000FF250000}"/>
    <cellStyle name="20% - Accent1 2 3 3 3 9 2" xfId="9915" xr:uid="{00000000-0005-0000-0000-000000260000}"/>
    <cellStyle name="20% - Accent1 2 3 3 4" xfId="9916" xr:uid="{00000000-0005-0000-0000-000001260000}"/>
    <cellStyle name="20% - Accent1 2 3 3 4 10" xfId="9917" xr:uid="{00000000-0005-0000-0000-000002260000}"/>
    <cellStyle name="20% - Accent1 2 3 3 4 10 2" xfId="9918" xr:uid="{00000000-0005-0000-0000-000003260000}"/>
    <cellStyle name="20% - Accent1 2 3 3 4 11" xfId="9919" xr:uid="{00000000-0005-0000-0000-000004260000}"/>
    <cellStyle name="20% - Accent1 2 3 3 4 2" xfId="9920" xr:uid="{00000000-0005-0000-0000-000005260000}"/>
    <cellStyle name="20% - Accent1 2 3 3 4 2 2" xfId="9921" xr:uid="{00000000-0005-0000-0000-000006260000}"/>
    <cellStyle name="20% - Accent1 2 3 3 4 2 2 2" xfId="9922" xr:uid="{00000000-0005-0000-0000-000007260000}"/>
    <cellStyle name="20% - Accent1 2 3 3 4 2 2 2 2" xfId="9923" xr:uid="{00000000-0005-0000-0000-000008260000}"/>
    <cellStyle name="20% - Accent1 2 3 3 4 2 2 2 2 2" xfId="9924" xr:uid="{00000000-0005-0000-0000-000009260000}"/>
    <cellStyle name="20% - Accent1 2 3 3 4 2 2 2 3" xfId="9925" xr:uid="{00000000-0005-0000-0000-00000A260000}"/>
    <cellStyle name="20% - Accent1 2 3 3 4 2 2 3" xfId="9926" xr:uid="{00000000-0005-0000-0000-00000B260000}"/>
    <cellStyle name="20% - Accent1 2 3 3 4 2 2 3 2" xfId="9927" xr:uid="{00000000-0005-0000-0000-00000C260000}"/>
    <cellStyle name="20% - Accent1 2 3 3 4 2 2 4" xfId="9928" xr:uid="{00000000-0005-0000-0000-00000D260000}"/>
    <cellStyle name="20% - Accent1 2 3 3 4 2 3" xfId="9929" xr:uid="{00000000-0005-0000-0000-00000E260000}"/>
    <cellStyle name="20% - Accent1 2 3 3 4 2 3 2" xfId="9930" xr:uid="{00000000-0005-0000-0000-00000F260000}"/>
    <cellStyle name="20% - Accent1 2 3 3 4 2 3 2 2" xfId="9931" xr:uid="{00000000-0005-0000-0000-000010260000}"/>
    <cellStyle name="20% - Accent1 2 3 3 4 2 3 2 2 2" xfId="9932" xr:uid="{00000000-0005-0000-0000-000011260000}"/>
    <cellStyle name="20% - Accent1 2 3 3 4 2 3 2 3" xfId="9933" xr:uid="{00000000-0005-0000-0000-000012260000}"/>
    <cellStyle name="20% - Accent1 2 3 3 4 2 3 3" xfId="9934" xr:uid="{00000000-0005-0000-0000-000013260000}"/>
    <cellStyle name="20% - Accent1 2 3 3 4 2 3 3 2" xfId="9935" xr:uid="{00000000-0005-0000-0000-000014260000}"/>
    <cellStyle name="20% - Accent1 2 3 3 4 2 3 4" xfId="9936" xr:uid="{00000000-0005-0000-0000-000015260000}"/>
    <cellStyle name="20% - Accent1 2 3 3 4 2 4" xfId="9937" xr:uid="{00000000-0005-0000-0000-000016260000}"/>
    <cellStyle name="20% - Accent1 2 3 3 4 2 4 2" xfId="9938" xr:uid="{00000000-0005-0000-0000-000017260000}"/>
    <cellStyle name="20% - Accent1 2 3 3 4 2 4 2 2" xfId="9939" xr:uid="{00000000-0005-0000-0000-000018260000}"/>
    <cellStyle name="20% - Accent1 2 3 3 4 2 4 2 2 2" xfId="9940" xr:uid="{00000000-0005-0000-0000-000019260000}"/>
    <cellStyle name="20% - Accent1 2 3 3 4 2 4 2 3" xfId="9941" xr:uid="{00000000-0005-0000-0000-00001A260000}"/>
    <cellStyle name="20% - Accent1 2 3 3 4 2 4 3" xfId="9942" xr:uid="{00000000-0005-0000-0000-00001B260000}"/>
    <cellStyle name="20% - Accent1 2 3 3 4 2 4 3 2" xfId="9943" xr:uid="{00000000-0005-0000-0000-00001C260000}"/>
    <cellStyle name="20% - Accent1 2 3 3 4 2 4 4" xfId="9944" xr:uid="{00000000-0005-0000-0000-00001D260000}"/>
    <cellStyle name="20% - Accent1 2 3 3 4 2 5" xfId="9945" xr:uid="{00000000-0005-0000-0000-00001E260000}"/>
    <cellStyle name="20% - Accent1 2 3 3 4 2 5 2" xfId="9946" xr:uid="{00000000-0005-0000-0000-00001F260000}"/>
    <cellStyle name="20% - Accent1 2 3 3 4 2 5 2 2" xfId="9947" xr:uid="{00000000-0005-0000-0000-000020260000}"/>
    <cellStyle name="20% - Accent1 2 3 3 4 2 5 3" xfId="9948" xr:uid="{00000000-0005-0000-0000-000021260000}"/>
    <cellStyle name="20% - Accent1 2 3 3 4 2 6" xfId="9949" xr:uid="{00000000-0005-0000-0000-000022260000}"/>
    <cellStyle name="20% - Accent1 2 3 3 4 2 6 2" xfId="9950" xr:uid="{00000000-0005-0000-0000-000023260000}"/>
    <cellStyle name="20% - Accent1 2 3 3 4 2 6 2 2" xfId="9951" xr:uid="{00000000-0005-0000-0000-000024260000}"/>
    <cellStyle name="20% - Accent1 2 3 3 4 2 6 3" xfId="9952" xr:uid="{00000000-0005-0000-0000-000025260000}"/>
    <cellStyle name="20% - Accent1 2 3 3 4 2 7" xfId="9953" xr:uid="{00000000-0005-0000-0000-000026260000}"/>
    <cellStyle name="20% - Accent1 2 3 3 4 2 7 2" xfId="9954" xr:uid="{00000000-0005-0000-0000-000027260000}"/>
    <cellStyle name="20% - Accent1 2 3 3 4 2 8" xfId="9955" xr:uid="{00000000-0005-0000-0000-000028260000}"/>
    <cellStyle name="20% - Accent1 2 3 3 4 2 8 2" xfId="9956" xr:uid="{00000000-0005-0000-0000-000029260000}"/>
    <cellStyle name="20% - Accent1 2 3 3 4 2 9" xfId="9957" xr:uid="{00000000-0005-0000-0000-00002A260000}"/>
    <cellStyle name="20% - Accent1 2 3 3 4 3" xfId="9958" xr:uid="{00000000-0005-0000-0000-00002B260000}"/>
    <cellStyle name="20% - Accent1 2 3 3 4 3 2" xfId="9959" xr:uid="{00000000-0005-0000-0000-00002C260000}"/>
    <cellStyle name="20% - Accent1 2 3 3 4 3 2 2" xfId="9960" xr:uid="{00000000-0005-0000-0000-00002D260000}"/>
    <cellStyle name="20% - Accent1 2 3 3 4 3 2 2 2" xfId="9961" xr:uid="{00000000-0005-0000-0000-00002E260000}"/>
    <cellStyle name="20% - Accent1 2 3 3 4 3 2 2 2 2" xfId="9962" xr:uid="{00000000-0005-0000-0000-00002F260000}"/>
    <cellStyle name="20% - Accent1 2 3 3 4 3 2 2 3" xfId="9963" xr:uid="{00000000-0005-0000-0000-000030260000}"/>
    <cellStyle name="20% - Accent1 2 3 3 4 3 2 3" xfId="9964" xr:uid="{00000000-0005-0000-0000-000031260000}"/>
    <cellStyle name="20% - Accent1 2 3 3 4 3 2 3 2" xfId="9965" xr:uid="{00000000-0005-0000-0000-000032260000}"/>
    <cellStyle name="20% - Accent1 2 3 3 4 3 2 4" xfId="9966" xr:uid="{00000000-0005-0000-0000-000033260000}"/>
    <cellStyle name="20% - Accent1 2 3 3 4 3 3" xfId="9967" xr:uid="{00000000-0005-0000-0000-000034260000}"/>
    <cellStyle name="20% - Accent1 2 3 3 4 3 3 2" xfId="9968" xr:uid="{00000000-0005-0000-0000-000035260000}"/>
    <cellStyle name="20% - Accent1 2 3 3 4 3 3 2 2" xfId="9969" xr:uid="{00000000-0005-0000-0000-000036260000}"/>
    <cellStyle name="20% - Accent1 2 3 3 4 3 3 2 2 2" xfId="9970" xr:uid="{00000000-0005-0000-0000-000037260000}"/>
    <cellStyle name="20% - Accent1 2 3 3 4 3 3 2 3" xfId="9971" xr:uid="{00000000-0005-0000-0000-000038260000}"/>
    <cellStyle name="20% - Accent1 2 3 3 4 3 3 3" xfId="9972" xr:uid="{00000000-0005-0000-0000-000039260000}"/>
    <cellStyle name="20% - Accent1 2 3 3 4 3 3 3 2" xfId="9973" xr:uid="{00000000-0005-0000-0000-00003A260000}"/>
    <cellStyle name="20% - Accent1 2 3 3 4 3 3 4" xfId="9974" xr:uid="{00000000-0005-0000-0000-00003B260000}"/>
    <cellStyle name="20% - Accent1 2 3 3 4 3 4" xfId="9975" xr:uid="{00000000-0005-0000-0000-00003C260000}"/>
    <cellStyle name="20% - Accent1 2 3 3 4 3 4 2" xfId="9976" xr:uid="{00000000-0005-0000-0000-00003D260000}"/>
    <cellStyle name="20% - Accent1 2 3 3 4 3 4 2 2" xfId="9977" xr:uid="{00000000-0005-0000-0000-00003E260000}"/>
    <cellStyle name="20% - Accent1 2 3 3 4 3 4 2 2 2" xfId="9978" xr:uid="{00000000-0005-0000-0000-00003F260000}"/>
    <cellStyle name="20% - Accent1 2 3 3 4 3 4 2 3" xfId="9979" xr:uid="{00000000-0005-0000-0000-000040260000}"/>
    <cellStyle name="20% - Accent1 2 3 3 4 3 4 3" xfId="9980" xr:uid="{00000000-0005-0000-0000-000041260000}"/>
    <cellStyle name="20% - Accent1 2 3 3 4 3 4 3 2" xfId="9981" xr:uid="{00000000-0005-0000-0000-000042260000}"/>
    <cellStyle name="20% - Accent1 2 3 3 4 3 4 4" xfId="9982" xr:uid="{00000000-0005-0000-0000-000043260000}"/>
    <cellStyle name="20% - Accent1 2 3 3 4 3 5" xfId="9983" xr:uid="{00000000-0005-0000-0000-000044260000}"/>
    <cellStyle name="20% - Accent1 2 3 3 4 3 5 2" xfId="9984" xr:uid="{00000000-0005-0000-0000-000045260000}"/>
    <cellStyle name="20% - Accent1 2 3 3 4 3 5 2 2" xfId="9985" xr:uid="{00000000-0005-0000-0000-000046260000}"/>
    <cellStyle name="20% - Accent1 2 3 3 4 3 5 3" xfId="9986" xr:uid="{00000000-0005-0000-0000-000047260000}"/>
    <cellStyle name="20% - Accent1 2 3 3 4 3 6" xfId="9987" xr:uid="{00000000-0005-0000-0000-000048260000}"/>
    <cellStyle name="20% - Accent1 2 3 3 4 3 6 2" xfId="9988" xr:uid="{00000000-0005-0000-0000-000049260000}"/>
    <cellStyle name="20% - Accent1 2 3 3 4 3 6 2 2" xfId="9989" xr:uid="{00000000-0005-0000-0000-00004A260000}"/>
    <cellStyle name="20% - Accent1 2 3 3 4 3 6 3" xfId="9990" xr:uid="{00000000-0005-0000-0000-00004B260000}"/>
    <cellStyle name="20% - Accent1 2 3 3 4 3 7" xfId="9991" xr:uid="{00000000-0005-0000-0000-00004C260000}"/>
    <cellStyle name="20% - Accent1 2 3 3 4 3 7 2" xfId="9992" xr:uid="{00000000-0005-0000-0000-00004D260000}"/>
    <cellStyle name="20% - Accent1 2 3 3 4 3 8" xfId="9993" xr:uid="{00000000-0005-0000-0000-00004E260000}"/>
    <cellStyle name="20% - Accent1 2 3 3 4 3 8 2" xfId="9994" xr:uid="{00000000-0005-0000-0000-00004F260000}"/>
    <cellStyle name="20% - Accent1 2 3 3 4 3 9" xfId="9995" xr:uid="{00000000-0005-0000-0000-000050260000}"/>
    <cellStyle name="20% - Accent1 2 3 3 4 4" xfId="9996" xr:uid="{00000000-0005-0000-0000-000051260000}"/>
    <cellStyle name="20% - Accent1 2 3 3 4 4 2" xfId="9997" xr:uid="{00000000-0005-0000-0000-000052260000}"/>
    <cellStyle name="20% - Accent1 2 3 3 4 4 2 2" xfId="9998" xr:uid="{00000000-0005-0000-0000-000053260000}"/>
    <cellStyle name="20% - Accent1 2 3 3 4 4 2 2 2" xfId="9999" xr:uid="{00000000-0005-0000-0000-000054260000}"/>
    <cellStyle name="20% - Accent1 2 3 3 4 4 2 3" xfId="10000" xr:uid="{00000000-0005-0000-0000-000055260000}"/>
    <cellStyle name="20% - Accent1 2 3 3 4 4 3" xfId="10001" xr:uid="{00000000-0005-0000-0000-000056260000}"/>
    <cellStyle name="20% - Accent1 2 3 3 4 4 3 2" xfId="10002" xr:uid="{00000000-0005-0000-0000-000057260000}"/>
    <cellStyle name="20% - Accent1 2 3 3 4 4 4" xfId="10003" xr:uid="{00000000-0005-0000-0000-000058260000}"/>
    <cellStyle name="20% - Accent1 2 3 3 4 5" xfId="10004" xr:uid="{00000000-0005-0000-0000-000059260000}"/>
    <cellStyle name="20% - Accent1 2 3 3 4 5 2" xfId="10005" xr:uid="{00000000-0005-0000-0000-00005A260000}"/>
    <cellStyle name="20% - Accent1 2 3 3 4 5 2 2" xfId="10006" xr:uid="{00000000-0005-0000-0000-00005B260000}"/>
    <cellStyle name="20% - Accent1 2 3 3 4 5 2 2 2" xfId="10007" xr:uid="{00000000-0005-0000-0000-00005C260000}"/>
    <cellStyle name="20% - Accent1 2 3 3 4 5 2 3" xfId="10008" xr:uid="{00000000-0005-0000-0000-00005D260000}"/>
    <cellStyle name="20% - Accent1 2 3 3 4 5 3" xfId="10009" xr:uid="{00000000-0005-0000-0000-00005E260000}"/>
    <cellStyle name="20% - Accent1 2 3 3 4 5 3 2" xfId="10010" xr:uid="{00000000-0005-0000-0000-00005F260000}"/>
    <cellStyle name="20% - Accent1 2 3 3 4 5 4" xfId="10011" xr:uid="{00000000-0005-0000-0000-000060260000}"/>
    <cellStyle name="20% - Accent1 2 3 3 4 6" xfId="10012" xr:uid="{00000000-0005-0000-0000-000061260000}"/>
    <cellStyle name="20% - Accent1 2 3 3 4 6 2" xfId="10013" xr:uid="{00000000-0005-0000-0000-000062260000}"/>
    <cellStyle name="20% - Accent1 2 3 3 4 6 2 2" xfId="10014" xr:uid="{00000000-0005-0000-0000-000063260000}"/>
    <cellStyle name="20% - Accent1 2 3 3 4 6 2 2 2" xfId="10015" xr:uid="{00000000-0005-0000-0000-000064260000}"/>
    <cellStyle name="20% - Accent1 2 3 3 4 6 2 3" xfId="10016" xr:uid="{00000000-0005-0000-0000-000065260000}"/>
    <cellStyle name="20% - Accent1 2 3 3 4 6 3" xfId="10017" xr:uid="{00000000-0005-0000-0000-000066260000}"/>
    <cellStyle name="20% - Accent1 2 3 3 4 6 3 2" xfId="10018" xr:uid="{00000000-0005-0000-0000-000067260000}"/>
    <cellStyle name="20% - Accent1 2 3 3 4 6 4" xfId="10019" xr:uid="{00000000-0005-0000-0000-000068260000}"/>
    <cellStyle name="20% - Accent1 2 3 3 4 7" xfId="10020" xr:uid="{00000000-0005-0000-0000-000069260000}"/>
    <cellStyle name="20% - Accent1 2 3 3 4 7 2" xfId="10021" xr:uid="{00000000-0005-0000-0000-00006A260000}"/>
    <cellStyle name="20% - Accent1 2 3 3 4 7 2 2" xfId="10022" xr:uid="{00000000-0005-0000-0000-00006B260000}"/>
    <cellStyle name="20% - Accent1 2 3 3 4 7 3" xfId="10023" xr:uid="{00000000-0005-0000-0000-00006C260000}"/>
    <cellStyle name="20% - Accent1 2 3 3 4 8" xfId="10024" xr:uid="{00000000-0005-0000-0000-00006D260000}"/>
    <cellStyle name="20% - Accent1 2 3 3 4 8 2" xfId="10025" xr:uid="{00000000-0005-0000-0000-00006E260000}"/>
    <cellStyle name="20% - Accent1 2 3 3 4 8 2 2" xfId="10026" xr:uid="{00000000-0005-0000-0000-00006F260000}"/>
    <cellStyle name="20% - Accent1 2 3 3 4 8 3" xfId="10027" xr:uid="{00000000-0005-0000-0000-000070260000}"/>
    <cellStyle name="20% - Accent1 2 3 3 4 9" xfId="10028" xr:uid="{00000000-0005-0000-0000-000071260000}"/>
    <cellStyle name="20% - Accent1 2 3 3 4 9 2" xfId="10029" xr:uid="{00000000-0005-0000-0000-000072260000}"/>
    <cellStyle name="20% - Accent1 2 3 3 5" xfId="10030" xr:uid="{00000000-0005-0000-0000-000073260000}"/>
    <cellStyle name="20% - Accent1 2 3 3 5 2" xfId="10031" xr:uid="{00000000-0005-0000-0000-000074260000}"/>
    <cellStyle name="20% - Accent1 2 3 3 5 2 2" xfId="10032" xr:uid="{00000000-0005-0000-0000-000075260000}"/>
    <cellStyle name="20% - Accent1 2 3 3 5 2 2 2" xfId="10033" xr:uid="{00000000-0005-0000-0000-000076260000}"/>
    <cellStyle name="20% - Accent1 2 3 3 5 2 2 2 2" xfId="10034" xr:uid="{00000000-0005-0000-0000-000077260000}"/>
    <cellStyle name="20% - Accent1 2 3 3 5 2 2 3" xfId="10035" xr:uid="{00000000-0005-0000-0000-000078260000}"/>
    <cellStyle name="20% - Accent1 2 3 3 5 2 3" xfId="10036" xr:uid="{00000000-0005-0000-0000-000079260000}"/>
    <cellStyle name="20% - Accent1 2 3 3 5 2 3 2" xfId="10037" xr:uid="{00000000-0005-0000-0000-00007A260000}"/>
    <cellStyle name="20% - Accent1 2 3 3 5 2 4" xfId="10038" xr:uid="{00000000-0005-0000-0000-00007B260000}"/>
    <cellStyle name="20% - Accent1 2 3 3 5 3" xfId="10039" xr:uid="{00000000-0005-0000-0000-00007C260000}"/>
    <cellStyle name="20% - Accent1 2 3 3 5 3 2" xfId="10040" xr:uid="{00000000-0005-0000-0000-00007D260000}"/>
    <cellStyle name="20% - Accent1 2 3 3 5 3 2 2" xfId="10041" xr:uid="{00000000-0005-0000-0000-00007E260000}"/>
    <cellStyle name="20% - Accent1 2 3 3 5 3 2 2 2" xfId="10042" xr:uid="{00000000-0005-0000-0000-00007F260000}"/>
    <cellStyle name="20% - Accent1 2 3 3 5 3 2 3" xfId="10043" xr:uid="{00000000-0005-0000-0000-000080260000}"/>
    <cellStyle name="20% - Accent1 2 3 3 5 3 3" xfId="10044" xr:uid="{00000000-0005-0000-0000-000081260000}"/>
    <cellStyle name="20% - Accent1 2 3 3 5 3 3 2" xfId="10045" xr:uid="{00000000-0005-0000-0000-000082260000}"/>
    <cellStyle name="20% - Accent1 2 3 3 5 3 4" xfId="10046" xr:uid="{00000000-0005-0000-0000-000083260000}"/>
    <cellStyle name="20% - Accent1 2 3 3 5 4" xfId="10047" xr:uid="{00000000-0005-0000-0000-000084260000}"/>
    <cellStyle name="20% - Accent1 2 3 3 5 4 2" xfId="10048" xr:uid="{00000000-0005-0000-0000-000085260000}"/>
    <cellStyle name="20% - Accent1 2 3 3 5 4 2 2" xfId="10049" xr:uid="{00000000-0005-0000-0000-000086260000}"/>
    <cellStyle name="20% - Accent1 2 3 3 5 4 2 2 2" xfId="10050" xr:uid="{00000000-0005-0000-0000-000087260000}"/>
    <cellStyle name="20% - Accent1 2 3 3 5 4 2 3" xfId="10051" xr:uid="{00000000-0005-0000-0000-000088260000}"/>
    <cellStyle name="20% - Accent1 2 3 3 5 4 3" xfId="10052" xr:uid="{00000000-0005-0000-0000-000089260000}"/>
    <cellStyle name="20% - Accent1 2 3 3 5 4 3 2" xfId="10053" xr:uid="{00000000-0005-0000-0000-00008A260000}"/>
    <cellStyle name="20% - Accent1 2 3 3 5 4 4" xfId="10054" xr:uid="{00000000-0005-0000-0000-00008B260000}"/>
    <cellStyle name="20% - Accent1 2 3 3 5 5" xfId="10055" xr:uid="{00000000-0005-0000-0000-00008C260000}"/>
    <cellStyle name="20% - Accent1 2 3 3 5 5 2" xfId="10056" xr:uid="{00000000-0005-0000-0000-00008D260000}"/>
    <cellStyle name="20% - Accent1 2 3 3 5 5 2 2" xfId="10057" xr:uid="{00000000-0005-0000-0000-00008E260000}"/>
    <cellStyle name="20% - Accent1 2 3 3 5 5 3" xfId="10058" xr:uid="{00000000-0005-0000-0000-00008F260000}"/>
    <cellStyle name="20% - Accent1 2 3 3 5 6" xfId="10059" xr:uid="{00000000-0005-0000-0000-000090260000}"/>
    <cellStyle name="20% - Accent1 2 3 3 5 6 2" xfId="10060" xr:uid="{00000000-0005-0000-0000-000091260000}"/>
    <cellStyle name="20% - Accent1 2 3 3 5 6 2 2" xfId="10061" xr:uid="{00000000-0005-0000-0000-000092260000}"/>
    <cellStyle name="20% - Accent1 2 3 3 5 6 3" xfId="10062" xr:uid="{00000000-0005-0000-0000-000093260000}"/>
    <cellStyle name="20% - Accent1 2 3 3 5 7" xfId="10063" xr:uid="{00000000-0005-0000-0000-000094260000}"/>
    <cellStyle name="20% - Accent1 2 3 3 5 7 2" xfId="10064" xr:uid="{00000000-0005-0000-0000-000095260000}"/>
    <cellStyle name="20% - Accent1 2 3 3 5 8" xfId="10065" xr:uid="{00000000-0005-0000-0000-000096260000}"/>
    <cellStyle name="20% - Accent1 2 3 3 5 8 2" xfId="10066" xr:uid="{00000000-0005-0000-0000-000097260000}"/>
    <cellStyle name="20% - Accent1 2 3 3 5 9" xfId="10067" xr:uid="{00000000-0005-0000-0000-000098260000}"/>
    <cellStyle name="20% - Accent1 2 3 3 6" xfId="10068" xr:uid="{00000000-0005-0000-0000-000099260000}"/>
    <cellStyle name="20% - Accent1 2 3 3 6 2" xfId="10069" xr:uid="{00000000-0005-0000-0000-00009A260000}"/>
    <cellStyle name="20% - Accent1 2 3 3 6 2 2" xfId="10070" xr:uid="{00000000-0005-0000-0000-00009B260000}"/>
    <cellStyle name="20% - Accent1 2 3 3 6 2 2 2" xfId="10071" xr:uid="{00000000-0005-0000-0000-00009C260000}"/>
    <cellStyle name="20% - Accent1 2 3 3 6 2 2 2 2" xfId="10072" xr:uid="{00000000-0005-0000-0000-00009D260000}"/>
    <cellStyle name="20% - Accent1 2 3 3 6 2 2 3" xfId="10073" xr:uid="{00000000-0005-0000-0000-00009E260000}"/>
    <cellStyle name="20% - Accent1 2 3 3 6 2 3" xfId="10074" xr:uid="{00000000-0005-0000-0000-00009F260000}"/>
    <cellStyle name="20% - Accent1 2 3 3 6 2 3 2" xfId="10075" xr:uid="{00000000-0005-0000-0000-0000A0260000}"/>
    <cellStyle name="20% - Accent1 2 3 3 6 2 4" xfId="10076" xr:uid="{00000000-0005-0000-0000-0000A1260000}"/>
    <cellStyle name="20% - Accent1 2 3 3 6 3" xfId="10077" xr:uid="{00000000-0005-0000-0000-0000A2260000}"/>
    <cellStyle name="20% - Accent1 2 3 3 6 3 2" xfId="10078" xr:uid="{00000000-0005-0000-0000-0000A3260000}"/>
    <cellStyle name="20% - Accent1 2 3 3 6 3 2 2" xfId="10079" xr:uid="{00000000-0005-0000-0000-0000A4260000}"/>
    <cellStyle name="20% - Accent1 2 3 3 6 3 2 2 2" xfId="10080" xr:uid="{00000000-0005-0000-0000-0000A5260000}"/>
    <cellStyle name="20% - Accent1 2 3 3 6 3 2 3" xfId="10081" xr:uid="{00000000-0005-0000-0000-0000A6260000}"/>
    <cellStyle name="20% - Accent1 2 3 3 6 3 3" xfId="10082" xr:uid="{00000000-0005-0000-0000-0000A7260000}"/>
    <cellStyle name="20% - Accent1 2 3 3 6 3 3 2" xfId="10083" xr:uid="{00000000-0005-0000-0000-0000A8260000}"/>
    <cellStyle name="20% - Accent1 2 3 3 6 3 4" xfId="10084" xr:uid="{00000000-0005-0000-0000-0000A9260000}"/>
    <cellStyle name="20% - Accent1 2 3 3 6 4" xfId="10085" xr:uid="{00000000-0005-0000-0000-0000AA260000}"/>
    <cellStyle name="20% - Accent1 2 3 3 6 4 2" xfId="10086" xr:uid="{00000000-0005-0000-0000-0000AB260000}"/>
    <cellStyle name="20% - Accent1 2 3 3 6 4 2 2" xfId="10087" xr:uid="{00000000-0005-0000-0000-0000AC260000}"/>
    <cellStyle name="20% - Accent1 2 3 3 6 4 2 2 2" xfId="10088" xr:uid="{00000000-0005-0000-0000-0000AD260000}"/>
    <cellStyle name="20% - Accent1 2 3 3 6 4 2 3" xfId="10089" xr:uid="{00000000-0005-0000-0000-0000AE260000}"/>
    <cellStyle name="20% - Accent1 2 3 3 6 4 3" xfId="10090" xr:uid="{00000000-0005-0000-0000-0000AF260000}"/>
    <cellStyle name="20% - Accent1 2 3 3 6 4 3 2" xfId="10091" xr:uid="{00000000-0005-0000-0000-0000B0260000}"/>
    <cellStyle name="20% - Accent1 2 3 3 6 4 4" xfId="10092" xr:uid="{00000000-0005-0000-0000-0000B1260000}"/>
    <cellStyle name="20% - Accent1 2 3 3 6 5" xfId="10093" xr:uid="{00000000-0005-0000-0000-0000B2260000}"/>
    <cellStyle name="20% - Accent1 2 3 3 6 5 2" xfId="10094" xr:uid="{00000000-0005-0000-0000-0000B3260000}"/>
    <cellStyle name="20% - Accent1 2 3 3 6 5 2 2" xfId="10095" xr:uid="{00000000-0005-0000-0000-0000B4260000}"/>
    <cellStyle name="20% - Accent1 2 3 3 6 5 3" xfId="10096" xr:uid="{00000000-0005-0000-0000-0000B5260000}"/>
    <cellStyle name="20% - Accent1 2 3 3 6 6" xfId="10097" xr:uid="{00000000-0005-0000-0000-0000B6260000}"/>
    <cellStyle name="20% - Accent1 2 3 3 6 6 2" xfId="10098" xr:uid="{00000000-0005-0000-0000-0000B7260000}"/>
    <cellStyle name="20% - Accent1 2 3 3 6 6 2 2" xfId="10099" xr:uid="{00000000-0005-0000-0000-0000B8260000}"/>
    <cellStyle name="20% - Accent1 2 3 3 6 6 3" xfId="10100" xr:uid="{00000000-0005-0000-0000-0000B9260000}"/>
    <cellStyle name="20% - Accent1 2 3 3 6 7" xfId="10101" xr:uid="{00000000-0005-0000-0000-0000BA260000}"/>
    <cellStyle name="20% - Accent1 2 3 3 6 7 2" xfId="10102" xr:uid="{00000000-0005-0000-0000-0000BB260000}"/>
    <cellStyle name="20% - Accent1 2 3 3 6 8" xfId="10103" xr:uid="{00000000-0005-0000-0000-0000BC260000}"/>
    <cellStyle name="20% - Accent1 2 3 3 6 8 2" xfId="10104" xr:uid="{00000000-0005-0000-0000-0000BD260000}"/>
    <cellStyle name="20% - Accent1 2 3 3 6 9" xfId="10105" xr:uid="{00000000-0005-0000-0000-0000BE260000}"/>
    <cellStyle name="20% - Accent1 2 3 3 7" xfId="10106" xr:uid="{00000000-0005-0000-0000-0000BF260000}"/>
    <cellStyle name="20% - Accent1 2 3 3 7 2" xfId="10107" xr:uid="{00000000-0005-0000-0000-0000C0260000}"/>
    <cellStyle name="20% - Accent1 2 3 3 7 2 2" xfId="10108" xr:uid="{00000000-0005-0000-0000-0000C1260000}"/>
    <cellStyle name="20% - Accent1 2 3 3 7 2 2 2" xfId="10109" xr:uid="{00000000-0005-0000-0000-0000C2260000}"/>
    <cellStyle name="20% - Accent1 2 3 3 7 2 3" xfId="10110" xr:uid="{00000000-0005-0000-0000-0000C3260000}"/>
    <cellStyle name="20% - Accent1 2 3 3 7 3" xfId="10111" xr:uid="{00000000-0005-0000-0000-0000C4260000}"/>
    <cellStyle name="20% - Accent1 2 3 3 7 3 2" xfId="10112" xr:uid="{00000000-0005-0000-0000-0000C5260000}"/>
    <cellStyle name="20% - Accent1 2 3 3 7 4" xfId="10113" xr:uid="{00000000-0005-0000-0000-0000C6260000}"/>
    <cellStyle name="20% - Accent1 2 3 3 8" xfId="10114" xr:uid="{00000000-0005-0000-0000-0000C7260000}"/>
    <cellStyle name="20% - Accent1 2 3 3 8 2" xfId="10115" xr:uid="{00000000-0005-0000-0000-0000C8260000}"/>
    <cellStyle name="20% - Accent1 2 3 3 8 2 2" xfId="10116" xr:uid="{00000000-0005-0000-0000-0000C9260000}"/>
    <cellStyle name="20% - Accent1 2 3 3 8 2 2 2" xfId="10117" xr:uid="{00000000-0005-0000-0000-0000CA260000}"/>
    <cellStyle name="20% - Accent1 2 3 3 8 2 3" xfId="10118" xr:uid="{00000000-0005-0000-0000-0000CB260000}"/>
    <cellStyle name="20% - Accent1 2 3 3 8 3" xfId="10119" xr:uid="{00000000-0005-0000-0000-0000CC260000}"/>
    <cellStyle name="20% - Accent1 2 3 3 8 3 2" xfId="10120" xr:uid="{00000000-0005-0000-0000-0000CD260000}"/>
    <cellStyle name="20% - Accent1 2 3 3 8 4" xfId="10121" xr:uid="{00000000-0005-0000-0000-0000CE260000}"/>
    <cellStyle name="20% - Accent1 2 3 3 9" xfId="10122" xr:uid="{00000000-0005-0000-0000-0000CF260000}"/>
    <cellStyle name="20% - Accent1 2 3 3 9 2" xfId="10123" xr:uid="{00000000-0005-0000-0000-0000D0260000}"/>
    <cellStyle name="20% - Accent1 2 3 3 9 2 2" xfId="10124" xr:uid="{00000000-0005-0000-0000-0000D1260000}"/>
    <cellStyle name="20% - Accent1 2 3 3 9 2 2 2" xfId="10125" xr:uid="{00000000-0005-0000-0000-0000D2260000}"/>
    <cellStyle name="20% - Accent1 2 3 3 9 2 3" xfId="10126" xr:uid="{00000000-0005-0000-0000-0000D3260000}"/>
    <cellStyle name="20% - Accent1 2 3 3 9 3" xfId="10127" xr:uid="{00000000-0005-0000-0000-0000D4260000}"/>
    <cellStyle name="20% - Accent1 2 3 3 9 3 2" xfId="10128" xr:uid="{00000000-0005-0000-0000-0000D5260000}"/>
    <cellStyle name="20% - Accent1 2 3 3 9 4" xfId="10129" xr:uid="{00000000-0005-0000-0000-0000D6260000}"/>
    <cellStyle name="20% - Accent1 2 3 4" xfId="10130" xr:uid="{00000000-0005-0000-0000-0000D7260000}"/>
    <cellStyle name="20% - Accent1 2 3 4 10" xfId="10131" xr:uid="{00000000-0005-0000-0000-0000D8260000}"/>
    <cellStyle name="20% - Accent1 2 3 4 10 2" xfId="10132" xr:uid="{00000000-0005-0000-0000-0000D9260000}"/>
    <cellStyle name="20% - Accent1 2 3 4 11" xfId="10133" xr:uid="{00000000-0005-0000-0000-0000DA260000}"/>
    <cellStyle name="20% - Accent1 2 3 4 2" xfId="10134" xr:uid="{00000000-0005-0000-0000-0000DB260000}"/>
    <cellStyle name="20% - Accent1 2 3 4 2 2" xfId="10135" xr:uid="{00000000-0005-0000-0000-0000DC260000}"/>
    <cellStyle name="20% - Accent1 2 3 4 2 2 2" xfId="10136" xr:uid="{00000000-0005-0000-0000-0000DD260000}"/>
    <cellStyle name="20% - Accent1 2 3 4 2 2 2 2" xfId="10137" xr:uid="{00000000-0005-0000-0000-0000DE260000}"/>
    <cellStyle name="20% - Accent1 2 3 4 2 2 2 2 2" xfId="10138" xr:uid="{00000000-0005-0000-0000-0000DF260000}"/>
    <cellStyle name="20% - Accent1 2 3 4 2 2 2 3" xfId="10139" xr:uid="{00000000-0005-0000-0000-0000E0260000}"/>
    <cellStyle name="20% - Accent1 2 3 4 2 2 3" xfId="10140" xr:uid="{00000000-0005-0000-0000-0000E1260000}"/>
    <cellStyle name="20% - Accent1 2 3 4 2 2 3 2" xfId="10141" xr:uid="{00000000-0005-0000-0000-0000E2260000}"/>
    <cellStyle name="20% - Accent1 2 3 4 2 2 4" xfId="10142" xr:uid="{00000000-0005-0000-0000-0000E3260000}"/>
    <cellStyle name="20% - Accent1 2 3 4 2 3" xfId="10143" xr:uid="{00000000-0005-0000-0000-0000E4260000}"/>
    <cellStyle name="20% - Accent1 2 3 4 2 3 2" xfId="10144" xr:uid="{00000000-0005-0000-0000-0000E5260000}"/>
    <cellStyle name="20% - Accent1 2 3 4 2 3 2 2" xfId="10145" xr:uid="{00000000-0005-0000-0000-0000E6260000}"/>
    <cellStyle name="20% - Accent1 2 3 4 2 3 2 2 2" xfId="10146" xr:uid="{00000000-0005-0000-0000-0000E7260000}"/>
    <cellStyle name="20% - Accent1 2 3 4 2 3 2 3" xfId="10147" xr:uid="{00000000-0005-0000-0000-0000E8260000}"/>
    <cellStyle name="20% - Accent1 2 3 4 2 3 3" xfId="10148" xr:uid="{00000000-0005-0000-0000-0000E9260000}"/>
    <cellStyle name="20% - Accent1 2 3 4 2 3 3 2" xfId="10149" xr:uid="{00000000-0005-0000-0000-0000EA260000}"/>
    <cellStyle name="20% - Accent1 2 3 4 2 3 4" xfId="10150" xr:uid="{00000000-0005-0000-0000-0000EB260000}"/>
    <cellStyle name="20% - Accent1 2 3 4 2 4" xfId="10151" xr:uid="{00000000-0005-0000-0000-0000EC260000}"/>
    <cellStyle name="20% - Accent1 2 3 4 2 4 2" xfId="10152" xr:uid="{00000000-0005-0000-0000-0000ED260000}"/>
    <cellStyle name="20% - Accent1 2 3 4 2 4 2 2" xfId="10153" xr:uid="{00000000-0005-0000-0000-0000EE260000}"/>
    <cellStyle name="20% - Accent1 2 3 4 2 4 2 2 2" xfId="10154" xr:uid="{00000000-0005-0000-0000-0000EF260000}"/>
    <cellStyle name="20% - Accent1 2 3 4 2 4 2 3" xfId="10155" xr:uid="{00000000-0005-0000-0000-0000F0260000}"/>
    <cellStyle name="20% - Accent1 2 3 4 2 4 3" xfId="10156" xr:uid="{00000000-0005-0000-0000-0000F1260000}"/>
    <cellStyle name="20% - Accent1 2 3 4 2 4 3 2" xfId="10157" xr:uid="{00000000-0005-0000-0000-0000F2260000}"/>
    <cellStyle name="20% - Accent1 2 3 4 2 4 4" xfId="10158" xr:uid="{00000000-0005-0000-0000-0000F3260000}"/>
    <cellStyle name="20% - Accent1 2 3 4 2 5" xfId="10159" xr:uid="{00000000-0005-0000-0000-0000F4260000}"/>
    <cellStyle name="20% - Accent1 2 3 4 2 5 2" xfId="10160" xr:uid="{00000000-0005-0000-0000-0000F5260000}"/>
    <cellStyle name="20% - Accent1 2 3 4 2 5 2 2" xfId="10161" xr:uid="{00000000-0005-0000-0000-0000F6260000}"/>
    <cellStyle name="20% - Accent1 2 3 4 2 5 3" xfId="10162" xr:uid="{00000000-0005-0000-0000-0000F7260000}"/>
    <cellStyle name="20% - Accent1 2 3 4 2 6" xfId="10163" xr:uid="{00000000-0005-0000-0000-0000F8260000}"/>
    <cellStyle name="20% - Accent1 2 3 4 2 6 2" xfId="10164" xr:uid="{00000000-0005-0000-0000-0000F9260000}"/>
    <cellStyle name="20% - Accent1 2 3 4 2 6 2 2" xfId="10165" xr:uid="{00000000-0005-0000-0000-0000FA260000}"/>
    <cellStyle name="20% - Accent1 2 3 4 2 6 3" xfId="10166" xr:uid="{00000000-0005-0000-0000-0000FB260000}"/>
    <cellStyle name="20% - Accent1 2 3 4 2 7" xfId="10167" xr:uid="{00000000-0005-0000-0000-0000FC260000}"/>
    <cellStyle name="20% - Accent1 2 3 4 2 7 2" xfId="10168" xr:uid="{00000000-0005-0000-0000-0000FD260000}"/>
    <cellStyle name="20% - Accent1 2 3 4 2 8" xfId="10169" xr:uid="{00000000-0005-0000-0000-0000FE260000}"/>
    <cellStyle name="20% - Accent1 2 3 4 2 8 2" xfId="10170" xr:uid="{00000000-0005-0000-0000-0000FF260000}"/>
    <cellStyle name="20% - Accent1 2 3 4 2 9" xfId="10171" xr:uid="{00000000-0005-0000-0000-000000270000}"/>
    <cellStyle name="20% - Accent1 2 3 4 3" xfId="10172" xr:uid="{00000000-0005-0000-0000-000001270000}"/>
    <cellStyle name="20% - Accent1 2 3 4 3 2" xfId="10173" xr:uid="{00000000-0005-0000-0000-000002270000}"/>
    <cellStyle name="20% - Accent1 2 3 4 3 2 2" xfId="10174" xr:uid="{00000000-0005-0000-0000-000003270000}"/>
    <cellStyle name="20% - Accent1 2 3 4 3 2 2 2" xfId="10175" xr:uid="{00000000-0005-0000-0000-000004270000}"/>
    <cellStyle name="20% - Accent1 2 3 4 3 2 2 2 2" xfId="10176" xr:uid="{00000000-0005-0000-0000-000005270000}"/>
    <cellStyle name="20% - Accent1 2 3 4 3 2 2 3" xfId="10177" xr:uid="{00000000-0005-0000-0000-000006270000}"/>
    <cellStyle name="20% - Accent1 2 3 4 3 2 3" xfId="10178" xr:uid="{00000000-0005-0000-0000-000007270000}"/>
    <cellStyle name="20% - Accent1 2 3 4 3 2 3 2" xfId="10179" xr:uid="{00000000-0005-0000-0000-000008270000}"/>
    <cellStyle name="20% - Accent1 2 3 4 3 2 4" xfId="10180" xr:uid="{00000000-0005-0000-0000-000009270000}"/>
    <cellStyle name="20% - Accent1 2 3 4 3 3" xfId="10181" xr:uid="{00000000-0005-0000-0000-00000A270000}"/>
    <cellStyle name="20% - Accent1 2 3 4 3 3 2" xfId="10182" xr:uid="{00000000-0005-0000-0000-00000B270000}"/>
    <cellStyle name="20% - Accent1 2 3 4 3 3 2 2" xfId="10183" xr:uid="{00000000-0005-0000-0000-00000C270000}"/>
    <cellStyle name="20% - Accent1 2 3 4 3 3 2 2 2" xfId="10184" xr:uid="{00000000-0005-0000-0000-00000D270000}"/>
    <cellStyle name="20% - Accent1 2 3 4 3 3 2 3" xfId="10185" xr:uid="{00000000-0005-0000-0000-00000E270000}"/>
    <cellStyle name="20% - Accent1 2 3 4 3 3 3" xfId="10186" xr:uid="{00000000-0005-0000-0000-00000F270000}"/>
    <cellStyle name="20% - Accent1 2 3 4 3 3 3 2" xfId="10187" xr:uid="{00000000-0005-0000-0000-000010270000}"/>
    <cellStyle name="20% - Accent1 2 3 4 3 3 4" xfId="10188" xr:uid="{00000000-0005-0000-0000-000011270000}"/>
    <cellStyle name="20% - Accent1 2 3 4 3 4" xfId="10189" xr:uid="{00000000-0005-0000-0000-000012270000}"/>
    <cellStyle name="20% - Accent1 2 3 4 3 4 2" xfId="10190" xr:uid="{00000000-0005-0000-0000-000013270000}"/>
    <cellStyle name="20% - Accent1 2 3 4 3 4 2 2" xfId="10191" xr:uid="{00000000-0005-0000-0000-000014270000}"/>
    <cellStyle name="20% - Accent1 2 3 4 3 4 2 2 2" xfId="10192" xr:uid="{00000000-0005-0000-0000-000015270000}"/>
    <cellStyle name="20% - Accent1 2 3 4 3 4 2 3" xfId="10193" xr:uid="{00000000-0005-0000-0000-000016270000}"/>
    <cellStyle name="20% - Accent1 2 3 4 3 4 3" xfId="10194" xr:uid="{00000000-0005-0000-0000-000017270000}"/>
    <cellStyle name="20% - Accent1 2 3 4 3 4 3 2" xfId="10195" xr:uid="{00000000-0005-0000-0000-000018270000}"/>
    <cellStyle name="20% - Accent1 2 3 4 3 4 4" xfId="10196" xr:uid="{00000000-0005-0000-0000-000019270000}"/>
    <cellStyle name="20% - Accent1 2 3 4 3 5" xfId="10197" xr:uid="{00000000-0005-0000-0000-00001A270000}"/>
    <cellStyle name="20% - Accent1 2 3 4 3 5 2" xfId="10198" xr:uid="{00000000-0005-0000-0000-00001B270000}"/>
    <cellStyle name="20% - Accent1 2 3 4 3 5 2 2" xfId="10199" xr:uid="{00000000-0005-0000-0000-00001C270000}"/>
    <cellStyle name="20% - Accent1 2 3 4 3 5 3" xfId="10200" xr:uid="{00000000-0005-0000-0000-00001D270000}"/>
    <cellStyle name="20% - Accent1 2 3 4 3 6" xfId="10201" xr:uid="{00000000-0005-0000-0000-00001E270000}"/>
    <cellStyle name="20% - Accent1 2 3 4 3 6 2" xfId="10202" xr:uid="{00000000-0005-0000-0000-00001F270000}"/>
    <cellStyle name="20% - Accent1 2 3 4 3 6 2 2" xfId="10203" xr:uid="{00000000-0005-0000-0000-000020270000}"/>
    <cellStyle name="20% - Accent1 2 3 4 3 6 3" xfId="10204" xr:uid="{00000000-0005-0000-0000-000021270000}"/>
    <cellStyle name="20% - Accent1 2 3 4 3 7" xfId="10205" xr:uid="{00000000-0005-0000-0000-000022270000}"/>
    <cellStyle name="20% - Accent1 2 3 4 3 7 2" xfId="10206" xr:uid="{00000000-0005-0000-0000-000023270000}"/>
    <cellStyle name="20% - Accent1 2 3 4 3 8" xfId="10207" xr:uid="{00000000-0005-0000-0000-000024270000}"/>
    <cellStyle name="20% - Accent1 2 3 4 3 8 2" xfId="10208" xr:uid="{00000000-0005-0000-0000-000025270000}"/>
    <cellStyle name="20% - Accent1 2 3 4 3 9" xfId="10209" xr:uid="{00000000-0005-0000-0000-000026270000}"/>
    <cellStyle name="20% - Accent1 2 3 4 4" xfId="10210" xr:uid="{00000000-0005-0000-0000-000027270000}"/>
    <cellStyle name="20% - Accent1 2 3 4 4 2" xfId="10211" xr:uid="{00000000-0005-0000-0000-000028270000}"/>
    <cellStyle name="20% - Accent1 2 3 4 4 2 2" xfId="10212" xr:uid="{00000000-0005-0000-0000-000029270000}"/>
    <cellStyle name="20% - Accent1 2 3 4 4 2 2 2" xfId="10213" xr:uid="{00000000-0005-0000-0000-00002A270000}"/>
    <cellStyle name="20% - Accent1 2 3 4 4 2 3" xfId="10214" xr:uid="{00000000-0005-0000-0000-00002B270000}"/>
    <cellStyle name="20% - Accent1 2 3 4 4 3" xfId="10215" xr:uid="{00000000-0005-0000-0000-00002C270000}"/>
    <cellStyle name="20% - Accent1 2 3 4 4 3 2" xfId="10216" xr:uid="{00000000-0005-0000-0000-00002D270000}"/>
    <cellStyle name="20% - Accent1 2 3 4 4 4" xfId="10217" xr:uid="{00000000-0005-0000-0000-00002E270000}"/>
    <cellStyle name="20% - Accent1 2 3 4 5" xfId="10218" xr:uid="{00000000-0005-0000-0000-00002F270000}"/>
    <cellStyle name="20% - Accent1 2 3 4 5 2" xfId="10219" xr:uid="{00000000-0005-0000-0000-000030270000}"/>
    <cellStyle name="20% - Accent1 2 3 4 5 2 2" xfId="10220" xr:uid="{00000000-0005-0000-0000-000031270000}"/>
    <cellStyle name="20% - Accent1 2 3 4 5 2 2 2" xfId="10221" xr:uid="{00000000-0005-0000-0000-000032270000}"/>
    <cellStyle name="20% - Accent1 2 3 4 5 2 3" xfId="10222" xr:uid="{00000000-0005-0000-0000-000033270000}"/>
    <cellStyle name="20% - Accent1 2 3 4 5 3" xfId="10223" xr:uid="{00000000-0005-0000-0000-000034270000}"/>
    <cellStyle name="20% - Accent1 2 3 4 5 3 2" xfId="10224" xr:uid="{00000000-0005-0000-0000-000035270000}"/>
    <cellStyle name="20% - Accent1 2 3 4 5 4" xfId="10225" xr:uid="{00000000-0005-0000-0000-000036270000}"/>
    <cellStyle name="20% - Accent1 2 3 4 6" xfId="10226" xr:uid="{00000000-0005-0000-0000-000037270000}"/>
    <cellStyle name="20% - Accent1 2 3 4 6 2" xfId="10227" xr:uid="{00000000-0005-0000-0000-000038270000}"/>
    <cellStyle name="20% - Accent1 2 3 4 6 2 2" xfId="10228" xr:uid="{00000000-0005-0000-0000-000039270000}"/>
    <cellStyle name="20% - Accent1 2 3 4 6 2 2 2" xfId="10229" xr:uid="{00000000-0005-0000-0000-00003A270000}"/>
    <cellStyle name="20% - Accent1 2 3 4 6 2 3" xfId="10230" xr:uid="{00000000-0005-0000-0000-00003B270000}"/>
    <cellStyle name="20% - Accent1 2 3 4 6 3" xfId="10231" xr:uid="{00000000-0005-0000-0000-00003C270000}"/>
    <cellStyle name="20% - Accent1 2 3 4 6 3 2" xfId="10232" xr:uid="{00000000-0005-0000-0000-00003D270000}"/>
    <cellStyle name="20% - Accent1 2 3 4 6 4" xfId="10233" xr:uid="{00000000-0005-0000-0000-00003E270000}"/>
    <cellStyle name="20% - Accent1 2 3 4 7" xfId="10234" xr:uid="{00000000-0005-0000-0000-00003F270000}"/>
    <cellStyle name="20% - Accent1 2 3 4 7 2" xfId="10235" xr:uid="{00000000-0005-0000-0000-000040270000}"/>
    <cellStyle name="20% - Accent1 2 3 4 7 2 2" xfId="10236" xr:uid="{00000000-0005-0000-0000-000041270000}"/>
    <cellStyle name="20% - Accent1 2 3 4 7 3" xfId="10237" xr:uid="{00000000-0005-0000-0000-000042270000}"/>
    <cellStyle name="20% - Accent1 2 3 4 8" xfId="10238" xr:uid="{00000000-0005-0000-0000-000043270000}"/>
    <cellStyle name="20% - Accent1 2 3 4 8 2" xfId="10239" xr:uid="{00000000-0005-0000-0000-000044270000}"/>
    <cellStyle name="20% - Accent1 2 3 4 8 2 2" xfId="10240" xr:uid="{00000000-0005-0000-0000-000045270000}"/>
    <cellStyle name="20% - Accent1 2 3 4 8 3" xfId="10241" xr:uid="{00000000-0005-0000-0000-000046270000}"/>
    <cellStyle name="20% - Accent1 2 3 4 9" xfId="10242" xr:uid="{00000000-0005-0000-0000-000047270000}"/>
    <cellStyle name="20% - Accent1 2 3 4 9 2" xfId="10243" xr:uid="{00000000-0005-0000-0000-000048270000}"/>
    <cellStyle name="20% - Accent1 2 3 5" xfId="10244" xr:uid="{00000000-0005-0000-0000-000049270000}"/>
    <cellStyle name="20% - Accent1 2 3 5 10" xfId="10245" xr:uid="{00000000-0005-0000-0000-00004A270000}"/>
    <cellStyle name="20% - Accent1 2 3 5 10 2" xfId="10246" xr:uid="{00000000-0005-0000-0000-00004B270000}"/>
    <cellStyle name="20% - Accent1 2 3 5 11" xfId="10247" xr:uid="{00000000-0005-0000-0000-00004C270000}"/>
    <cellStyle name="20% - Accent1 2 3 5 2" xfId="10248" xr:uid="{00000000-0005-0000-0000-00004D270000}"/>
    <cellStyle name="20% - Accent1 2 3 5 2 2" xfId="10249" xr:uid="{00000000-0005-0000-0000-00004E270000}"/>
    <cellStyle name="20% - Accent1 2 3 5 2 2 2" xfId="10250" xr:uid="{00000000-0005-0000-0000-00004F270000}"/>
    <cellStyle name="20% - Accent1 2 3 5 2 2 2 2" xfId="10251" xr:uid="{00000000-0005-0000-0000-000050270000}"/>
    <cellStyle name="20% - Accent1 2 3 5 2 2 2 2 2" xfId="10252" xr:uid="{00000000-0005-0000-0000-000051270000}"/>
    <cellStyle name="20% - Accent1 2 3 5 2 2 2 3" xfId="10253" xr:uid="{00000000-0005-0000-0000-000052270000}"/>
    <cellStyle name="20% - Accent1 2 3 5 2 2 3" xfId="10254" xr:uid="{00000000-0005-0000-0000-000053270000}"/>
    <cellStyle name="20% - Accent1 2 3 5 2 2 3 2" xfId="10255" xr:uid="{00000000-0005-0000-0000-000054270000}"/>
    <cellStyle name="20% - Accent1 2 3 5 2 2 4" xfId="10256" xr:uid="{00000000-0005-0000-0000-000055270000}"/>
    <cellStyle name="20% - Accent1 2 3 5 2 3" xfId="10257" xr:uid="{00000000-0005-0000-0000-000056270000}"/>
    <cellStyle name="20% - Accent1 2 3 5 2 3 2" xfId="10258" xr:uid="{00000000-0005-0000-0000-000057270000}"/>
    <cellStyle name="20% - Accent1 2 3 5 2 3 2 2" xfId="10259" xr:uid="{00000000-0005-0000-0000-000058270000}"/>
    <cellStyle name="20% - Accent1 2 3 5 2 3 2 2 2" xfId="10260" xr:uid="{00000000-0005-0000-0000-000059270000}"/>
    <cellStyle name="20% - Accent1 2 3 5 2 3 2 3" xfId="10261" xr:uid="{00000000-0005-0000-0000-00005A270000}"/>
    <cellStyle name="20% - Accent1 2 3 5 2 3 3" xfId="10262" xr:uid="{00000000-0005-0000-0000-00005B270000}"/>
    <cellStyle name="20% - Accent1 2 3 5 2 3 3 2" xfId="10263" xr:uid="{00000000-0005-0000-0000-00005C270000}"/>
    <cellStyle name="20% - Accent1 2 3 5 2 3 4" xfId="10264" xr:uid="{00000000-0005-0000-0000-00005D270000}"/>
    <cellStyle name="20% - Accent1 2 3 5 2 4" xfId="10265" xr:uid="{00000000-0005-0000-0000-00005E270000}"/>
    <cellStyle name="20% - Accent1 2 3 5 2 4 2" xfId="10266" xr:uid="{00000000-0005-0000-0000-00005F270000}"/>
    <cellStyle name="20% - Accent1 2 3 5 2 4 2 2" xfId="10267" xr:uid="{00000000-0005-0000-0000-000060270000}"/>
    <cellStyle name="20% - Accent1 2 3 5 2 4 2 2 2" xfId="10268" xr:uid="{00000000-0005-0000-0000-000061270000}"/>
    <cellStyle name="20% - Accent1 2 3 5 2 4 2 3" xfId="10269" xr:uid="{00000000-0005-0000-0000-000062270000}"/>
    <cellStyle name="20% - Accent1 2 3 5 2 4 3" xfId="10270" xr:uid="{00000000-0005-0000-0000-000063270000}"/>
    <cellStyle name="20% - Accent1 2 3 5 2 4 3 2" xfId="10271" xr:uid="{00000000-0005-0000-0000-000064270000}"/>
    <cellStyle name="20% - Accent1 2 3 5 2 4 4" xfId="10272" xr:uid="{00000000-0005-0000-0000-000065270000}"/>
    <cellStyle name="20% - Accent1 2 3 5 2 5" xfId="10273" xr:uid="{00000000-0005-0000-0000-000066270000}"/>
    <cellStyle name="20% - Accent1 2 3 5 2 5 2" xfId="10274" xr:uid="{00000000-0005-0000-0000-000067270000}"/>
    <cellStyle name="20% - Accent1 2 3 5 2 5 2 2" xfId="10275" xr:uid="{00000000-0005-0000-0000-000068270000}"/>
    <cellStyle name="20% - Accent1 2 3 5 2 5 3" xfId="10276" xr:uid="{00000000-0005-0000-0000-000069270000}"/>
    <cellStyle name="20% - Accent1 2 3 5 2 6" xfId="10277" xr:uid="{00000000-0005-0000-0000-00006A270000}"/>
    <cellStyle name="20% - Accent1 2 3 5 2 6 2" xfId="10278" xr:uid="{00000000-0005-0000-0000-00006B270000}"/>
    <cellStyle name="20% - Accent1 2 3 5 2 6 2 2" xfId="10279" xr:uid="{00000000-0005-0000-0000-00006C270000}"/>
    <cellStyle name="20% - Accent1 2 3 5 2 6 3" xfId="10280" xr:uid="{00000000-0005-0000-0000-00006D270000}"/>
    <cellStyle name="20% - Accent1 2 3 5 2 7" xfId="10281" xr:uid="{00000000-0005-0000-0000-00006E270000}"/>
    <cellStyle name="20% - Accent1 2 3 5 2 7 2" xfId="10282" xr:uid="{00000000-0005-0000-0000-00006F270000}"/>
    <cellStyle name="20% - Accent1 2 3 5 2 8" xfId="10283" xr:uid="{00000000-0005-0000-0000-000070270000}"/>
    <cellStyle name="20% - Accent1 2 3 5 2 8 2" xfId="10284" xr:uid="{00000000-0005-0000-0000-000071270000}"/>
    <cellStyle name="20% - Accent1 2 3 5 2 9" xfId="10285" xr:uid="{00000000-0005-0000-0000-000072270000}"/>
    <cellStyle name="20% - Accent1 2 3 5 3" xfId="10286" xr:uid="{00000000-0005-0000-0000-000073270000}"/>
    <cellStyle name="20% - Accent1 2 3 5 3 2" xfId="10287" xr:uid="{00000000-0005-0000-0000-000074270000}"/>
    <cellStyle name="20% - Accent1 2 3 5 3 2 2" xfId="10288" xr:uid="{00000000-0005-0000-0000-000075270000}"/>
    <cellStyle name="20% - Accent1 2 3 5 3 2 2 2" xfId="10289" xr:uid="{00000000-0005-0000-0000-000076270000}"/>
    <cellStyle name="20% - Accent1 2 3 5 3 2 2 2 2" xfId="10290" xr:uid="{00000000-0005-0000-0000-000077270000}"/>
    <cellStyle name="20% - Accent1 2 3 5 3 2 2 3" xfId="10291" xr:uid="{00000000-0005-0000-0000-000078270000}"/>
    <cellStyle name="20% - Accent1 2 3 5 3 2 3" xfId="10292" xr:uid="{00000000-0005-0000-0000-000079270000}"/>
    <cellStyle name="20% - Accent1 2 3 5 3 2 3 2" xfId="10293" xr:uid="{00000000-0005-0000-0000-00007A270000}"/>
    <cellStyle name="20% - Accent1 2 3 5 3 2 4" xfId="10294" xr:uid="{00000000-0005-0000-0000-00007B270000}"/>
    <cellStyle name="20% - Accent1 2 3 5 3 3" xfId="10295" xr:uid="{00000000-0005-0000-0000-00007C270000}"/>
    <cellStyle name="20% - Accent1 2 3 5 3 3 2" xfId="10296" xr:uid="{00000000-0005-0000-0000-00007D270000}"/>
    <cellStyle name="20% - Accent1 2 3 5 3 3 2 2" xfId="10297" xr:uid="{00000000-0005-0000-0000-00007E270000}"/>
    <cellStyle name="20% - Accent1 2 3 5 3 3 2 2 2" xfId="10298" xr:uid="{00000000-0005-0000-0000-00007F270000}"/>
    <cellStyle name="20% - Accent1 2 3 5 3 3 2 3" xfId="10299" xr:uid="{00000000-0005-0000-0000-000080270000}"/>
    <cellStyle name="20% - Accent1 2 3 5 3 3 3" xfId="10300" xr:uid="{00000000-0005-0000-0000-000081270000}"/>
    <cellStyle name="20% - Accent1 2 3 5 3 3 3 2" xfId="10301" xr:uid="{00000000-0005-0000-0000-000082270000}"/>
    <cellStyle name="20% - Accent1 2 3 5 3 3 4" xfId="10302" xr:uid="{00000000-0005-0000-0000-000083270000}"/>
    <cellStyle name="20% - Accent1 2 3 5 3 4" xfId="10303" xr:uid="{00000000-0005-0000-0000-000084270000}"/>
    <cellStyle name="20% - Accent1 2 3 5 3 4 2" xfId="10304" xr:uid="{00000000-0005-0000-0000-000085270000}"/>
    <cellStyle name="20% - Accent1 2 3 5 3 4 2 2" xfId="10305" xr:uid="{00000000-0005-0000-0000-000086270000}"/>
    <cellStyle name="20% - Accent1 2 3 5 3 4 2 2 2" xfId="10306" xr:uid="{00000000-0005-0000-0000-000087270000}"/>
    <cellStyle name="20% - Accent1 2 3 5 3 4 2 3" xfId="10307" xr:uid="{00000000-0005-0000-0000-000088270000}"/>
    <cellStyle name="20% - Accent1 2 3 5 3 4 3" xfId="10308" xr:uid="{00000000-0005-0000-0000-000089270000}"/>
    <cellStyle name="20% - Accent1 2 3 5 3 4 3 2" xfId="10309" xr:uid="{00000000-0005-0000-0000-00008A270000}"/>
    <cellStyle name="20% - Accent1 2 3 5 3 4 4" xfId="10310" xr:uid="{00000000-0005-0000-0000-00008B270000}"/>
    <cellStyle name="20% - Accent1 2 3 5 3 5" xfId="10311" xr:uid="{00000000-0005-0000-0000-00008C270000}"/>
    <cellStyle name="20% - Accent1 2 3 5 3 5 2" xfId="10312" xr:uid="{00000000-0005-0000-0000-00008D270000}"/>
    <cellStyle name="20% - Accent1 2 3 5 3 5 2 2" xfId="10313" xr:uid="{00000000-0005-0000-0000-00008E270000}"/>
    <cellStyle name="20% - Accent1 2 3 5 3 5 3" xfId="10314" xr:uid="{00000000-0005-0000-0000-00008F270000}"/>
    <cellStyle name="20% - Accent1 2 3 5 3 6" xfId="10315" xr:uid="{00000000-0005-0000-0000-000090270000}"/>
    <cellStyle name="20% - Accent1 2 3 5 3 6 2" xfId="10316" xr:uid="{00000000-0005-0000-0000-000091270000}"/>
    <cellStyle name="20% - Accent1 2 3 5 3 6 2 2" xfId="10317" xr:uid="{00000000-0005-0000-0000-000092270000}"/>
    <cellStyle name="20% - Accent1 2 3 5 3 6 3" xfId="10318" xr:uid="{00000000-0005-0000-0000-000093270000}"/>
    <cellStyle name="20% - Accent1 2 3 5 3 7" xfId="10319" xr:uid="{00000000-0005-0000-0000-000094270000}"/>
    <cellStyle name="20% - Accent1 2 3 5 3 7 2" xfId="10320" xr:uid="{00000000-0005-0000-0000-000095270000}"/>
    <cellStyle name="20% - Accent1 2 3 5 3 8" xfId="10321" xr:uid="{00000000-0005-0000-0000-000096270000}"/>
    <cellStyle name="20% - Accent1 2 3 5 3 8 2" xfId="10322" xr:uid="{00000000-0005-0000-0000-000097270000}"/>
    <cellStyle name="20% - Accent1 2 3 5 3 9" xfId="10323" xr:uid="{00000000-0005-0000-0000-000098270000}"/>
    <cellStyle name="20% - Accent1 2 3 5 4" xfId="10324" xr:uid="{00000000-0005-0000-0000-000099270000}"/>
    <cellStyle name="20% - Accent1 2 3 5 4 2" xfId="10325" xr:uid="{00000000-0005-0000-0000-00009A270000}"/>
    <cellStyle name="20% - Accent1 2 3 5 4 2 2" xfId="10326" xr:uid="{00000000-0005-0000-0000-00009B270000}"/>
    <cellStyle name="20% - Accent1 2 3 5 4 2 2 2" xfId="10327" xr:uid="{00000000-0005-0000-0000-00009C270000}"/>
    <cellStyle name="20% - Accent1 2 3 5 4 2 3" xfId="10328" xr:uid="{00000000-0005-0000-0000-00009D270000}"/>
    <cellStyle name="20% - Accent1 2 3 5 4 3" xfId="10329" xr:uid="{00000000-0005-0000-0000-00009E270000}"/>
    <cellStyle name="20% - Accent1 2 3 5 4 3 2" xfId="10330" xr:uid="{00000000-0005-0000-0000-00009F270000}"/>
    <cellStyle name="20% - Accent1 2 3 5 4 4" xfId="10331" xr:uid="{00000000-0005-0000-0000-0000A0270000}"/>
    <cellStyle name="20% - Accent1 2 3 5 5" xfId="10332" xr:uid="{00000000-0005-0000-0000-0000A1270000}"/>
    <cellStyle name="20% - Accent1 2 3 5 5 2" xfId="10333" xr:uid="{00000000-0005-0000-0000-0000A2270000}"/>
    <cellStyle name="20% - Accent1 2 3 5 5 2 2" xfId="10334" xr:uid="{00000000-0005-0000-0000-0000A3270000}"/>
    <cellStyle name="20% - Accent1 2 3 5 5 2 2 2" xfId="10335" xr:uid="{00000000-0005-0000-0000-0000A4270000}"/>
    <cellStyle name="20% - Accent1 2 3 5 5 2 3" xfId="10336" xr:uid="{00000000-0005-0000-0000-0000A5270000}"/>
    <cellStyle name="20% - Accent1 2 3 5 5 3" xfId="10337" xr:uid="{00000000-0005-0000-0000-0000A6270000}"/>
    <cellStyle name="20% - Accent1 2 3 5 5 3 2" xfId="10338" xr:uid="{00000000-0005-0000-0000-0000A7270000}"/>
    <cellStyle name="20% - Accent1 2 3 5 5 4" xfId="10339" xr:uid="{00000000-0005-0000-0000-0000A8270000}"/>
    <cellStyle name="20% - Accent1 2 3 5 6" xfId="10340" xr:uid="{00000000-0005-0000-0000-0000A9270000}"/>
    <cellStyle name="20% - Accent1 2 3 5 6 2" xfId="10341" xr:uid="{00000000-0005-0000-0000-0000AA270000}"/>
    <cellStyle name="20% - Accent1 2 3 5 6 2 2" xfId="10342" xr:uid="{00000000-0005-0000-0000-0000AB270000}"/>
    <cellStyle name="20% - Accent1 2 3 5 6 2 2 2" xfId="10343" xr:uid="{00000000-0005-0000-0000-0000AC270000}"/>
    <cellStyle name="20% - Accent1 2 3 5 6 2 3" xfId="10344" xr:uid="{00000000-0005-0000-0000-0000AD270000}"/>
    <cellStyle name="20% - Accent1 2 3 5 6 3" xfId="10345" xr:uid="{00000000-0005-0000-0000-0000AE270000}"/>
    <cellStyle name="20% - Accent1 2 3 5 6 3 2" xfId="10346" xr:uid="{00000000-0005-0000-0000-0000AF270000}"/>
    <cellStyle name="20% - Accent1 2 3 5 6 4" xfId="10347" xr:uid="{00000000-0005-0000-0000-0000B0270000}"/>
    <cellStyle name="20% - Accent1 2 3 5 7" xfId="10348" xr:uid="{00000000-0005-0000-0000-0000B1270000}"/>
    <cellStyle name="20% - Accent1 2 3 5 7 2" xfId="10349" xr:uid="{00000000-0005-0000-0000-0000B2270000}"/>
    <cellStyle name="20% - Accent1 2 3 5 7 2 2" xfId="10350" xr:uid="{00000000-0005-0000-0000-0000B3270000}"/>
    <cellStyle name="20% - Accent1 2 3 5 7 3" xfId="10351" xr:uid="{00000000-0005-0000-0000-0000B4270000}"/>
    <cellStyle name="20% - Accent1 2 3 5 8" xfId="10352" xr:uid="{00000000-0005-0000-0000-0000B5270000}"/>
    <cellStyle name="20% - Accent1 2 3 5 8 2" xfId="10353" xr:uid="{00000000-0005-0000-0000-0000B6270000}"/>
    <cellStyle name="20% - Accent1 2 3 5 8 2 2" xfId="10354" xr:uid="{00000000-0005-0000-0000-0000B7270000}"/>
    <cellStyle name="20% - Accent1 2 3 5 8 3" xfId="10355" xr:uid="{00000000-0005-0000-0000-0000B8270000}"/>
    <cellStyle name="20% - Accent1 2 3 5 9" xfId="10356" xr:uid="{00000000-0005-0000-0000-0000B9270000}"/>
    <cellStyle name="20% - Accent1 2 3 5 9 2" xfId="10357" xr:uid="{00000000-0005-0000-0000-0000BA270000}"/>
    <cellStyle name="20% - Accent1 2 3 6" xfId="10358" xr:uid="{00000000-0005-0000-0000-0000BB270000}"/>
    <cellStyle name="20% - Accent1 2 3 6 10" xfId="10359" xr:uid="{00000000-0005-0000-0000-0000BC270000}"/>
    <cellStyle name="20% - Accent1 2 3 6 10 2" xfId="10360" xr:uid="{00000000-0005-0000-0000-0000BD270000}"/>
    <cellStyle name="20% - Accent1 2 3 6 11" xfId="10361" xr:uid="{00000000-0005-0000-0000-0000BE270000}"/>
    <cellStyle name="20% - Accent1 2 3 6 2" xfId="10362" xr:uid="{00000000-0005-0000-0000-0000BF270000}"/>
    <cellStyle name="20% - Accent1 2 3 6 2 2" xfId="10363" xr:uid="{00000000-0005-0000-0000-0000C0270000}"/>
    <cellStyle name="20% - Accent1 2 3 6 2 2 2" xfId="10364" xr:uid="{00000000-0005-0000-0000-0000C1270000}"/>
    <cellStyle name="20% - Accent1 2 3 6 2 2 2 2" xfId="10365" xr:uid="{00000000-0005-0000-0000-0000C2270000}"/>
    <cellStyle name="20% - Accent1 2 3 6 2 2 2 2 2" xfId="10366" xr:uid="{00000000-0005-0000-0000-0000C3270000}"/>
    <cellStyle name="20% - Accent1 2 3 6 2 2 2 3" xfId="10367" xr:uid="{00000000-0005-0000-0000-0000C4270000}"/>
    <cellStyle name="20% - Accent1 2 3 6 2 2 3" xfId="10368" xr:uid="{00000000-0005-0000-0000-0000C5270000}"/>
    <cellStyle name="20% - Accent1 2 3 6 2 2 3 2" xfId="10369" xr:uid="{00000000-0005-0000-0000-0000C6270000}"/>
    <cellStyle name="20% - Accent1 2 3 6 2 2 4" xfId="10370" xr:uid="{00000000-0005-0000-0000-0000C7270000}"/>
    <cellStyle name="20% - Accent1 2 3 6 2 3" xfId="10371" xr:uid="{00000000-0005-0000-0000-0000C8270000}"/>
    <cellStyle name="20% - Accent1 2 3 6 2 3 2" xfId="10372" xr:uid="{00000000-0005-0000-0000-0000C9270000}"/>
    <cellStyle name="20% - Accent1 2 3 6 2 3 2 2" xfId="10373" xr:uid="{00000000-0005-0000-0000-0000CA270000}"/>
    <cellStyle name="20% - Accent1 2 3 6 2 3 2 2 2" xfId="10374" xr:uid="{00000000-0005-0000-0000-0000CB270000}"/>
    <cellStyle name="20% - Accent1 2 3 6 2 3 2 3" xfId="10375" xr:uid="{00000000-0005-0000-0000-0000CC270000}"/>
    <cellStyle name="20% - Accent1 2 3 6 2 3 3" xfId="10376" xr:uid="{00000000-0005-0000-0000-0000CD270000}"/>
    <cellStyle name="20% - Accent1 2 3 6 2 3 3 2" xfId="10377" xr:uid="{00000000-0005-0000-0000-0000CE270000}"/>
    <cellStyle name="20% - Accent1 2 3 6 2 3 4" xfId="10378" xr:uid="{00000000-0005-0000-0000-0000CF270000}"/>
    <cellStyle name="20% - Accent1 2 3 6 2 4" xfId="10379" xr:uid="{00000000-0005-0000-0000-0000D0270000}"/>
    <cellStyle name="20% - Accent1 2 3 6 2 4 2" xfId="10380" xr:uid="{00000000-0005-0000-0000-0000D1270000}"/>
    <cellStyle name="20% - Accent1 2 3 6 2 4 2 2" xfId="10381" xr:uid="{00000000-0005-0000-0000-0000D2270000}"/>
    <cellStyle name="20% - Accent1 2 3 6 2 4 2 2 2" xfId="10382" xr:uid="{00000000-0005-0000-0000-0000D3270000}"/>
    <cellStyle name="20% - Accent1 2 3 6 2 4 2 3" xfId="10383" xr:uid="{00000000-0005-0000-0000-0000D4270000}"/>
    <cellStyle name="20% - Accent1 2 3 6 2 4 3" xfId="10384" xr:uid="{00000000-0005-0000-0000-0000D5270000}"/>
    <cellStyle name="20% - Accent1 2 3 6 2 4 3 2" xfId="10385" xr:uid="{00000000-0005-0000-0000-0000D6270000}"/>
    <cellStyle name="20% - Accent1 2 3 6 2 4 4" xfId="10386" xr:uid="{00000000-0005-0000-0000-0000D7270000}"/>
    <cellStyle name="20% - Accent1 2 3 6 2 5" xfId="10387" xr:uid="{00000000-0005-0000-0000-0000D8270000}"/>
    <cellStyle name="20% - Accent1 2 3 6 2 5 2" xfId="10388" xr:uid="{00000000-0005-0000-0000-0000D9270000}"/>
    <cellStyle name="20% - Accent1 2 3 6 2 5 2 2" xfId="10389" xr:uid="{00000000-0005-0000-0000-0000DA270000}"/>
    <cellStyle name="20% - Accent1 2 3 6 2 5 3" xfId="10390" xr:uid="{00000000-0005-0000-0000-0000DB270000}"/>
    <cellStyle name="20% - Accent1 2 3 6 2 6" xfId="10391" xr:uid="{00000000-0005-0000-0000-0000DC270000}"/>
    <cellStyle name="20% - Accent1 2 3 6 2 6 2" xfId="10392" xr:uid="{00000000-0005-0000-0000-0000DD270000}"/>
    <cellStyle name="20% - Accent1 2 3 6 2 6 2 2" xfId="10393" xr:uid="{00000000-0005-0000-0000-0000DE270000}"/>
    <cellStyle name="20% - Accent1 2 3 6 2 6 3" xfId="10394" xr:uid="{00000000-0005-0000-0000-0000DF270000}"/>
    <cellStyle name="20% - Accent1 2 3 6 2 7" xfId="10395" xr:uid="{00000000-0005-0000-0000-0000E0270000}"/>
    <cellStyle name="20% - Accent1 2 3 6 2 7 2" xfId="10396" xr:uid="{00000000-0005-0000-0000-0000E1270000}"/>
    <cellStyle name="20% - Accent1 2 3 6 2 8" xfId="10397" xr:uid="{00000000-0005-0000-0000-0000E2270000}"/>
    <cellStyle name="20% - Accent1 2 3 6 2 8 2" xfId="10398" xr:uid="{00000000-0005-0000-0000-0000E3270000}"/>
    <cellStyle name="20% - Accent1 2 3 6 2 9" xfId="10399" xr:uid="{00000000-0005-0000-0000-0000E4270000}"/>
    <cellStyle name="20% - Accent1 2 3 6 3" xfId="10400" xr:uid="{00000000-0005-0000-0000-0000E5270000}"/>
    <cellStyle name="20% - Accent1 2 3 6 3 2" xfId="10401" xr:uid="{00000000-0005-0000-0000-0000E6270000}"/>
    <cellStyle name="20% - Accent1 2 3 6 3 2 2" xfId="10402" xr:uid="{00000000-0005-0000-0000-0000E7270000}"/>
    <cellStyle name="20% - Accent1 2 3 6 3 2 2 2" xfId="10403" xr:uid="{00000000-0005-0000-0000-0000E8270000}"/>
    <cellStyle name="20% - Accent1 2 3 6 3 2 2 2 2" xfId="10404" xr:uid="{00000000-0005-0000-0000-0000E9270000}"/>
    <cellStyle name="20% - Accent1 2 3 6 3 2 2 3" xfId="10405" xr:uid="{00000000-0005-0000-0000-0000EA270000}"/>
    <cellStyle name="20% - Accent1 2 3 6 3 2 3" xfId="10406" xr:uid="{00000000-0005-0000-0000-0000EB270000}"/>
    <cellStyle name="20% - Accent1 2 3 6 3 2 3 2" xfId="10407" xr:uid="{00000000-0005-0000-0000-0000EC270000}"/>
    <cellStyle name="20% - Accent1 2 3 6 3 2 4" xfId="10408" xr:uid="{00000000-0005-0000-0000-0000ED270000}"/>
    <cellStyle name="20% - Accent1 2 3 6 3 3" xfId="10409" xr:uid="{00000000-0005-0000-0000-0000EE270000}"/>
    <cellStyle name="20% - Accent1 2 3 6 3 3 2" xfId="10410" xr:uid="{00000000-0005-0000-0000-0000EF270000}"/>
    <cellStyle name="20% - Accent1 2 3 6 3 3 2 2" xfId="10411" xr:uid="{00000000-0005-0000-0000-0000F0270000}"/>
    <cellStyle name="20% - Accent1 2 3 6 3 3 2 2 2" xfId="10412" xr:uid="{00000000-0005-0000-0000-0000F1270000}"/>
    <cellStyle name="20% - Accent1 2 3 6 3 3 2 3" xfId="10413" xr:uid="{00000000-0005-0000-0000-0000F2270000}"/>
    <cellStyle name="20% - Accent1 2 3 6 3 3 3" xfId="10414" xr:uid="{00000000-0005-0000-0000-0000F3270000}"/>
    <cellStyle name="20% - Accent1 2 3 6 3 3 3 2" xfId="10415" xr:uid="{00000000-0005-0000-0000-0000F4270000}"/>
    <cellStyle name="20% - Accent1 2 3 6 3 3 4" xfId="10416" xr:uid="{00000000-0005-0000-0000-0000F5270000}"/>
    <cellStyle name="20% - Accent1 2 3 6 3 4" xfId="10417" xr:uid="{00000000-0005-0000-0000-0000F6270000}"/>
    <cellStyle name="20% - Accent1 2 3 6 3 4 2" xfId="10418" xr:uid="{00000000-0005-0000-0000-0000F7270000}"/>
    <cellStyle name="20% - Accent1 2 3 6 3 4 2 2" xfId="10419" xr:uid="{00000000-0005-0000-0000-0000F8270000}"/>
    <cellStyle name="20% - Accent1 2 3 6 3 4 2 2 2" xfId="10420" xr:uid="{00000000-0005-0000-0000-0000F9270000}"/>
    <cellStyle name="20% - Accent1 2 3 6 3 4 2 3" xfId="10421" xr:uid="{00000000-0005-0000-0000-0000FA270000}"/>
    <cellStyle name="20% - Accent1 2 3 6 3 4 3" xfId="10422" xr:uid="{00000000-0005-0000-0000-0000FB270000}"/>
    <cellStyle name="20% - Accent1 2 3 6 3 4 3 2" xfId="10423" xr:uid="{00000000-0005-0000-0000-0000FC270000}"/>
    <cellStyle name="20% - Accent1 2 3 6 3 4 4" xfId="10424" xr:uid="{00000000-0005-0000-0000-0000FD270000}"/>
    <cellStyle name="20% - Accent1 2 3 6 3 5" xfId="10425" xr:uid="{00000000-0005-0000-0000-0000FE270000}"/>
    <cellStyle name="20% - Accent1 2 3 6 3 5 2" xfId="10426" xr:uid="{00000000-0005-0000-0000-0000FF270000}"/>
    <cellStyle name="20% - Accent1 2 3 6 3 5 2 2" xfId="10427" xr:uid="{00000000-0005-0000-0000-000000280000}"/>
    <cellStyle name="20% - Accent1 2 3 6 3 5 3" xfId="10428" xr:uid="{00000000-0005-0000-0000-000001280000}"/>
    <cellStyle name="20% - Accent1 2 3 6 3 6" xfId="10429" xr:uid="{00000000-0005-0000-0000-000002280000}"/>
    <cellStyle name="20% - Accent1 2 3 6 3 6 2" xfId="10430" xr:uid="{00000000-0005-0000-0000-000003280000}"/>
    <cellStyle name="20% - Accent1 2 3 6 3 6 2 2" xfId="10431" xr:uid="{00000000-0005-0000-0000-000004280000}"/>
    <cellStyle name="20% - Accent1 2 3 6 3 6 3" xfId="10432" xr:uid="{00000000-0005-0000-0000-000005280000}"/>
    <cellStyle name="20% - Accent1 2 3 6 3 7" xfId="10433" xr:uid="{00000000-0005-0000-0000-000006280000}"/>
    <cellStyle name="20% - Accent1 2 3 6 3 7 2" xfId="10434" xr:uid="{00000000-0005-0000-0000-000007280000}"/>
    <cellStyle name="20% - Accent1 2 3 6 3 8" xfId="10435" xr:uid="{00000000-0005-0000-0000-000008280000}"/>
    <cellStyle name="20% - Accent1 2 3 6 3 8 2" xfId="10436" xr:uid="{00000000-0005-0000-0000-000009280000}"/>
    <cellStyle name="20% - Accent1 2 3 6 3 9" xfId="10437" xr:uid="{00000000-0005-0000-0000-00000A280000}"/>
    <cellStyle name="20% - Accent1 2 3 6 4" xfId="10438" xr:uid="{00000000-0005-0000-0000-00000B280000}"/>
    <cellStyle name="20% - Accent1 2 3 6 4 2" xfId="10439" xr:uid="{00000000-0005-0000-0000-00000C280000}"/>
    <cellStyle name="20% - Accent1 2 3 6 4 2 2" xfId="10440" xr:uid="{00000000-0005-0000-0000-00000D280000}"/>
    <cellStyle name="20% - Accent1 2 3 6 4 2 2 2" xfId="10441" xr:uid="{00000000-0005-0000-0000-00000E280000}"/>
    <cellStyle name="20% - Accent1 2 3 6 4 2 3" xfId="10442" xr:uid="{00000000-0005-0000-0000-00000F280000}"/>
    <cellStyle name="20% - Accent1 2 3 6 4 3" xfId="10443" xr:uid="{00000000-0005-0000-0000-000010280000}"/>
    <cellStyle name="20% - Accent1 2 3 6 4 3 2" xfId="10444" xr:uid="{00000000-0005-0000-0000-000011280000}"/>
    <cellStyle name="20% - Accent1 2 3 6 4 4" xfId="10445" xr:uid="{00000000-0005-0000-0000-000012280000}"/>
    <cellStyle name="20% - Accent1 2 3 6 5" xfId="10446" xr:uid="{00000000-0005-0000-0000-000013280000}"/>
    <cellStyle name="20% - Accent1 2 3 6 5 2" xfId="10447" xr:uid="{00000000-0005-0000-0000-000014280000}"/>
    <cellStyle name="20% - Accent1 2 3 6 5 2 2" xfId="10448" xr:uid="{00000000-0005-0000-0000-000015280000}"/>
    <cellStyle name="20% - Accent1 2 3 6 5 2 2 2" xfId="10449" xr:uid="{00000000-0005-0000-0000-000016280000}"/>
    <cellStyle name="20% - Accent1 2 3 6 5 2 3" xfId="10450" xr:uid="{00000000-0005-0000-0000-000017280000}"/>
    <cellStyle name="20% - Accent1 2 3 6 5 3" xfId="10451" xr:uid="{00000000-0005-0000-0000-000018280000}"/>
    <cellStyle name="20% - Accent1 2 3 6 5 3 2" xfId="10452" xr:uid="{00000000-0005-0000-0000-000019280000}"/>
    <cellStyle name="20% - Accent1 2 3 6 5 4" xfId="10453" xr:uid="{00000000-0005-0000-0000-00001A280000}"/>
    <cellStyle name="20% - Accent1 2 3 6 6" xfId="10454" xr:uid="{00000000-0005-0000-0000-00001B280000}"/>
    <cellStyle name="20% - Accent1 2 3 6 6 2" xfId="10455" xr:uid="{00000000-0005-0000-0000-00001C280000}"/>
    <cellStyle name="20% - Accent1 2 3 6 6 2 2" xfId="10456" xr:uid="{00000000-0005-0000-0000-00001D280000}"/>
    <cellStyle name="20% - Accent1 2 3 6 6 2 2 2" xfId="10457" xr:uid="{00000000-0005-0000-0000-00001E280000}"/>
    <cellStyle name="20% - Accent1 2 3 6 6 2 3" xfId="10458" xr:uid="{00000000-0005-0000-0000-00001F280000}"/>
    <cellStyle name="20% - Accent1 2 3 6 6 3" xfId="10459" xr:uid="{00000000-0005-0000-0000-000020280000}"/>
    <cellStyle name="20% - Accent1 2 3 6 6 3 2" xfId="10460" xr:uid="{00000000-0005-0000-0000-000021280000}"/>
    <cellStyle name="20% - Accent1 2 3 6 6 4" xfId="10461" xr:uid="{00000000-0005-0000-0000-000022280000}"/>
    <cellStyle name="20% - Accent1 2 3 6 7" xfId="10462" xr:uid="{00000000-0005-0000-0000-000023280000}"/>
    <cellStyle name="20% - Accent1 2 3 6 7 2" xfId="10463" xr:uid="{00000000-0005-0000-0000-000024280000}"/>
    <cellStyle name="20% - Accent1 2 3 6 7 2 2" xfId="10464" xr:uid="{00000000-0005-0000-0000-000025280000}"/>
    <cellStyle name="20% - Accent1 2 3 6 7 3" xfId="10465" xr:uid="{00000000-0005-0000-0000-000026280000}"/>
    <cellStyle name="20% - Accent1 2 3 6 8" xfId="10466" xr:uid="{00000000-0005-0000-0000-000027280000}"/>
    <cellStyle name="20% - Accent1 2 3 6 8 2" xfId="10467" xr:uid="{00000000-0005-0000-0000-000028280000}"/>
    <cellStyle name="20% - Accent1 2 3 6 8 2 2" xfId="10468" xr:uid="{00000000-0005-0000-0000-000029280000}"/>
    <cellStyle name="20% - Accent1 2 3 6 8 3" xfId="10469" xr:uid="{00000000-0005-0000-0000-00002A280000}"/>
    <cellStyle name="20% - Accent1 2 3 6 9" xfId="10470" xr:uid="{00000000-0005-0000-0000-00002B280000}"/>
    <cellStyle name="20% - Accent1 2 3 6 9 2" xfId="10471" xr:uid="{00000000-0005-0000-0000-00002C280000}"/>
    <cellStyle name="20% - Accent1 2 3 7" xfId="10472" xr:uid="{00000000-0005-0000-0000-00002D280000}"/>
    <cellStyle name="20% - Accent1 2 3 7 2" xfId="10473" xr:uid="{00000000-0005-0000-0000-00002E280000}"/>
    <cellStyle name="20% - Accent1 2 3 7 2 2" xfId="10474" xr:uid="{00000000-0005-0000-0000-00002F280000}"/>
    <cellStyle name="20% - Accent1 2 3 7 2 2 2" xfId="10475" xr:uid="{00000000-0005-0000-0000-000030280000}"/>
    <cellStyle name="20% - Accent1 2 3 7 2 2 2 2" xfId="10476" xr:uid="{00000000-0005-0000-0000-000031280000}"/>
    <cellStyle name="20% - Accent1 2 3 7 2 2 3" xfId="10477" xr:uid="{00000000-0005-0000-0000-000032280000}"/>
    <cellStyle name="20% - Accent1 2 3 7 2 3" xfId="10478" xr:uid="{00000000-0005-0000-0000-000033280000}"/>
    <cellStyle name="20% - Accent1 2 3 7 2 3 2" xfId="10479" xr:uid="{00000000-0005-0000-0000-000034280000}"/>
    <cellStyle name="20% - Accent1 2 3 7 2 4" xfId="10480" xr:uid="{00000000-0005-0000-0000-000035280000}"/>
    <cellStyle name="20% - Accent1 2 3 7 3" xfId="10481" xr:uid="{00000000-0005-0000-0000-000036280000}"/>
    <cellStyle name="20% - Accent1 2 3 7 3 2" xfId="10482" xr:uid="{00000000-0005-0000-0000-000037280000}"/>
    <cellStyle name="20% - Accent1 2 3 7 3 2 2" xfId="10483" xr:uid="{00000000-0005-0000-0000-000038280000}"/>
    <cellStyle name="20% - Accent1 2 3 7 3 2 2 2" xfId="10484" xr:uid="{00000000-0005-0000-0000-000039280000}"/>
    <cellStyle name="20% - Accent1 2 3 7 3 2 3" xfId="10485" xr:uid="{00000000-0005-0000-0000-00003A280000}"/>
    <cellStyle name="20% - Accent1 2 3 7 3 3" xfId="10486" xr:uid="{00000000-0005-0000-0000-00003B280000}"/>
    <cellStyle name="20% - Accent1 2 3 7 3 3 2" xfId="10487" xr:uid="{00000000-0005-0000-0000-00003C280000}"/>
    <cellStyle name="20% - Accent1 2 3 7 3 4" xfId="10488" xr:uid="{00000000-0005-0000-0000-00003D280000}"/>
    <cellStyle name="20% - Accent1 2 3 7 4" xfId="10489" xr:uid="{00000000-0005-0000-0000-00003E280000}"/>
    <cellStyle name="20% - Accent1 2 3 7 4 2" xfId="10490" xr:uid="{00000000-0005-0000-0000-00003F280000}"/>
    <cellStyle name="20% - Accent1 2 3 7 4 2 2" xfId="10491" xr:uid="{00000000-0005-0000-0000-000040280000}"/>
    <cellStyle name="20% - Accent1 2 3 7 4 2 2 2" xfId="10492" xr:uid="{00000000-0005-0000-0000-000041280000}"/>
    <cellStyle name="20% - Accent1 2 3 7 4 2 3" xfId="10493" xr:uid="{00000000-0005-0000-0000-000042280000}"/>
    <cellStyle name="20% - Accent1 2 3 7 4 3" xfId="10494" xr:uid="{00000000-0005-0000-0000-000043280000}"/>
    <cellStyle name="20% - Accent1 2 3 7 4 3 2" xfId="10495" xr:uid="{00000000-0005-0000-0000-000044280000}"/>
    <cellStyle name="20% - Accent1 2 3 7 4 4" xfId="10496" xr:uid="{00000000-0005-0000-0000-000045280000}"/>
    <cellStyle name="20% - Accent1 2 3 7 5" xfId="10497" xr:uid="{00000000-0005-0000-0000-000046280000}"/>
    <cellStyle name="20% - Accent1 2 3 7 5 2" xfId="10498" xr:uid="{00000000-0005-0000-0000-000047280000}"/>
    <cellStyle name="20% - Accent1 2 3 7 5 2 2" xfId="10499" xr:uid="{00000000-0005-0000-0000-000048280000}"/>
    <cellStyle name="20% - Accent1 2 3 7 5 3" xfId="10500" xr:uid="{00000000-0005-0000-0000-000049280000}"/>
    <cellStyle name="20% - Accent1 2 3 7 6" xfId="10501" xr:uid="{00000000-0005-0000-0000-00004A280000}"/>
    <cellStyle name="20% - Accent1 2 3 7 6 2" xfId="10502" xr:uid="{00000000-0005-0000-0000-00004B280000}"/>
    <cellStyle name="20% - Accent1 2 3 7 6 2 2" xfId="10503" xr:uid="{00000000-0005-0000-0000-00004C280000}"/>
    <cellStyle name="20% - Accent1 2 3 7 6 3" xfId="10504" xr:uid="{00000000-0005-0000-0000-00004D280000}"/>
    <cellStyle name="20% - Accent1 2 3 7 7" xfId="10505" xr:uid="{00000000-0005-0000-0000-00004E280000}"/>
    <cellStyle name="20% - Accent1 2 3 7 7 2" xfId="10506" xr:uid="{00000000-0005-0000-0000-00004F280000}"/>
    <cellStyle name="20% - Accent1 2 3 7 8" xfId="10507" xr:uid="{00000000-0005-0000-0000-000050280000}"/>
    <cellStyle name="20% - Accent1 2 3 7 8 2" xfId="10508" xr:uid="{00000000-0005-0000-0000-000051280000}"/>
    <cellStyle name="20% - Accent1 2 3 7 9" xfId="10509" xr:uid="{00000000-0005-0000-0000-000052280000}"/>
    <cellStyle name="20% - Accent1 2 3 8" xfId="10510" xr:uid="{00000000-0005-0000-0000-000053280000}"/>
    <cellStyle name="20% - Accent1 2 3 8 2" xfId="10511" xr:uid="{00000000-0005-0000-0000-000054280000}"/>
    <cellStyle name="20% - Accent1 2 3 8 2 2" xfId="10512" xr:uid="{00000000-0005-0000-0000-000055280000}"/>
    <cellStyle name="20% - Accent1 2 3 8 2 2 2" xfId="10513" xr:uid="{00000000-0005-0000-0000-000056280000}"/>
    <cellStyle name="20% - Accent1 2 3 8 2 2 2 2" xfId="10514" xr:uid="{00000000-0005-0000-0000-000057280000}"/>
    <cellStyle name="20% - Accent1 2 3 8 2 2 3" xfId="10515" xr:uid="{00000000-0005-0000-0000-000058280000}"/>
    <cellStyle name="20% - Accent1 2 3 8 2 3" xfId="10516" xr:uid="{00000000-0005-0000-0000-000059280000}"/>
    <cellStyle name="20% - Accent1 2 3 8 2 3 2" xfId="10517" xr:uid="{00000000-0005-0000-0000-00005A280000}"/>
    <cellStyle name="20% - Accent1 2 3 8 2 4" xfId="10518" xr:uid="{00000000-0005-0000-0000-00005B280000}"/>
    <cellStyle name="20% - Accent1 2 3 8 3" xfId="10519" xr:uid="{00000000-0005-0000-0000-00005C280000}"/>
    <cellStyle name="20% - Accent1 2 3 8 3 2" xfId="10520" xr:uid="{00000000-0005-0000-0000-00005D280000}"/>
    <cellStyle name="20% - Accent1 2 3 8 3 2 2" xfId="10521" xr:uid="{00000000-0005-0000-0000-00005E280000}"/>
    <cellStyle name="20% - Accent1 2 3 8 3 2 2 2" xfId="10522" xr:uid="{00000000-0005-0000-0000-00005F280000}"/>
    <cellStyle name="20% - Accent1 2 3 8 3 2 3" xfId="10523" xr:uid="{00000000-0005-0000-0000-000060280000}"/>
    <cellStyle name="20% - Accent1 2 3 8 3 3" xfId="10524" xr:uid="{00000000-0005-0000-0000-000061280000}"/>
    <cellStyle name="20% - Accent1 2 3 8 3 3 2" xfId="10525" xr:uid="{00000000-0005-0000-0000-000062280000}"/>
    <cellStyle name="20% - Accent1 2 3 8 3 4" xfId="10526" xr:uid="{00000000-0005-0000-0000-000063280000}"/>
    <cellStyle name="20% - Accent1 2 3 8 4" xfId="10527" xr:uid="{00000000-0005-0000-0000-000064280000}"/>
    <cellStyle name="20% - Accent1 2 3 8 4 2" xfId="10528" xr:uid="{00000000-0005-0000-0000-000065280000}"/>
    <cellStyle name="20% - Accent1 2 3 8 4 2 2" xfId="10529" xr:uid="{00000000-0005-0000-0000-000066280000}"/>
    <cellStyle name="20% - Accent1 2 3 8 4 2 2 2" xfId="10530" xr:uid="{00000000-0005-0000-0000-000067280000}"/>
    <cellStyle name="20% - Accent1 2 3 8 4 2 3" xfId="10531" xr:uid="{00000000-0005-0000-0000-000068280000}"/>
    <cellStyle name="20% - Accent1 2 3 8 4 3" xfId="10532" xr:uid="{00000000-0005-0000-0000-000069280000}"/>
    <cellStyle name="20% - Accent1 2 3 8 4 3 2" xfId="10533" xr:uid="{00000000-0005-0000-0000-00006A280000}"/>
    <cellStyle name="20% - Accent1 2 3 8 4 4" xfId="10534" xr:uid="{00000000-0005-0000-0000-00006B280000}"/>
    <cellStyle name="20% - Accent1 2 3 8 5" xfId="10535" xr:uid="{00000000-0005-0000-0000-00006C280000}"/>
    <cellStyle name="20% - Accent1 2 3 8 5 2" xfId="10536" xr:uid="{00000000-0005-0000-0000-00006D280000}"/>
    <cellStyle name="20% - Accent1 2 3 8 5 2 2" xfId="10537" xr:uid="{00000000-0005-0000-0000-00006E280000}"/>
    <cellStyle name="20% - Accent1 2 3 8 5 3" xfId="10538" xr:uid="{00000000-0005-0000-0000-00006F280000}"/>
    <cellStyle name="20% - Accent1 2 3 8 6" xfId="10539" xr:uid="{00000000-0005-0000-0000-000070280000}"/>
    <cellStyle name="20% - Accent1 2 3 8 6 2" xfId="10540" xr:uid="{00000000-0005-0000-0000-000071280000}"/>
    <cellStyle name="20% - Accent1 2 3 8 6 2 2" xfId="10541" xr:uid="{00000000-0005-0000-0000-000072280000}"/>
    <cellStyle name="20% - Accent1 2 3 8 6 3" xfId="10542" xr:uid="{00000000-0005-0000-0000-000073280000}"/>
    <cellStyle name="20% - Accent1 2 3 8 7" xfId="10543" xr:uid="{00000000-0005-0000-0000-000074280000}"/>
    <cellStyle name="20% - Accent1 2 3 8 7 2" xfId="10544" xr:uid="{00000000-0005-0000-0000-000075280000}"/>
    <cellStyle name="20% - Accent1 2 3 8 8" xfId="10545" xr:uid="{00000000-0005-0000-0000-000076280000}"/>
    <cellStyle name="20% - Accent1 2 3 8 8 2" xfId="10546" xr:uid="{00000000-0005-0000-0000-000077280000}"/>
    <cellStyle name="20% - Accent1 2 3 8 9" xfId="10547" xr:uid="{00000000-0005-0000-0000-000078280000}"/>
    <cellStyle name="20% - Accent1 2 3 9" xfId="10548" xr:uid="{00000000-0005-0000-0000-000079280000}"/>
    <cellStyle name="20% - Accent1 2 3 9 2" xfId="10549" xr:uid="{00000000-0005-0000-0000-00007A280000}"/>
    <cellStyle name="20% - Accent1 2 3 9 2 2" xfId="10550" xr:uid="{00000000-0005-0000-0000-00007B280000}"/>
    <cellStyle name="20% - Accent1 2 3 9 2 2 2" xfId="10551" xr:uid="{00000000-0005-0000-0000-00007C280000}"/>
    <cellStyle name="20% - Accent1 2 3 9 2 3" xfId="10552" xr:uid="{00000000-0005-0000-0000-00007D280000}"/>
    <cellStyle name="20% - Accent1 2 3 9 3" xfId="10553" xr:uid="{00000000-0005-0000-0000-00007E280000}"/>
    <cellStyle name="20% - Accent1 2 3 9 3 2" xfId="10554" xr:uid="{00000000-0005-0000-0000-00007F280000}"/>
    <cellStyle name="20% - Accent1 2 3 9 4" xfId="10555" xr:uid="{00000000-0005-0000-0000-000080280000}"/>
    <cellStyle name="20% - Accent1 2 4" xfId="10556" xr:uid="{00000000-0005-0000-0000-000081280000}"/>
    <cellStyle name="20% - Accent1 2 4 10" xfId="10557" xr:uid="{00000000-0005-0000-0000-000082280000}"/>
    <cellStyle name="20% - Accent1 2 4 10 2" xfId="10558" xr:uid="{00000000-0005-0000-0000-000083280000}"/>
    <cellStyle name="20% - Accent1 2 4 10 2 2" xfId="10559" xr:uid="{00000000-0005-0000-0000-000084280000}"/>
    <cellStyle name="20% - Accent1 2 4 10 2 2 2" xfId="10560" xr:uid="{00000000-0005-0000-0000-000085280000}"/>
    <cellStyle name="20% - Accent1 2 4 10 2 3" xfId="10561" xr:uid="{00000000-0005-0000-0000-000086280000}"/>
    <cellStyle name="20% - Accent1 2 4 10 3" xfId="10562" xr:uid="{00000000-0005-0000-0000-000087280000}"/>
    <cellStyle name="20% - Accent1 2 4 10 3 2" xfId="10563" xr:uid="{00000000-0005-0000-0000-000088280000}"/>
    <cellStyle name="20% - Accent1 2 4 10 4" xfId="10564" xr:uid="{00000000-0005-0000-0000-000089280000}"/>
    <cellStyle name="20% - Accent1 2 4 11" xfId="10565" xr:uid="{00000000-0005-0000-0000-00008A280000}"/>
    <cellStyle name="20% - Accent1 2 4 11 2" xfId="10566" xr:uid="{00000000-0005-0000-0000-00008B280000}"/>
    <cellStyle name="20% - Accent1 2 4 11 2 2" xfId="10567" xr:uid="{00000000-0005-0000-0000-00008C280000}"/>
    <cellStyle name="20% - Accent1 2 4 11 2 2 2" xfId="10568" xr:uid="{00000000-0005-0000-0000-00008D280000}"/>
    <cellStyle name="20% - Accent1 2 4 11 2 3" xfId="10569" xr:uid="{00000000-0005-0000-0000-00008E280000}"/>
    <cellStyle name="20% - Accent1 2 4 11 3" xfId="10570" xr:uid="{00000000-0005-0000-0000-00008F280000}"/>
    <cellStyle name="20% - Accent1 2 4 11 3 2" xfId="10571" xr:uid="{00000000-0005-0000-0000-000090280000}"/>
    <cellStyle name="20% - Accent1 2 4 11 4" xfId="10572" xr:uid="{00000000-0005-0000-0000-000091280000}"/>
    <cellStyle name="20% - Accent1 2 4 12" xfId="10573" xr:uid="{00000000-0005-0000-0000-000092280000}"/>
    <cellStyle name="20% - Accent1 2 4 12 2" xfId="10574" xr:uid="{00000000-0005-0000-0000-000093280000}"/>
    <cellStyle name="20% - Accent1 2 4 12 2 2" xfId="10575" xr:uid="{00000000-0005-0000-0000-000094280000}"/>
    <cellStyle name="20% - Accent1 2 4 12 3" xfId="10576" xr:uid="{00000000-0005-0000-0000-000095280000}"/>
    <cellStyle name="20% - Accent1 2 4 13" xfId="10577" xr:uid="{00000000-0005-0000-0000-000096280000}"/>
    <cellStyle name="20% - Accent1 2 4 13 2" xfId="10578" xr:uid="{00000000-0005-0000-0000-000097280000}"/>
    <cellStyle name="20% - Accent1 2 4 13 2 2" xfId="10579" xr:uid="{00000000-0005-0000-0000-000098280000}"/>
    <cellStyle name="20% - Accent1 2 4 13 3" xfId="10580" xr:uid="{00000000-0005-0000-0000-000099280000}"/>
    <cellStyle name="20% - Accent1 2 4 14" xfId="10581" xr:uid="{00000000-0005-0000-0000-00009A280000}"/>
    <cellStyle name="20% - Accent1 2 4 14 2" xfId="10582" xr:uid="{00000000-0005-0000-0000-00009B280000}"/>
    <cellStyle name="20% - Accent1 2 4 15" xfId="10583" xr:uid="{00000000-0005-0000-0000-00009C280000}"/>
    <cellStyle name="20% - Accent1 2 4 15 2" xfId="10584" xr:uid="{00000000-0005-0000-0000-00009D280000}"/>
    <cellStyle name="20% - Accent1 2 4 16" xfId="10585" xr:uid="{00000000-0005-0000-0000-00009E280000}"/>
    <cellStyle name="20% - Accent1 2 4 2" xfId="10586" xr:uid="{00000000-0005-0000-0000-00009F280000}"/>
    <cellStyle name="20% - Accent1 2 4 2 10" xfId="10587" xr:uid="{00000000-0005-0000-0000-0000A0280000}"/>
    <cellStyle name="20% - Accent1 2 4 2 10 2" xfId="10588" xr:uid="{00000000-0005-0000-0000-0000A1280000}"/>
    <cellStyle name="20% - Accent1 2 4 2 10 2 2" xfId="10589" xr:uid="{00000000-0005-0000-0000-0000A2280000}"/>
    <cellStyle name="20% - Accent1 2 4 2 10 2 2 2" xfId="10590" xr:uid="{00000000-0005-0000-0000-0000A3280000}"/>
    <cellStyle name="20% - Accent1 2 4 2 10 2 3" xfId="10591" xr:uid="{00000000-0005-0000-0000-0000A4280000}"/>
    <cellStyle name="20% - Accent1 2 4 2 10 3" xfId="10592" xr:uid="{00000000-0005-0000-0000-0000A5280000}"/>
    <cellStyle name="20% - Accent1 2 4 2 10 3 2" xfId="10593" xr:uid="{00000000-0005-0000-0000-0000A6280000}"/>
    <cellStyle name="20% - Accent1 2 4 2 10 4" xfId="10594" xr:uid="{00000000-0005-0000-0000-0000A7280000}"/>
    <cellStyle name="20% - Accent1 2 4 2 11" xfId="10595" xr:uid="{00000000-0005-0000-0000-0000A8280000}"/>
    <cellStyle name="20% - Accent1 2 4 2 11 2" xfId="10596" xr:uid="{00000000-0005-0000-0000-0000A9280000}"/>
    <cellStyle name="20% - Accent1 2 4 2 11 2 2" xfId="10597" xr:uid="{00000000-0005-0000-0000-0000AA280000}"/>
    <cellStyle name="20% - Accent1 2 4 2 11 3" xfId="10598" xr:uid="{00000000-0005-0000-0000-0000AB280000}"/>
    <cellStyle name="20% - Accent1 2 4 2 12" xfId="10599" xr:uid="{00000000-0005-0000-0000-0000AC280000}"/>
    <cellStyle name="20% - Accent1 2 4 2 12 2" xfId="10600" xr:uid="{00000000-0005-0000-0000-0000AD280000}"/>
    <cellStyle name="20% - Accent1 2 4 2 12 2 2" xfId="10601" xr:uid="{00000000-0005-0000-0000-0000AE280000}"/>
    <cellStyle name="20% - Accent1 2 4 2 12 3" xfId="10602" xr:uid="{00000000-0005-0000-0000-0000AF280000}"/>
    <cellStyle name="20% - Accent1 2 4 2 13" xfId="10603" xr:uid="{00000000-0005-0000-0000-0000B0280000}"/>
    <cellStyle name="20% - Accent1 2 4 2 13 2" xfId="10604" xr:uid="{00000000-0005-0000-0000-0000B1280000}"/>
    <cellStyle name="20% - Accent1 2 4 2 14" xfId="10605" xr:uid="{00000000-0005-0000-0000-0000B2280000}"/>
    <cellStyle name="20% - Accent1 2 4 2 14 2" xfId="10606" xr:uid="{00000000-0005-0000-0000-0000B3280000}"/>
    <cellStyle name="20% - Accent1 2 4 2 15" xfId="10607" xr:uid="{00000000-0005-0000-0000-0000B4280000}"/>
    <cellStyle name="20% - Accent1 2 4 2 2" xfId="10608" xr:uid="{00000000-0005-0000-0000-0000B5280000}"/>
    <cellStyle name="20% - Accent1 2 4 2 2 10" xfId="10609" xr:uid="{00000000-0005-0000-0000-0000B6280000}"/>
    <cellStyle name="20% - Accent1 2 4 2 2 10 2" xfId="10610" xr:uid="{00000000-0005-0000-0000-0000B7280000}"/>
    <cellStyle name="20% - Accent1 2 4 2 2 10 2 2" xfId="10611" xr:uid="{00000000-0005-0000-0000-0000B8280000}"/>
    <cellStyle name="20% - Accent1 2 4 2 2 10 3" xfId="10612" xr:uid="{00000000-0005-0000-0000-0000B9280000}"/>
    <cellStyle name="20% - Accent1 2 4 2 2 11" xfId="10613" xr:uid="{00000000-0005-0000-0000-0000BA280000}"/>
    <cellStyle name="20% - Accent1 2 4 2 2 11 2" xfId="10614" xr:uid="{00000000-0005-0000-0000-0000BB280000}"/>
    <cellStyle name="20% - Accent1 2 4 2 2 11 2 2" xfId="10615" xr:uid="{00000000-0005-0000-0000-0000BC280000}"/>
    <cellStyle name="20% - Accent1 2 4 2 2 11 3" xfId="10616" xr:uid="{00000000-0005-0000-0000-0000BD280000}"/>
    <cellStyle name="20% - Accent1 2 4 2 2 12" xfId="10617" xr:uid="{00000000-0005-0000-0000-0000BE280000}"/>
    <cellStyle name="20% - Accent1 2 4 2 2 12 2" xfId="10618" xr:uid="{00000000-0005-0000-0000-0000BF280000}"/>
    <cellStyle name="20% - Accent1 2 4 2 2 13" xfId="10619" xr:uid="{00000000-0005-0000-0000-0000C0280000}"/>
    <cellStyle name="20% - Accent1 2 4 2 2 13 2" xfId="10620" xr:uid="{00000000-0005-0000-0000-0000C1280000}"/>
    <cellStyle name="20% - Accent1 2 4 2 2 14" xfId="10621" xr:uid="{00000000-0005-0000-0000-0000C2280000}"/>
    <cellStyle name="20% - Accent1 2 4 2 2 2" xfId="10622" xr:uid="{00000000-0005-0000-0000-0000C3280000}"/>
    <cellStyle name="20% - Accent1 2 4 2 2 2 10" xfId="10623" xr:uid="{00000000-0005-0000-0000-0000C4280000}"/>
    <cellStyle name="20% - Accent1 2 4 2 2 2 10 2" xfId="10624" xr:uid="{00000000-0005-0000-0000-0000C5280000}"/>
    <cellStyle name="20% - Accent1 2 4 2 2 2 11" xfId="10625" xr:uid="{00000000-0005-0000-0000-0000C6280000}"/>
    <cellStyle name="20% - Accent1 2 4 2 2 2 2" xfId="10626" xr:uid="{00000000-0005-0000-0000-0000C7280000}"/>
    <cellStyle name="20% - Accent1 2 4 2 2 2 2 2" xfId="10627" xr:uid="{00000000-0005-0000-0000-0000C8280000}"/>
    <cellStyle name="20% - Accent1 2 4 2 2 2 2 2 2" xfId="10628" xr:uid="{00000000-0005-0000-0000-0000C9280000}"/>
    <cellStyle name="20% - Accent1 2 4 2 2 2 2 2 2 2" xfId="10629" xr:uid="{00000000-0005-0000-0000-0000CA280000}"/>
    <cellStyle name="20% - Accent1 2 4 2 2 2 2 2 2 2 2" xfId="10630" xr:uid="{00000000-0005-0000-0000-0000CB280000}"/>
    <cellStyle name="20% - Accent1 2 4 2 2 2 2 2 2 3" xfId="10631" xr:uid="{00000000-0005-0000-0000-0000CC280000}"/>
    <cellStyle name="20% - Accent1 2 4 2 2 2 2 2 3" xfId="10632" xr:uid="{00000000-0005-0000-0000-0000CD280000}"/>
    <cellStyle name="20% - Accent1 2 4 2 2 2 2 2 3 2" xfId="10633" xr:uid="{00000000-0005-0000-0000-0000CE280000}"/>
    <cellStyle name="20% - Accent1 2 4 2 2 2 2 2 4" xfId="10634" xr:uid="{00000000-0005-0000-0000-0000CF280000}"/>
    <cellStyle name="20% - Accent1 2 4 2 2 2 2 3" xfId="10635" xr:uid="{00000000-0005-0000-0000-0000D0280000}"/>
    <cellStyle name="20% - Accent1 2 4 2 2 2 2 3 2" xfId="10636" xr:uid="{00000000-0005-0000-0000-0000D1280000}"/>
    <cellStyle name="20% - Accent1 2 4 2 2 2 2 3 2 2" xfId="10637" xr:uid="{00000000-0005-0000-0000-0000D2280000}"/>
    <cellStyle name="20% - Accent1 2 4 2 2 2 2 3 2 2 2" xfId="10638" xr:uid="{00000000-0005-0000-0000-0000D3280000}"/>
    <cellStyle name="20% - Accent1 2 4 2 2 2 2 3 2 3" xfId="10639" xr:uid="{00000000-0005-0000-0000-0000D4280000}"/>
    <cellStyle name="20% - Accent1 2 4 2 2 2 2 3 3" xfId="10640" xr:uid="{00000000-0005-0000-0000-0000D5280000}"/>
    <cellStyle name="20% - Accent1 2 4 2 2 2 2 3 3 2" xfId="10641" xr:uid="{00000000-0005-0000-0000-0000D6280000}"/>
    <cellStyle name="20% - Accent1 2 4 2 2 2 2 3 4" xfId="10642" xr:uid="{00000000-0005-0000-0000-0000D7280000}"/>
    <cellStyle name="20% - Accent1 2 4 2 2 2 2 4" xfId="10643" xr:uid="{00000000-0005-0000-0000-0000D8280000}"/>
    <cellStyle name="20% - Accent1 2 4 2 2 2 2 4 2" xfId="10644" xr:uid="{00000000-0005-0000-0000-0000D9280000}"/>
    <cellStyle name="20% - Accent1 2 4 2 2 2 2 4 2 2" xfId="10645" xr:uid="{00000000-0005-0000-0000-0000DA280000}"/>
    <cellStyle name="20% - Accent1 2 4 2 2 2 2 4 2 2 2" xfId="10646" xr:uid="{00000000-0005-0000-0000-0000DB280000}"/>
    <cellStyle name="20% - Accent1 2 4 2 2 2 2 4 2 3" xfId="10647" xr:uid="{00000000-0005-0000-0000-0000DC280000}"/>
    <cellStyle name="20% - Accent1 2 4 2 2 2 2 4 3" xfId="10648" xr:uid="{00000000-0005-0000-0000-0000DD280000}"/>
    <cellStyle name="20% - Accent1 2 4 2 2 2 2 4 3 2" xfId="10649" xr:uid="{00000000-0005-0000-0000-0000DE280000}"/>
    <cellStyle name="20% - Accent1 2 4 2 2 2 2 4 4" xfId="10650" xr:uid="{00000000-0005-0000-0000-0000DF280000}"/>
    <cellStyle name="20% - Accent1 2 4 2 2 2 2 5" xfId="10651" xr:uid="{00000000-0005-0000-0000-0000E0280000}"/>
    <cellStyle name="20% - Accent1 2 4 2 2 2 2 5 2" xfId="10652" xr:uid="{00000000-0005-0000-0000-0000E1280000}"/>
    <cellStyle name="20% - Accent1 2 4 2 2 2 2 5 2 2" xfId="10653" xr:uid="{00000000-0005-0000-0000-0000E2280000}"/>
    <cellStyle name="20% - Accent1 2 4 2 2 2 2 5 3" xfId="10654" xr:uid="{00000000-0005-0000-0000-0000E3280000}"/>
    <cellStyle name="20% - Accent1 2 4 2 2 2 2 6" xfId="10655" xr:uid="{00000000-0005-0000-0000-0000E4280000}"/>
    <cellStyle name="20% - Accent1 2 4 2 2 2 2 6 2" xfId="10656" xr:uid="{00000000-0005-0000-0000-0000E5280000}"/>
    <cellStyle name="20% - Accent1 2 4 2 2 2 2 6 2 2" xfId="10657" xr:uid="{00000000-0005-0000-0000-0000E6280000}"/>
    <cellStyle name="20% - Accent1 2 4 2 2 2 2 6 3" xfId="10658" xr:uid="{00000000-0005-0000-0000-0000E7280000}"/>
    <cellStyle name="20% - Accent1 2 4 2 2 2 2 7" xfId="10659" xr:uid="{00000000-0005-0000-0000-0000E8280000}"/>
    <cellStyle name="20% - Accent1 2 4 2 2 2 2 7 2" xfId="10660" xr:uid="{00000000-0005-0000-0000-0000E9280000}"/>
    <cellStyle name="20% - Accent1 2 4 2 2 2 2 8" xfId="10661" xr:uid="{00000000-0005-0000-0000-0000EA280000}"/>
    <cellStyle name="20% - Accent1 2 4 2 2 2 2 8 2" xfId="10662" xr:uid="{00000000-0005-0000-0000-0000EB280000}"/>
    <cellStyle name="20% - Accent1 2 4 2 2 2 2 9" xfId="10663" xr:uid="{00000000-0005-0000-0000-0000EC280000}"/>
    <cellStyle name="20% - Accent1 2 4 2 2 2 3" xfId="10664" xr:uid="{00000000-0005-0000-0000-0000ED280000}"/>
    <cellStyle name="20% - Accent1 2 4 2 2 2 3 2" xfId="10665" xr:uid="{00000000-0005-0000-0000-0000EE280000}"/>
    <cellStyle name="20% - Accent1 2 4 2 2 2 3 2 2" xfId="10666" xr:uid="{00000000-0005-0000-0000-0000EF280000}"/>
    <cellStyle name="20% - Accent1 2 4 2 2 2 3 2 2 2" xfId="10667" xr:uid="{00000000-0005-0000-0000-0000F0280000}"/>
    <cellStyle name="20% - Accent1 2 4 2 2 2 3 2 2 2 2" xfId="10668" xr:uid="{00000000-0005-0000-0000-0000F1280000}"/>
    <cellStyle name="20% - Accent1 2 4 2 2 2 3 2 2 3" xfId="10669" xr:uid="{00000000-0005-0000-0000-0000F2280000}"/>
    <cellStyle name="20% - Accent1 2 4 2 2 2 3 2 3" xfId="10670" xr:uid="{00000000-0005-0000-0000-0000F3280000}"/>
    <cellStyle name="20% - Accent1 2 4 2 2 2 3 2 3 2" xfId="10671" xr:uid="{00000000-0005-0000-0000-0000F4280000}"/>
    <cellStyle name="20% - Accent1 2 4 2 2 2 3 2 4" xfId="10672" xr:uid="{00000000-0005-0000-0000-0000F5280000}"/>
    <cellStyle name="20% - Accent1 2 4 2 2 2 3 3" xfId="10673" xr:uid="{00000000-0005-0000-0000-0000F6280000}"/>
    <cellStyle name="20% - Accent1 2 4 2 2 2 3 3 2" xfId="10674" xr:uid="{00000000-0005-0000-0000-0000F7280000}"/>
    <cellStyle name="20% - Accent1 2 4 2 2 2 3 3 2 2" xfId="10675" xr:uid="{00000000-0005-0000-0000-0000F8280000}"/>
    <cellStyle name="20% - Accent1 2 4 2 2 2 3 3 2 2 2" xfId="10676" xr:uid="{00000000-0005-0000-0000-0000F9280000}"/>
    <cellStyle name="20% - Accent1 2 4 2 2 2 3 3 2 3" xfId="10677" xr:uid="{00000000-0005-0000-0000-0000FA280000}"/>
    <cellStyle name="20% - Accent1 2 4 2 2 2 3 3 3" xfId="10678" xr:uid="{00000000-0005-0000-0000-0000FB280000}"/>
    <cellStyle name="20% - Accent1 2 4 2 2 2 3 3 3 2" xfId="10679" xr:uid="{00000000-0005-0000-0000-0000FC280000}"/>
    <cellStyle name="20% - Accent1 2 4 2 2 2 3 3 4" xfId="10680" xr:uid="{00000000-0005-0000-0000-0000FD280000}"/>
    <cellStyle name="20% - Accent1 2 4 2 2 2 3 4" xfId="10681" xr:uid="{00000000-0005-0000-0000-0000FE280000}"/>
    <cellStyle name="20% - Accent1 2 4 2 2 2 3 4 2" xfId="10682" xr:uid="{00000000-0005-0000-0000-0000FF280000}"/>
    <cellStyle name="20% - Accent1 2 4 2 2 2 3 4 2 2" xfId="10683" xr:uid="{00000000-0005-0000-0000-000000290000}"/>
    <cellStyle name="20% - Accent1 2 4 2 2 2 3 4 2 2 2" xfId="10684" xr:uid="{00000000-0005-0000-0000-000001290000}"/>
    <cellStyle name="20% - Accent1 2 4 2 2 2 3 4 2 3" xfId="10685" xr:uid="{00000000-0005-0000-0000-000002290000}"/>
    <cellStyle name="20% - Accent1 2 4 2 2 2 3 4 3" xfId="10686" xr:uid="{00000000-0005-0000-0000-000003290000}"/>
    <cellStyle name="20% - Accent1 2 4 2 2 2 3 4 3 2" xfId="10687" xr:uid="{00000000-0005-0000-0000-000004290000}"/>
    <cellStyle name="20% - Accent1 2 4 2 2 2 3 4 4" xfId="10688" xr:uid="{00000000-0005-0000-0000-000005290000}"/>
    <cellStyle name="20% - Accent1 2 4 2 2 2 3 5" xfId="10689" xr:uid="{00000000-0005-0000-0000-000006290000}"/>
    <cellStyle name="20% - Accent1 2 4 2 2 2 3 5 2" xfId="10690" xr:uid="{00000000-0005-0000-0000-000007290000}"/>
    <cellStyle name="20% - Accent1 2 4 2 2 2 3 5 2 2" xfId="10691" xr:uid="{00000000-0005-0000-0000-000008290000}"/>
    <cellStyle name="20% - Accent1 2 4 2 2 2 3 5 3" xfId="10692" xr:uid="{00000000-0005-0000-0000-000009290000}"/>
    <cellStyle name="20% - Accent1 2 4 2 2 2 3 6" xfId="10693" xr:uid="{00000000-0005-0000-0000-00000A290000}"/>
    <cellStyle name="20% - Accent1 2 4 2 2 2 3 6 2" xfId="10694" xr:uid="{00000000-0005-0000-0000-00000B290000}"/>
    <cellStyle name="20% - Accent1 2 4 2 2 2 3 6 2 2" xfId="10695" xr:uid="{00000000-0005-0000-0000-00000C290000}"/>
    <cellStyle name="20% - Accent1 2 4 2 2 2 3 6 3" xfId="10696" xr:uid="{00000000-0005-0000-0000-00000D290000}"/>
    <cellStyle name="20% - Accent1 2 4 2 2 2 3 7" xfId="10697" xr:uid="{00000000-0005-0000-0000-00000E290000}"/>
    <cellStyle name="20% - Accent1 2 4 2 2 2 3 7 2" xfId="10698" xr:uid="{00000000-0005-0000-0000-00000F290000}"/>
    <cellStyle name="20% - Accent1 2 4 2 2 2 3 8" xfId="10699" xr:uid="{00000000-0005-0000-0000-000010290000}"/>
    <cellStyle name="20% - Accent1 2 4 2 2 2 3 8 2" xfId="10700" xr:uid="{00000000-0005-0000-0000-000011290000}"/>
    <cellStyle name="20% - Accent1 2 4 2 2 2 3 9" xfId="10701" xr:uid="{00000000-0005-0000-0000-000012290000}"/>
    <cellStyle name="20% - Accent1 2 4 2 2 2 4" xfId="10702" xr:uid="{00000000-0005-0000-0000-000013290000}"/>
    <cellStyle name="20% - Accent1 2 4 2 2 2 4 2" xfId="10703" xr:uid="{00000000-0005-0000-0000-000014290000}"/>
    <cellStyle name="20% - Accent1 2 4 2 2 2 4 2 2" xfId="10704" xr:uid="{00000000-0005-0000-0000-000015290000}"/>
    <cellStyle name="20% - Accent1 2 4 2 2 2 4 2 2 2" xfId="10705" xr:uid="{00000000-0005-0000-0000-000016290000}"/>
    <cellStyle name="20% - Accent1 2 4 2 2 2 4 2 3" xfId="10706" xr:uid="{00000000-0005-0000-0000-000017290000}"/>
    <cellStyle name="20% - Accent1 2 4 2 2 2 4 3" xfId="10707" xr:uid="{00000000-0005-0000-0000-000018290000}"/>
    <cellStyle name="20% - Accent1 2 4 2 2 2 4 3 2" xfId="10708" xr:uid="{00000000-0005-0000-0000-000019290000}"/>
    <cellStyle name="20% - Accent1 2 4 2 2 2 4 4" xfId="10709" xr:uid="{00000000-0005-0000-0000-00001A290000}"/>
    <cellStyle name="20% - Accent1 2 4 2 2 2 5" xfId="10710" xr:uid="{00000000-0005-0000-0000-00001B290000}"/>
    <cellStyle name="20% - Accent1 2 4 2 2 2 5 2" xfId="10711" xr:uid="{00000000-0005-0000-0000-00001C290000}"/>
    <cellStyle name="20% - Accent1 2 4 2 2 2 5 2 2" xfId="10712" xr:uid="{00000000-0005-0000-0000-00001D290000}"/>
    <cellStyle name="20% - Accent1 2 4 2 2 2 5 2 2 2" xfId="10713" xr:uid="{00000000-0005-0000-0000-00001E290000}"/>
    <cellStyle name="20% - Accent1 2 4 2 2 2 5 2 3" xfId="10714" xr:uid="{00000000-0005-0000-0000-00001F290000}"/>
    <cellStyle name="20% - Accent1 2 4 2 2 2 5 3" xfId="10715" xr:uid="{00000000-0005-0000-0000-000020290000}"/>
    <cellStyle name="20% - Accent1 2 4 2 2 2 5 3 2" xfId="10716" xr:uid="{00000000-0005-0000-0000-000021290000}"/>
    <cellStyle name="20% - Accent1 2 4 2 2 2 5 4" xfId="10717" xr:uid="{00000000-0005-0000-0000-000022290000}"/>
    <cellStyle name="20% - Accent1 2 4 2 2 2 6" xfId="10718" xr:uid="{00000000-0005-0000-0000-000023290000}"/>
    <cellStyle name="20% - Accent1 2 4 2 2 2 6 2" xfId="10719" xr:uid="{00000000-0005-0000-0000-000024290000}"/>
    <cellStyle name="20% - Accent1 2 4 2 2 2 6 2 2" xfId="10720" xr:uid="{00000000-0005-0000-0000-000025290000}"/>
    <cellStyle name="20% - Accent1 2 4 2 2 2 6 2 2 2" xfId="10721" xr:uid="{00000000-0005-0000-0000-000026290000}"/>
    <cellStyle name="20% - Accent1 2 4 2 2 2 6 2 3" xfId="10722" xr:uid="{00000000-0005-0000-0000-000027290000}"/>
    <cellStyle name="20% - Accent1 2 4 2 2 2 6 3" xfId="10723" xr:uid="{00000000-0005-0000-0000-000028290000}"/>
    <cellStyle name="20% - Accent1 2 4 2 2 2 6 3 2" xfId="10724" xr:uid="{00000000-0005-0000-0000-000029290000}"/>
    <cellStyle name="20% - Accent1 2 4 2 2 2 6 4" xfId="10725" xr:uid="{00000000-0005-0000-0000-00002A290000}"/>
    <cellStyle name="20% - Accent1 2 4 2 2 2 7" xfId="10726" xr:uid="{00000000-0005-0000-0000-00002B290000}"/>
    <cellStyle name="20% - Accent1 2 4 2 2 2 7 2" xfId="10727" xr:uid="{00000000-0005-0000-0000-00002C290000}"/>
    <cellStyle name="20% - Accent1 2 4 2 2 2 7 2 2" xfId="10728" xr:uid="{00000000-0005-0000-0000-00002D290000}"/>
    <cellStyle name="20% - Accent1 2 4 2 2 2 7 3" xfId="10729" xr:uid="{00000000-0005-0000-0000-00002E290000}"/>
    <cellStyle name="20% - Accent1 2 4 2 2 2 8" xfId="10730" xr:uid="{00000000-0005-0000-0000-00002F290000}"/>
    <cellStyle name="20% - Accent1 2 4 2 2 2 8 2" xfId="10731" xr:uid="{00000000-0005-0000-0000-000030290000}"/>
    <cellStyle name="20% - Accent1 2 4 2 2 2 8 2 2" xfId="10732" xr:uid="{00000000-0005-0000-0000-000031290000}"/>
    <cellStyle name="20% - Accent1 2 4 2 2 2 8 3" xfId="10733" xr:uid="{00000000-0005-0000-0000-000032290000}"/>
    <cellStyle name="20% - Accent1 2 4 2 2 2 9" xfId="10734" xr:uid="{00000000-0005-0000-0000-000033290000}"/>
    <cellStyle name="20% - Accent1 2 4 2 2 2 9 2" xfId="10735" xr:uid="{00000000-0005-0000-0000-000034290000}"/>
    <cellStyle name="20% - Accent1 2 4 2 2 3" xfId="10736" xr:uid="{00000000-0005-0000-0000-000035290000}"/>
    <cellStyle name="20% - Accent1 2 4 2 2 3 10" xfId="10737" xr:uid="{00000000-0005-0000-0000-000036290000}"/>
    <cellStyle name="20% - Accent1 2 4 2 2 3 10 2" xfId="10738" xr:uid="{00000000-0005-0000-0000-000037290000}"/>
    <cellStyle name="20% - Accent1 2 4 2 2 3 11" xfId="10739" xr:uid="{00000000-0005-0000-0000-000038290000}"/>
    <cellStyle name="20% - Accent1 2 4 2 2 3 2" xfId="10740" xr:uid="{00000000-0005-0000-0000-000039290000}"/>
    <cellStyle name="20% - Accent1 2 4 2 2 3 2 2" xfId="10741" xr:uid="{00000000-0005-0000-0000-00003A290000}"/>
    <cellStyle name="20% - Accent1 2 4 2 2 3 2 2 2" xfId="10742" xr:uid="{00000000-0005-0000-0000-00003B290000}"/>
    <cellStyle name="20% - Accent1 2 4 2 2 3 2 2 2 2" xfId="10743" xr:uid="{00000000-0005-0000-0000-00003C290000}"/>
    <cellStyle name="20% - Accent1 2 4 2 2 3 2 2 2 2 2" xfId="10744" xr:uid="{00000000-0005-0000-0000-00003D290000}"/>
    <cellStyle name="20% - Accent1 2 4 2 2 3 2 2 2 3" xfId="10745" xr:uid="{00000000-0005-0000-0000-00003E290000}"/>
    <cellStyle name="20% - Accent1 2 4 2 2 3 2 2 3" xfId="10746" xr:uid="{00000000-0005-0000-0000-00003F290000}"/>
    <cellStyle name="20% - Accent1 2 4 2 2 3 2 2 3 2" xfId="10747" xr:uid="{00000000-0005-0000-0000-000040290000}"/>
    <cellStyle name="20% - Accent1 2 4 2 2 3 2 2 4" xfId="10748" xr:uid="{00000000-0005-0000-0000-000041290000}"/>
    <cellStyle name="20% - Accent1 2 4 2 2 3 2 3" xfId="10749" xr:uid="{00000000-0005-0000-0000-000042290000}"/>
    <cellStyle name="20% - Accent1 2 4 2 2 3 2 3 2" xfId="10750" xr:uid="{00000000-0005-0000-0000-000043290000}"/>
    <cellStyle name="20% - Accent1 2 4 2 2 3 2 3 2 2" xfId="10751" xr:uid="{00000000-0005-0000-0000-000044290000}"/>
    <cellStyle name="20% - Accent1 2 4 2 2 3 2 3 2 2 2" xfId="10752" xr:uid="{00000000-0005-0000-0000-000045290000}"/>
    <cellStyle name="20% - Accent1 2 4 2 2 3 2 3 2 3" xfId="10753" xr:uid="{00000000-0005-0000-0000-000046290000}"/>
    <cellStyle name="20% - Accent1 2 4 2 2 3 2 3 3" xfId="10754" xr:uid="{00000000-0005-0000-0000-000047290000}"/>
    <cellStyle name="20% - Accent1 2 4 2 2 3 2 3 3 2" xfId="10755" xr:uid="{00000000-0005-0000-0000-000048290000}"/>
    <cellStyle name="20% - Accent1 2 4 2 2 3 2 3 4" xfId="10756" xr:uid="{00000000-0005-0000-0000-000049290000}"/>
    <cellStyle name="20% - Accent1 2 4 2 2 3 2 4" xfId="10757" xr:uid="{00000000-0005-0000-0000-00004A290000}"/>
    <cellStyle name="20% - Accent1 2 4 2 2 3 2 4 2" xfId="10758" xr:uid="{00000000-0005-0000-0000-00004B290000}"/>
    <cellStyle name="20% - Accent1 2 4 2 2 3 2 4 2 2" xfId="10759" xr:uid="{00000000-0005-0000-0000-00004C290000}"/>
    <cellStyle name="20% - Accent1 2 4 2 2 3 2 4 2 2 2" xfId="10760" xr:uid="{00000000-0005-0000-0000-00004D290000}"/>
    <cellStyle name="20% - Accent1 2 4 2 2 3 2 4 2 3" xfId="10761" xr:uid="{00000000-0005-0000-0000-00004E290000}"/>
    <cellStyle name="20% - Accent1 2 4 2 2 3 2 4 3" xfId="10762" xr:uid="{00000000-0005-0000-0000-00004F290000}"/>
    <cellStyle name="20% - Accent1 2 4 2 2 3 2 4 3 2" xfId="10763" xr:uid="{00000000-0005-0000-0000-000050290000}"/>
    <cellStyle name="20% - Accent1 2 4 2 2 3 2 4 4" xfId="10764" xr:uid="{00000000-0005-0000-0000-000051290000}"/>
    <cellStyle name="20% - Accent1 2 4 2 2 3 2 5" xfId="10765" xr:uid="{00000000-0005-0000-0000-000052290000}"/>
    <cellStyle name="20% - Accent1 2 4 2 2 3 2 5 2" xfId="10766" xr:uid="{00000000-0005-0000-0000-000053290000}"/>
    <cellStyle name="20% - Accent1 2 4 2 2 3 2 5 2 2" xfId="10767" xr:uid="{00000000-0005-0000-0000-000054290000}"/>
    <cellStyle name="20% - Accent1 2 4 2 2 3 2 5 3" xfId="10768" xr:uid="{00000000-0005-0000-0000-000055290000}"/>
    <cellStyle name="20% - Accent1 2 4 2 2 3 2 6" xfId="10769" xr:uid="{00000000-0005-0000-0000-000056290000}"/>
    <cellStyle name="20% - Accent1 2 4 2 2 3 2 6 2" xfId="10770" xr:uid="{00000000-0005-0000-0000-000057290000}"/>
    <cellStyle name="20% - Accent1 2 4 2 2 3 2 6 2 2" xfId="10771" xr:uid="{00000000-0005-0000-0000-000058290000}"/>
    <cellStyle name="20% - Accent1 2 4 2 2 3 2 6 3" xfId="10772" xr:uid="{00000000-0005-0000-0000-000059290000}"/>
    <cellStyle name="20% - Accent1 2 4 2 2 3 2 7" xfId="10773" xr:uid="{00000000-0005-0000-0000-00005A290000}"/>
    <cellStyle name="20% - Accent1 2 4 2 2 3 2 7 2" xfId="10774" xr:uid="{00000000-0005-0000-0000-00005B290000}"/>
    <cellStyle name="20% - Accent1 2 4 2 2 3 2 8" xfId="10775" xr:uid="{00000000-0005-0000-0000-00005C290000}"/>
    <cellStyle name="20% - Accent1 2 4 2 2 3 2 8 2" xfId="10776" xr:uid="{00000000-0005-0000-0000-00005D290000}"/>
    <cellStyle name="20% - Accent1 2 4 2 2 3 2 9" xfId="10777" xr:uid="{00000000-0005-0000-0000-00005E290000}"/>
    <cellStyle name="20% - Accent1 2 4 2 2 3 3" xfId="10778" xr:uid="{00000000-0005-0000-0000-00005F290000}"/>
    <cellStyle name="20% - Accent1 2 4 2 2 3 3 2" xfId="10779" xr:uid="{00000000-0005-0000-0000-000060290000}"/>
    <cellStyle name="20% - Accent1 2 4 2 2 3 3 2 2" xfId="10780" xr:uid="{00000000-0005-0000-0000-000061290000}"/>
    <cellStyle name="20% - Accent1 2 4 2 2 3 3 2 2 2" xfId="10781" xr:uid="{00000000-0005-0000-0000-000062290000}"/>
    <cellStyle name="20% - Accent1 2 4 2 2 3 3 2 2 2 2" xfId="10782" xr:uid="{00000000-0005-0000-0000-000063290000}"/>
    <cellStyle name="20% - Accent1 2 4 2 2 3 3 2 2 3" xfId="10783" xr:uid="{00000000-0005-0000-0000-000064290000}"/>
    <cellStyle name="20% - Accent1 2 4 2 2 3 3 2 3" xfId="10784" xr:uid="{00000000-0005-0000-0000-000065290000}"/>
    <cellStyle name="20% - Accent1 2 4 2 2 3 3 2 3 2" xfId="10785" xr:uid="{00000000-0005-0000-0000-000066290000}"/>
    <cellStyle name="20% - Accent1 2 4 2 2 3 3 2 4" xfId="10786" xr:uid="{00000000-0005-0000-0000-000067290000}"/>
    <cellStyle name="20% - Accent1 2 4 2 2 3 3 3" xfId="10787" xr:uid="{00000000-0005-0000-0000-000068290000}"/>
    <cellStyle name="20% - Accent1 2 4 2 2 3 3 3 2" xfId="10788" xr:uid="{00000000-0005-0000-0000-000069290000}"/>
    <cellStyle name="20% - Accent1 2 4 2 2 3 3 3 2 2" xfId="10789" xr:uid="{00000000-0005-0000-0000-00006A290000}"/>
    <cellStyle name="20% - Accent1 2 4 2 2 3 3 3 2 2 2" xfId="10790" xr:uid="{00000000-0005-0000-0000-00006B290000}"/>
    <cellStyle name="20% - Accent1 2 4 2 2 3 3 3 2 3" xfId="10791" xr:uid="{00000000-0005-0000-0000-00006C290000}"/>
    <cellStyle name="20% - Accent1 2 4 2 2 3 3 3 3" xfId="10792" xr:uid="{00000000-0005-0000-0000-00006D290000}"/>
    <cellStyle name="20% - Accent1 2 4 2 2 3 3 3 3 2" xfId="10793" xr:uid="{00000000-0005-0000-0000-00006E290000}"/>
    <cellStyle name="20% - Accent1 2 4 2 2 3 3 3 4" xfId="10794" xr:uid="{00000000-0005-0000-0000-00006F290000}"/>
    <cellStyle name="20% - Accent1 2 4 2 2 3 3 4" xfId="10795" xr:uid="{00000000-0005-0000-0000-000070290000}"/>
    <cellStyle name="20% - Accent1 2 4 2 2 3 3 4 2" xfId="10796" xr:uid="{00000000-0005-0000-0000-000071290000}"/>
    <cellStyle name="20% - Accent1 2 4 2 2 3 3 4 2 2" xfId="10797" xr:uid="{00000000-0005-0000-0000-000072290000}"/>
    <cellStyle name="20% - Accent1 2 4 2 2 3 3 4 2 2 2" xfId="10798" xr:uid="{00000000-0005-0000-0000-000073290000}"/>
    <cellStyle name="20% - Accent1 2 4 2 2 3 3 4 2 3" xfId="10799" xr:uid="{00000000-0005-0000-0000-000074290000}"/>
    <cellStyle name="20% - Accent1 2 4 2 2 3 3 4 3" xfId="10800" xr:uid="{00000000-0005-0000-0000-000075290000}"/>
    <cellStyle name="20% - Accent1 2 4 2 2 3 3 4 3 2" xfId="10801" xr:uid="{00000000-0005-0000-0000-000076290000}"/>
    <cellStyle name="20% - Accent1 2 4 2 2 3 3 4 4" xfId="10802" xr:uid="{00000000-0005-0000-0000-000077290000}"/>
    <cellStyle name="20% - Accent1 2 4 2 2 3 3 5" xfId="10803" xr:uid="{00000000-0005-0000-0000-000078290000}"/>
    <cellStyle name="20% - Accent1 2 4 2 2 3 3 5 2" xfId="10804" xr:uid="{00000000-0005-0000-0000-000079290000}"/>
    <cellStyle name="20% - Accent1 2 4 2 2 3 3 5 2 2" xfId="10805" xr:uid="{00000000-0005-0000-0000-00007A290000}"/>
    <cellStyle name="20% - Accent1 2 4 2 2 3 3 5 3" xfId="10806" xr:uid="{00000000-0005-0000-0000-00007B290000}"/>
    <cellStyle name="20% - Accent1 2 4 2 2 3 3 6" xfId="10807" xr:uid="{00000000-0005-0000-0000-00007C290000}"/>
    <cellStyle name="20% - Accent1 2 4 2 2 3 3 6 2" xfId="10808" xr:uid="{00000000-0005-0000-0000-00007D290000}"/>
    <cellStyle name="20% - Accent1 2 4 2 2 3 3 6 2 2" xfId="10809" xr:uid="{00000000-0005-0000-0000-00007E290000}"/>
    <cellStyle name="20% - Accent1 2 4 2 2 3 3 6 3" xfId="10810" xr:uid="{00000000-0005-0000-0000-00007F290000}"/>
    <cellStyle name="20% - Accent1 2 4 2 2 3 3 7" xfId="10811" xr:uid="{00000000-0005-0000-0000-000080290000}"/>
    <cellStyle name="20% - Accent1 2 4 2 2 3 3 7 2" xfId="10812" xr:uid="{00000000-0005-0000-0000-000081290000}"/>
    <cellStyle name="20% - Accent1 2 4 2 2 3 3 8" xfId="10813" xr:uid="{00000000-0005-0000-0000-000082290000}"/>
    <cellStyle name="20% - Accent1 2 4 2 2 3 3 8 2" xfId="10814" xr:uid="{00000000-0005-0000-0000-000083290000}"/>
    <cellStyle name="20% - Accent1 2 4 2 2 3 3 9" xfId="10815" xr:uid="{00000000-0005-0000-0000-000084290000}"/>
    <cellStyle name="20% - Accent1 2 4 2 2 3 4" xfId="10816" xr:uid="{00000000-0005-0000-0000-000085290000}"/>
    <cellStyle name="20% - Accent1 2 4 2 2 3 4 2" xfId="10817" xr:uid="{00000000-0005-0000-0000-000086290000}"/>
    <cellStyle name="20% - Accent1 2 4 2 2 3 4 2 2" xfId="10818" xr:uid="{00000000-0005-0000-0000-000087290000}"/>
    <cellStyle name="20% - Accent1 2 4 2 2 3 4 2 2 2" xfId="10819" xr:uid="{00000000-0005-0000-0000-000088290000}"/>
    <cellStyle name="20% - Accent1 2 4 2 2 3 4 2 3" xfId="10820" xr:uid="{00000000-0005-0000-0000-000089290000}"/>
    <cellStyle name="20% - Accent1 2 4 2 2 3 4 3" xfId="10821" xr:uid="{00000000-0005-0000-0000-00008A290000}"/>
    <cellStyle name="20% - Accent1 2 4 2 2 3 4 3 2" xfId="10822" xr:uid="{00000000-0005-0000-0000-00008B290000}"/>
    <cellStyle name="20% - Accent1 2 4 2 2 3 4 4" xfId="10823" xr:uid="{00000000-0005-0000-0000-00008C290000}"/>
    <cellStyle name="20% - Accent1 2 4 2 2 3 5" xfId="10824" xr:uid="{00000000-0005-0000-0000-00008D290000}"/>
    <cellStyle name="20% - Accent1 2 4 2 2 3 5 2" xfId="10825" xr:uid="{00000000-0005-0000-0000-00008E290000}"/>
    <cellStyle name="20% - Accent1 2 4 2 2 3 5 2 2" xfId="10826" xr:uid="{00000000-0005-0000-0000-00008F290000}"/>
    <cellStyle name="20% - Accent1 2 4 2 2 3 5 2 2 2" xfId="10827" xr:uid="{00000000-0005-0000-0000-000090290000}"/>
    <cellStyle name="20% - Accent1 2 4 2 2 3 5 2 3" xfId="10828" xr:uid="{00000000-0005-0000-0000-000091290000}"/>
    <cellStyle name="20% - Accent1 2 4 2 2 3 5 3" xfId="10829" xr:uid="{00000000-0005-0000-0000-000092290000}"/>
    <cellStyle name="20% - Accent1 2 4 2 2 3 5 3 2" xfId="10830" xr:uid="{00000000-0005-0000-0000-000093290000}"/>
    <cellStyle name="20% - Accent1 2 4 2 2 3 5 4" xfId="10831" xr:uid="{00000000-0005-0000-0000-000094290000}"/>
    <cellStyle name="20% - Accent1 2 4 2 2 3 6" xfId="10832" xr:uid="{00000000-0005-0000-0000-000095290000}"/>
    <cellStyle name="20% - Accent1 2 4 2 2 3 6 2" xfId="10833" xr:uid="{00000000-0005-0000-0000-000096290000}"/>
    <cellStyle name="20% - Accent1 2 4 2 2 3 6 2 2" xfId="10834" xr:uid="{00000000-0005-0000-0000-000097290000}"/>
    <cellStyle name="20% - Accent1 2 4 2 2 3 6 2 2 2" xfId="10835" xr:uid="{00000000-0005-0000-0000-000098290000}"/>
    <cellStyle name="20% - Accent1 2 4 2 2 3 6 2 3" xfId="10836" xr:uid="{00000000-0005-0000-0000-000099290000}"/>
    <cellStyle name="20% - Accent1 2 4 2 2 3 6 3" xfId="10837" xr:uid="{00000000-0005-0000-0000-00009A290000}"/>
    <cellStyle name="20% - Accent1 2 4 2 2 3 6 3 2" xfId="10838" xr:uid="{00000000-0005-0000-0000-00009B290000}"/>
    <cellStyle name="20% - Accent1 2 4 2 2 3 6 4" xfId="10839" xr:uid="{00000000-0005-0000-0000-00009C290000}"/>
    <cellStyle name="20% - Accent1 2 4 2 2 3 7" xfId="10840" xr:uid="{00000000-0005-0000-0000-00009D290000}"/>
    <cellStyle name="20% - Accent1 2 4 2 2 3 7 2" xfId="10841" xr:uid="{00000000-0005-0000-0000-00009E290000}"/>
    <cellStyle name="20% - Accent1 2 4 2 2 3 7 2 2" xfId="10842" xr:uid="{00000000-0005-0000-0000-00009F290000}"/>
    <cellStyle name="20% - Accent1 2 4 2 2 3 7 3" xfId="10843" xr:uid="{00000000-0005-0000-0000-0000A0290000}"/>
    <cellStyle name="20% - Accent1 2 4 2 2 3 8" xfId="10844" xr:uid="{00000000-0005-0000-0000-0000A1290000}"/>
    <cellStyle name="20% - Accent1 2 4 2 2 3 8 2" xfId="10845" xr:uid="{00000000-0005-0000-0000-0000A2290000}"/>
    <cellStyle name="20% - Accent1 2 4 2 2 3 8 2 2" xfId="10846" xr:uid="{00000000-0005-0000-0000-0000A3290000}"/>
    <cellStyle name="20% - Accent1 2 4 2 2 3 8 3" xfId="10847" xr:uid="{00000000-0005-0000-0000-0000A4290000}"/>
    <cellStyle name="20% - Accent1 2 4 2 2 3 9" xfId="10848" xr:uid="{00000000-0005-0000-0000-0000A5290000}"/>
    <cellStyle name="20% - Accent1 2 4 2 2 3 9 2" xfId="10849" xr:uid="{00000000-0005-0000-0000-0000A6290000}"/>
    <cellStyle name="20% - Accent1 2 4 2 2 4" xfId="10850" xr:uid="{00000000-0005-0000-0000-0000A7290000}"/>
    <cellStyle name="20% - Accent1 2 4 2 2 4 10" xfId="10851" xr:uid="{00000000-0005-0000-0000-0000A8290000}"/>
    <cellStyle name="20% - Accent1 2 4 2 2 4 10 2" xfId="10852" xr:uid="{00000000-0005-0000-0000-0000A9290000}"/>
    <cellStyle name="20% - Accent1 2 4 2 2 4 11" xfId="10853" xr:uid="{00000000-0005-0000-0000-0000AA290000}"/>
    <cellStyle name="20% - Accent1 2 4 2 2 4 2" xfId="10854" xr:uid="{00000000-0005-0000-0000-0000AB290000}"/>
    <cellStyle name="20% - Accent1 2 4 2 2 4 2 2" xfId="10855" xr:uid="{00000000-0005-0000-0000-0000AC290000}"/>
    <cellStyle name="20% - Accent1 2 4 2 2 4 2 2 2" xfId="10856" xr:uid="{00000000-0005-0000-0000-0000AD290000}"/>
    <cellStyle name="20% - Accent1 2 4 2 2 4 2 2 2 2" xfId="10857" xr:uid="{00000000-0005-0000-0000-0000AE290000}"/>
    <cellStyle name="20% - Accent1 2 4 2 2 4 2 2 2 2 2" xfId="10858" xr:uid="{00000000-0005-0000-0000-0000AF290000}"/>
    <cellStyle name="20% - Accent1 2 4 2 2 4 2 2 2 3" xfId="10859" xr:uid="{00000000-0005-0000-0000-0000B0290000}"/>
    <cellStyle name="20% - Accent1 2 4 2 2 4 2 2 3" xfId="10860" xr:uid="{00000000-0005-0000-0000-0000B1290000}"/>
    <cellStyle name="20% - Accent1 2 4 2 2 4 2 2 3 2" xfId="10861" xr:uid="{00000000-0005-0000-0000-0000B2290000}"/>
    <cellStyle name="20% - Accent1 2 4 2 2 4 2 2 4" xfId="10862" xr:uid="{00000000-0005-0000-0000-0000B3290000}"/>
    <cellStyle name="20% - Accent1 2 4 2 2 4 2 3" xfId="10863" xr:uid="{00000000-0005-0000-0000-0000B4290000}"/>
    <cellStyle name="20% - Accent1 2 4 2 2 4 2 3 2" xfId="10864" xr:uid="{00000000-0005-0000-0000-0000B5290000}"/>
    <cellStyle name="20% - Accent1 2 4 2 2 4 2 3 2 2" xfId="10865" xr:uid="{00000000-0005-0000-0000-0000B6290000}"/>
    <cellStyle name="20% - Accent1 2 4 2 2 4 2 3 2 2 2" xfId="10866" xr:uid="{00000000-0005-0000-0000-0000B7290000}"/>
    <cellStyle name="20% - Accent1 2 4 2 2 4 2 3 2 3" xfId="10867" xr:uid="{00000000-0005-0000-0000-0000B8290000}"/>
    <cellStyle name="20% - Accent1 2 4 2 2 4 2 3 3" xfId="10868" xr:uid="{00000000-0005-0000-0000-0000B9290000}"/>
    <cellStyle name="20% - Accent1 2 4 2 2 4 2 3 3 2" xfId="10869" xr:uid="{00000000-0005-0000-0000-0000BA290000}"/>
    <cellStyle name="20% - Accent1 2 4 2 2 4 2 3 4" xfId="10870" xr:uid="{00000000-0005-0000-0000-0000BB290000}"/>
    <cellStyle name="20% - Accent1 2 4 2 2 4 2 4" xfId="10871" xr:uid="{00000000-0005-0000-0000-0000BC290000}"/>
    <cellStyle name="20% - Accent1 2 4 2 2 4 2 4 2" xfId="10872" xr:uid="{00000000-0005-0000-0000-0000BD290000}"/>
    <cellStyle name="20% - Accent1 2 4 2 2 4 2 4 2 2" xfId="10873" xr:uid="{00000000-0005-0000-0000-0000BE290000}"/>
    <cellStyle name="20% - Accent1 2 4 2 2 4 2 4 2 2 2" xfId="10874" xr:uid="{00000000-0005-0000-0000-0000BF290000}"/>
    <cellStyle name="20% - Accent1 2 4 2 2 4 2 4 2 3" xfId="10875" xr:uid="{00000000-0005-0000-0000-0000C0290000}"/>
    <cellStyle name="20% - Accent1 2 4 2 2 4 2 4 3" xfId="10876" xr:uid="{00000000-0005-0000-0000-0000C1290000}"/>
    <cellStyle name="20% - Accent1 2 4 2 2 4 2 4 3 2" xfId="10877" xr:uid="{00000000-0005-0000-0000-0000C2290000}"/>
    <cellStyle name="20% - Accent1 2 4 2 2 4 2 4 4" xfId="10878" xr:uid="{00000000-0005-0000-0000-0000C3290000}"/>
    <cellStyle name="20% - Accent1 2 4 2 2 4 2 5" xfId="10879" xr:uid="{00000000-0005-0000-0000-0000C4290000}"/>
    <cellStyle name="20% - Accent1 2 4 2 2 4 2 5 2" xfId="10880" xr:uid="{00000000-0005-0000-0000-0000C5290000}"/>
    <cellStyle name="20% - Accent1 2 4 2 2 4 2 5 2 2" xfId="10881" xr:uid="{00000000-0005-0000-0000-0000C6290000}"/>
    <cellStyle name="20% - Accent1 2 4 2 2 4 2 5 3" xfId="10882" xr:uid="{00000000-0005-0000-0000-0000C7290000}"/>
    <cellStyle name="20% - Accent1 2 4 2 2 4 2 6" xfId="10883" xr:uid="{00000000-0005-0000-0000-0000C8290000}"/>
    <cellStyle name="20% - Accent1 2 4 2 2 4 2 6 2" xfId="10884" xr:uid="{00000000-0005-0000-0000-0000C9290000}"/>
    <cellStyle name="20% - Accent1 2 4 2 2 4 2 6 2 2" xfId="10885" xr:uid="{00000000-0005-0000-0000-0000CA290000}"/>
    <cellStyle name="20% - Accent1 2 4 2 2 4 2 6 3" xfId="10886" xr:uid="{00000000-0005-0000-0000-0000CB290000}"/>
    <cellStyle name="20% - Accent1 2 4 2 2 4 2 7" xfId="10887" xr:uid="{00000000-0005-0000-0000-0000CC290000}"/>
    <cellStyle name="20% - Accent1 2 4 2 2 4 2 7 2" xfId="10888" xr:uid="{00000000-0005-0000-0000-0000CD290000}"/>
    <cellStyle name="20% - Accent1 2 4 2 2 4 2 8" xfId="10889" xr:uid="{00000000-0005-0000-0000-0000CE290000}"/>
    <cellStyle name="20% - Accent1 2 4 2 2 4 2 8 2" xfId="10890" xr:uid="{00000000-0005-0000-0000-0000CF290000}"/>
    <cellStyle name="20% - Accent1 2 4 2 2 4 2 9" xfId="10891" xr:uid="{00000000-0005-0000-0000-0000D0290000}"/>
    <cellStyle name="20% - Accent1 2 4 2 2 4 3" xfId="10892" xr:uid="{00000000-0005-0000-0000-0000D1290000}"/>
    <cellStyle name="20% - Accent1 2 4 2 2 4 3 2" xfId="10893" xr:uid="{00000000-0005-0000-0000-0000D2290000}"/>
    <cellStyle name="20% - Accent1 2 4 2 2 4 3 2 2" xfId="10894" xr:uid="{00000000-0005-0000-0000-0000D3290000}"/>
    <cellStyle name="20% - Accent1 2 4 2 2 4 3 2 2 2" xfId="10895" xr:uid="{00000000-0005-0000-0000-0000D4290000}"/>
    <cellStyle name="20% - Accent1 2 4 2 2 4 3 2 2 2 2" xfId="10896" xr:uid="{00000000-0005-0000-0000-0000D5290000}"/>
    <cellStyle name="20% - Accent1 2 4 2 2 4 3 2 2 3" xfId="10897" xr:uid="{00000000-0005-0000-0000-0000D6290000}"/>
    <cellStyle name="20% - Accent1 2 4 2 2 4 3 2 3" xfId="10898" xr:uid="{00000000-0005-0000-0000-0000D7290000}"/>
    <cellStyle name="20% - Accent1 2 4 2 2 4 3 2 3 2" xfId="10899" xr:uid="{00000000-0005-0000-0000-0000D8290000}"/>
    <cellStyle name="20% - Accent1 2 4 2 2 4 3 2 4" xfId="10900" xr:uid="{00000000-0005-0000-0000-0000D9290000}"/>
    <cellStyle name="20% - Accent1 2 4 2 2 4 3 3" xfId="10901" xr:uid="{00000000-0005-0000-0000-0000DA290000}"/>
    <cellStyle name="20% - Accent1 2 4 2 2 4 3 3 2" xfId="10902" xr:uid="{00000000-0005-0000-0000-0000DB290000}"/>
    <cellStyle name="20% - Accent1 2 4 2 2 4 3 3 2 2" xfId="10903" xr:uid="{00000000-0005-0000-0000-0000DC290000}"/>
    <cellStyle name="20% - Accent1 2 4 2 2 4 3 3 2 2 2" xfId="10904" xr:uid="{00000000-0005-0000-0000-0000DD290000}"/>
    <cellStyle name="20% - Accent1 2 4 2 2 4 3 3 2 3" xfId="10905" xr:uid="{00000000-0005-0000-0000-0000DE290000}"/>
    <cellStyle name="20% - Accent1 2 4 2 2 4 3 3 3" xfId="10906" xr:uid="{00000000-0005-0000-0000-0000DF290000}"/>
    <cellStyle name="20% - Accent1 2 4 2 2 4 3 3 3 2" xfId="10907" xr:uid="{00000000-0005-0000-0000-0000E0290000}"/>
    <cellStyle name="20% - Accent1 2 4 2 2 4 3 3 4" xfId="10908" xr:uid="{00000000-0005-0000-0000-0000E1290000}"/>
    <cellStyle name="20% - Accent1 2 4 2 2 4 3 4" xfId="10909" xr:uid="{00000000-0005-0000-0000-0000E2290000}"/>
    <cellStyle name="20% - Accent1 2 4 2 2 4 3 4 2" xfId="10910" xr:uid="{00000000-0005-0000-0000-0000E3290000}"/>
    <cellStyle name="20% - Accent1 2 4 2 2 4 3 4 2 2" xfId="10911" xr:uid="{00000000-0005-0000-0000-0000E4290000}"/>
    <cellStyle name="20% - Accent1 2 4 2 2 4 3 4 2 2 2" xfId="10912" xr:uid="{00000000-0005-0000-0000-0000E5290000}"/>
    <cellStyle name="20% - Accent1 2 4 2 2 4 3 4 2 3" xfId="10913" xr:uid="{00000000-0005-0000-0000-0000E6290000}"/>
    <cellStyle name="20% - Accent1 2 4 2 2 4 3 4 3" xfId="10914" xr:uid="{00000000-0005-0000-0000-0000E7290000}"/>
    <cellStyle name="20% - Accent1 2 4 2 2 4 3 4 3 2" xfId="10915" xr:uid="{00000000-0005-0000-0000-0000E8290000}"/>
    <cellStyle name="20% - Accent1 2 4 2 2 4 3 4 4" xfId="10916" xr:uid="{00000000-0005-0000-0000-0000E9290000}"/>
    <cellStyle name="20% - Accent1 2 4 2 2 4 3 5" xfId="10917" xr:uid="{00000000-0005-0000-0000-0000EA290000}"/>
    <cellStyle name="20% - Accent1 2 4 2 2 4 3 5 2" xfId="10918" xr:uid="{00000000-0005-0000-0000-0000EB290000}"/>
    <cellStyle name="20% - Accent1 2 4 2 2 4 3 5 2 2" xfId="10919" xr:uid="{00000000-0005-0000-0000-0000EC290000}"/>
    <cellStyle name="20% - Accent1 2 4 2 2 4 3 5 3" xfId="10920" xr:uid="{00000000-0005-0000-0000-0000ED290000}"/>
    <cellStyle name="20% - Accent1 2 4 2 2 4 3 6" xfId="10921" xr:uid="{00000000-0005-0000-0000-0000EE290000}"/>
    <cellStyle name="20% - Accent1 2 4 2 2 4 3 6 2" xfId="10922" xr:uid="{00000000-0005-0000-0000-0000EF290000}"/>
    <cellStyle name="20% - Accent1 2 4 2 2 4 3 6 2 2" xfId="10923" xr:uid="{00000000-0005-0000-0000-0000F0290000}"/>
    <cellStyle name="20% - Accent1 2 4 2 2 4 3 6 3" xfId="10924" xr:uid="{00000000-0005-0000-0000-0000F1290000}"/>
    <cellStyle name="20% - Accent1 2 4 2 2 4 3 7" xfId="10925" xr:uid="{00000000-0005-0000-0000-0000F2290000}"/>
    <cellStyle name="20% - Accent1 2 4 2 2 4 3 7 2" xfId="10926" xr:uid="{00000000-0005-0000-0000-0000F3290000}"/>
    <cellStyle name="20% - Accent1 2 4 2 2 4 3 8" xfId="10927" xr:uid="{00000000-0005-0000-0000-0000F4290000}"/>
    <cellStyle name="20% - Accent1 2 4 2 2 4 3 8 2" xfId="10928" xr:uid="{00000000-0005-0000-0000-0000F5290000}"/>
    <cellStyle name="20% - Accent1 2 4 2 2 4 3 9" xfId="10929" xr:uid="{00000000-0005-0000-0000-0000F6290000}"/>
    <cellStyle name="20% - Accent1 2 4 2 2 4 4" xfId="10930" xr:uid="{00000000-0005-0000-0000-0000F7290000}"/>
    <cellStyle name="20% - Accent1 2 4 2 2 4 4 2" xfId="10931" xr:uid="{00000000-0005-0000-0000-0000F8290000}"/>
    <cellStyle name="20% - Accent1 2 4 2 2 4 4 2 2" xfId="10932" xr:uid="{00000000-0005-0000-0000-0000F9290000}"/>
    <cellStyle name="20% - Accent1 2 4 2 2 4 4 2 2 2" xfId="10933" xr:uid="{00000000-0005-0000-0000-0000FA290000}"/>
    <cellStyle name="20% - Accent1 2 4 2 2 4 4 2 3" xfId="10934" xr:uid="{00000000-0005-0000-0000-0000FB290000}"/>
    <cellStyle name="20% - Accent1 2 4 2 2 4 4 3" xfId="10935" xr:uid="{00000000-0005-0000-0000-0000FC290000}"/>
    <cellStyle name="20% - Accent1 2 4 2 2 4 4 3 2" xfId="10936" xr:uid="{00000000-0005-0000-0000-0000FD290000}"/>
    <cellStyle name="20% - Accent1 2 4 2 2 4 4 4" xfId="10937" xr:uid="{00000000-0005-0000-0000-0000FE290000}"/>
    <cellStyle name="20% - Accent1 2 4 2 2 4 5" xfId="10938" xr:uid="{00000000-0005-0000-0000-0000FF290000}"/>
    <cellStyle name="20% - Accent1 2 4 2 2 4 5 2" xfId="10939" xr:uid="{00000000-0005-0000-0000-0000002A0000}"/>
    <cellStyle name="20% - Accent1 2 4 2 2 4 5 2 2" xfId="10940" xr:uid="{00000000-0005-0000-0000-0000012A0000}"/>
    <cellStyle name="20% - Accent1 2 4 2 2 4 5 2 2 2" xfId="10941" xr:uid="{00000000-0005-0000-0000-0000022A0000}"/>
    <cellStyle name="20% - Accent1 2 4 2 2 4 5 2 3" xfId="10942" xr:uid="{00000000-0005-0000-0000-0000032A0000}"/>
    <cellStyle name="20% - Accent1 2 4 2 2 4 5 3" xfId="10943" xr:uid="{00000000-0005-0000-0000-0000042A0000}"/>
    <cellStyle name="20% - Accent1 2 4 2 2 4 5 3 2" xfId="10944" xr:uid="{00000000-0005-0000-0000-0000052A0000}"/>
    <cellStyle name="20% - Accent1 2 4 2 2 4 5 4" xfId="10945" xr:uid="{00000000-0005-0000-0000-0000062A0000}"/>
    <cellStyle name="20% - Accent1 2 4 2 2 4 6" xfId="10946" xr:uid="{00000000-0005-0000-0000-0000072A0000}"/>
    <cellStyle name="20% - Accent1 2 4 2 2 4 6 2" xfId="10947" xr:uid="{00000000-0005-0000-0000-0000082A0000}"/>
    <cellStyle name="20% - Accent1 2 4 2 2 4 6 2 2" xfId="10948" xr:uid="{00000000-0005-0000-0000-0000092A0000}"/>
    <cellStyle name="20% - Accent1 2 4 2 2 4 6 2 2 2" xfId="10949" xr:uid="{00000000-0005-0000-0000-00000A2A0000}"/>
    <cellStyle name="20% - Accent1 2 4 2 2 4 6 2 3" xfId="10950" xr:uid="{00000000-0005-0000-0000-00000B2A0000}"/>
    <cellStyle name="20% - Accent1 2 4 2 2 4 6 3" xfId="10951" xr:uid="{00000000-0005-0000-0000-00000C2A0000}"/>
    <cellStyle name="20% - Accent1 2 4 2 2 4 6 3 2" xfId="10952" xr:uid="{00000000-0005-0000-0000-00000D2A0000}"/>
    <cellStyle name="20% - Accent1 2 4 2 2 4 6 4" xfId="10953" xr:uid="{00000000-0005-0000-0000-00000E2A0000}"/>
    <cellStyle name="20% - Accent1 2 4 2 2 4 7" xfId="10954" xr:uid="{00000000-0005-0000-0000-00000F2A0000}"/>
    <cellStyle name="20% - Accent1 2 4 2 2 4 7 2" xfId="10955" xr:uid="{00000000-0005-0000-0000-0000102A0000}"/>
    <cellStyle name="20% - Accent1 2 4 2 2 4 7 2 2" xfId="10956" xr:uid="{00000000-0005-0000-0000-0000112A0000}"/>
    <cellStyle name="20% - Accent1 2 4 2 2 4 7 3" xfId="10957" xr:uid="{00000000-0005-0000-0000-0000122A0000}"/>
    <cellStyle name="20% - Accent1 2 4 2 2 4 8" xfId="10958" xr:uid="{00000000-0005-0000-0000-0000132A0000}"/>
    <cellStyle name="20% - Accent1 2 4 2 2 4 8 2" xfId="10959" xr:uid="{00000000-0005-0000-0000-0000142A0000}"/>
    <cellStyle name="20% - Accent1 2 4 2 2 4 8 2 2" xfId="10960" xr:uid="{00000000-0005-0000-0000-0000152A0000}"/>
    <cellStyle name="20% - Accent1 2 4 2 2 4 8 3" xfId="10961" xr:uid="{00000000-0005-0000-0000-0000162A0000}"/>
    <cellStyle name="20% - Accent1 2 4 2 2 4 9" xfId="10962" xr:uid="{00000000-0005-0000-0000-0000172A0000}"/>
    <cellStyle name="20% - Accent1 2 4 2 2 4 9 2" xfId="10963" xr:uid="{00000000-0005-0000-0000-0000182A0000}"/>
    <cellStyle name="20% - Accent1 2 4 2 2 5" xfId="10964" xr:uid="{00000000-0005-0000-0000-0000192A0000}"/>
    <cellStyle name="20% - Accent1 2 4 2 2 5 2" xfId="10965" xr:uid="{00000000-0005-0000-0000-00001A2A0000}"/>
    <cellStyle name="20% - Accent1 2 4 2 2 5 2 2" xfId="10966" xr:uid="{00000000-0005-0000-0000-00001B2A0000}"/>
    <cellStyle name="20% - Accent1 2 4 2 2 5 2 2 2" xfId="10967" xr:uid="{00000000-0005-0000-0000-00001C2A0000}"/>
    <cellStyle name="20% - Accent1 2 4 2 2 5 2 2 2 2" xfId="10968" xr:uid="{00000000-0005-0000-0000-00001D2A0000}"/>
    <cellStyle name="20% - Accent1 2 4 2 2 5 2 2 3" xfId="10969" xr:uid="{00000000-0005-0000-0000-00001E2A0000}"/>
    <cellStyle name="20% - Accent1 2 4 2 2 5 2 3" xfId="10970" xr:uid="{00000000-0005-0000-0000-00001F2A0000}"/>
    <cellStyle name="20% - Accent1 2 4 2 2 5 2 3 2" xfId="10971" xr:uid="{00000000-0005-0000-0000-0000202A0000}"/>
    <cellStyle name="20% - Accent1 2 4 2 2 5 2 4" xfId="10972" xr:uid="{00000000-0005-0000-0000-0000212A0000}"/>
    <cellStyle name="20% - Accent1 2 4 2 2 5 3" xfId="10973" xr:uid="{00000000-0005-0000-0000-0000222A0000}"/>
    <cellStyle name="20% - Accent1 2 4 2 2 5 3 2" xfId="10974" xr:uid="{00000000-0005-0000-0000-0000232A0000}"/>
    <cellStyle name="20% - Accent1 2 4 2 2 5 3 2 2" xfId="10975" xr:uid="{00000000-0005-0000-0000-0000242A0000}"/>
    <cellStyle name="20% - Accent1 2 4 2 2 5 3 2 2 2" xfId="10976" xr:uid="{00000000-0005-0000-0000-0000252A0000}"/>
    <cellStyle name="20% - Accent1 2 4 2 2 5 3 2 3" xfId="10977" xr:uid="{00000000-0005-0000-0000-0000262A0000}"/>
    <cellStyle name="20% - Accent1 2 4 2 2 5 3 3" xfId="10978" xr:uid="{00000000-0005-0000-0000-0000272A0000}"/>
    <cellStyle name="20% - Accent1 2 4 2 2 5 3 3 2" xfId="10979" xr:uid="{00000000-0005-0000-0000-0000282A0000}"/>
    <cellStyle name="20% - Accent1 2 4 2 2 5 3 4" xfId="10980" xr:uid="{00000000-0005-0000-0000-0000292A0000}"/>
    <cellStyle name="20% - Accent1 2 4 2 2 5 4" xfId="10981" xr:uid="{00000000-0005-0000-0000-00002A2A0000}"/>
    <cellStyle name="20% - Accent1 2 4 2 2 5 4 2" xfId="10982" xr:uid="{00000000-0005-0000-0000-00002B2A0000}"/>
    <cellStyle name="20% - Accent1 2 4 2 2 5 4 2 2" xfId="10983" xr:uid="{00000000-0005-0000-0000-00002C2A0000}"/>
    <cellStyle name="20% - Accent1 2 4 2 2 5 4 2 2 2" xfId="10984" xr:uid="{00000000-0005-0000-0000-00002D2A0000}"/>
    <cellStyle name="20% - Accent1 2 4 2 2 5 4 2 3" xfId="10985" xr:uid="{00000000-0005-0000-0000-00002E2A0000}"/>
    <cellStyle name="20% - Accent1 2 4 2 2 5 4 3" xfId="10986" xr:uid="{00000000-0005-0000-0000-00002F2A0000}"/>
    <cellStyle name="20% - Accent1 2 4 2 2 5 4 3 2" xfId="10987" xr:uid="{00000000-0005-0000-0000-0000302A0000}"/>
    <cellStyle name="20% - Accent1 2 4 2 2 5 4 4" xfId="10988" xr:uid="{00000000-0005-0000-0000-0000312A0000}"/>
    <cellStyle name="20% - Accent1 2 4 2 2 5 5" xfId="10989" xr:uid="{00000000-0005-0000-0000-0000322A0000}"/>
    <cellStyle name="20% - Accent1 2 4 2 2 5 5 2" xfId="10990" xr:uid="{00000000-0005-0000-0000-0000332A0000}"/>
    <cellStyle name="20% - Accent1 2 4 2 2 5 5 2 2" xfId="10991" xr:uid="{00000000-0005-0000-0000-0000342A0000}"/>
    <cellStyle name="20% - Accent1 2 4 2 2 5 5 3" xfId="10992" xr:uid="{00000000-0005-0000-0000-0000352A0000}"/>
    <cellStyle name="20% - Accent1 2 4 2 2 5 6" xfId="10993" xr:uid="{00000000-0005-0000-0000-0000362A0000}"/>
    <cellStyle name="20% - Accent1 2 4 2 2 5 6 2" xfId="10994" xr:uid="{00000000-0005-0000-0000-0000372A0000}"/>
    <cellStyle name="20% - Accent1 2 4 2 2 5 6 2 2" xfId="10995" xr:uid="{00000000-0005-0000-0000-0000382A0000}"/>
    <cellStyle name="20% - Accent1 2 4 2 2 5 6 3" xfId="10996" xr:uid="{00000000-0005-0000-0000-0000392A0000}"/>
    <cellStyle name="20% - Accent1 2 4 2 2 5 7" xfId="10997" xr:uid="{00000000-0005-0000-0000-00003A2A0000}"/>
    <cellStyle name="20% - Accent1 2 4 2 2 5 7 2" xfId="10998" xr:uid="{00000000-0005-0000-0000-00003B2A0000}"/>
    <cellStyle name="20% - Accent1 2 4 2 2 5 8" xfId="10999" xr:uid="{00000000-0005-0000-0000-00003C2A0000}"/>
    <cellStyle name="20% - Accent1 2 4 2 2 5 8 2" xfId="11000" xr:uid="{00000000-0005-0000-0000-00003D2A0000}"/>
    <cellStyle name="20% - Accent1 2 4 2 2 5 9" xfId="11001" xr:uid="{00000000-0005-0000-0000-00003E2A0000}"/>
    <cellStyle name="20% - Accent1 2 4 2 2 6" xfId="11002" xr:uid="{00000000-0005-0000-0000-00003F2A0000}"/>
    <cellStyle name="20% - Accent1 2 4 2 2 6 2" xfId="11003" xr:uid="{00000000-0005-0000-0000-0000402A0000}"/>
    <cellStyle name="20% - Accent1 2 4 2 2 6 2 2" xfId="11004" xr:uid="{00000000-0005-0000-0000-0000412A0000}"/>
    <cellStyle name="20% - Accent1 2 4 2 2 6 2 2 2" xfId="11005" xr:uid="{00000000-0005-0000-0000-0000422A0000}"/>
    <cellStyle name="20% - Accent1 2 4 2 2 6 2 2 2 2" xfId="11006" xr:uid="{00000000-0005-0000-0000-0000432A0000}"/>
    <cellStyle name="20% - Accent1 2 4 2 2 6 2 2 3" xfId="11007" xr:uid="{00000000-0005-0000-0000-0000442A0000}"/>
    <cellStyle name="20% - Accent1 2 4 2 2 6 2 3" xfId="11008" xr:uid="{00000000-0005-0000-0000-0000452A0000}"/>
    <cellStyle name="20% - Accent1 2 4 2 2 6 2 3 2" xfId="11009" xr:uid="{00000000-0005-0000-0000-0000462A0000}"/>
    <cellStyle name="20% - Accent1 2 4 2 2 6 2 4" xfId="11010" xr:uid="{00000000-0005-0000-0000-0000472A0000}"/>
    <cellStyle name="20% - Accent1 2 4 2 2 6 3" xfId="11011" xr:uid="{00000000-0005-0000-0000-0000482A0000}"/>
    <cellStyle name="20% - Accent1 2 4 2 2 6 3 2" xfId="11012" xr:uid="{00000000-0005-0000-0000-0000492A0000}"/>
    <cellStyle name="20% - Accent1 2 4 2 2 6 3 2 2" xfId="11013" xr:uid="{00000000-0005-0000-0000-00004A2A0000}"/>
    <cellStyle name="20% - Accent1 2 4 2 2 6 3 2 2 2" xfId="11014" xr:uid="{00000000-0005-0000-0000-00004B2A0000}"/>
    <cellStyle name="20% - Accent1 2 4 2 2 6 3 2 3" xfId="11015" xr:uid="{00000000-0005-0000-0000-00004C2A0000}"/>
    <cellStyle name="20% - Accent1 2 4 2 2 6 3 3" xfId="11016" xr:uid="{00000000-0005-0000-0000-00004D2A0000}"/>
    <cellStyle name="20% - Accent1 2 4 2 2 6 3 3 2" xfId="11017" xr:uid="{00000000-0005-0000-0000-00004E2A0000}"/>
    <cellStyle name="20% - Accent1 2 4 2 2 6 3 4" xfId="11018" xr:uid="{00000000-0005-0000-0000-00004F2A0000}"/>
    <cellStyle name="20% - Accent1 2 4 2 2 6 4" xfId="11019" xr:uid="{00000000-0005-0000-0000-0000502A0000}"/>
    <cellStyle name="20% - Accent1 2 4 2 2 6 4 2" xfId="11020" xr:uid="{00000000-0005-0000-0000-0000512A0000}"/>
    <cellStyle name="20% - Accent1 2 4 2 2 6 4 2 2" xfId="11021" xr:uid="{00000000-0005-0000-0000-0000522A0000}"/>
    <cellStyle name="20% - Accent1 2 4 2 2 6 4 2 2 2" xfId="11022" xr:uid="{00000000-0005-0000-0000-0000532A0000}"/>
    <cellStyle name="20% - Accent1 2 4 2 2 6 4 2 3" xfId="11023" xr:uid="{00000000-0005-0000-0000-0000542A0000}"/>
    <cellStyle name="20% - Accent1 2 4 2 2 6 4 3" xfId="11024" xr:uid="{00000000-0005-0000-0000-0000552A0000}"/>
    <cellStyle name="20% - Accent1 2 4 2 2 6 4 3 2" xfId="11025" xr:uid="{00000000-0005-0000-0000-0000562A0000}"/>
    <cellStyle name="20% - Accent1 2 4 2 2 6 4 4" xfId="11026" xr:uid="{00000000-0005-0000-0000-0000572A0000}"/>
    <cellStyle name="20% - Accent1 2 4 2 2 6 5" xfId="11027" xr:uid="{00000000-0005-0000-0000-0000582A0000}"/>
    <cellStyle name="20% - Accent1 2 4 2 2 6 5 2" xfId="11028" xr:uid="{00000000-0005-0000-0000-0000592A0000}"/>
    <cellStyle name="20% - Accent1 2 4 2 2 6 5 2 2" xfId="11029" xr:uid="{00000000-0005-0000-0000-00005A2A0000}"/>
    <cellStyle name="20% - Accent1 2 4 2 2 6 5 3" xfId="11030" xr:uid="{00000000-0005-0000-0000-00005B2A0000}"/>
    <cellStyle name="20% - Accent1 2 4 2 2 6 6" xfId="11031" xr:uid="{00000000-0005-0000-0000-00005C2A0000}"/>
    <cellStyle name="20% - Accent1 2 4 2 2 6 6 2" xfId="11032" xr:uid="{00000000-0005-0000-0000-00005D2A0000}"/>
    <cellStyle name="20% - Accent1 2 4 2 2 6 6 2 2" xfId="11033" xr:uid="{00000000-0005-0000-0000-00005E2A0000}"/>
    <cellStyle name="20% - Accent1 2 4 2 2 6 6 3" xfId="11034" xr:uid="{00000000-0005-0000-0000-00005F2A0000}"/>
    <cellStyle name="20% - Accent1 2 4 2 2 6 7" xfId="11035" xr:uid="{00000000-0005-0000-0000-0000602A0000}"/>
    <cellStyle name="20% - Accent1 2 4 2 2 6 7 2" xfId="11036" xr:uid="{00000000-0005-0000-0000-0000612A0000}"/>
    <cellStyle name="20% - Accent1 2 4 2 2 6 8" xfId="11037" xr:uid="{00000000-0005-0000-0000-0000622A0000}"/>
    <cellStyle name="20% - Accent1 2 4 2 2 6 8 2" xfId="11038" xr:uid="{00000000-0005-0000-0000-0000632A0000}"/>
    <cellStyle name="20% - Accent1 2 4 2 2 6 9" xfId="11039" xr:uid="{00000000-0005-0000-0000-0000642A0000}"/>
    <cellStyle name="20% - Accent1 2 4 2 2 7" xfId="11040" xr:uid="{00000000-0005-0000-0000-0000652A0000}"/>
    <cellStyle name="20% - Accent1 2 4 2 2 7 2" xfId="11041" xr:uid="{00000000-0005-0000-0000-0000662A0000}"/>
    <cellStyle name="20% - Accent1 2 4 2 2 7 2 2" xfId="11042" xr:uid="{00000000-0005-0000-0000-0000672A0000}"/>
    <cellStyle name="20% - Accent1 2 4 2 2 7 2 2 2" xfId="11043" xr:uid="{00000000-0005-0000-0000-0000682A0000}"/>
    <cellStyle name="20% - Accent1 2 4 2 2 7 2 3" xfId="11044" xr:uid="{00000000-0005-0000-0000-0000692A0000}"/>
    <cellStyle name="20% - Accent1 2 4 2 2 7 3" xfId="11045" xr:uid="{00000000-0005-0000-0000-00006A2A0000}"/>
    <cellStyle name="20% - Accent1 2 4 2 2 7 3 2" xfId="11046" xr:uid="{00000000-0005-0000-0000-00006B2A0000}"/>
    <cellStyle name="20% - Accent1 2 4 2 2 7 4" xfId="11047" xr:uid="{00000000-0005-0000-0000-00006C2A0000}"/>
    <cellStyle name="20% - Accent1 2 4 2 2 8" xfId="11048" xr:uid="{00000000-0005-0000-0000-00006D2A0000}"/>
    <cellStyle name="20% - Accent1 2 4 2 2 8 2" xfId="11049" xr:uid="{00000000-0005-0000-0000-00006E2A0000}"/>
    <cellStyle name="20% - Accent1 2 4 2 2 8 2 2" xfId="11050" xr:uid="{00000000-0005-0000-0000-00006F2A0000}"/>
    <cellStyle name="20% - Accent1 2 4 2 2 8 2 2 2" xfId="11051" xr:uid="{00000000-0005-0000-0000-0000702A0000}"/>
    <cellStyle name="20% - Accent1 2 4 2 2 8 2 3" xfId="11052" xr:uid="{00000000-0005-0000-0000-0000712A0000}"/>
    <cellStyle name="20% - Accent1 2 4 2 2 8 3" xfId="11053" xr:uid="{00000000-0005-0000-0000-0000722A0000}"/>
    <cellStyle name="20% - Accent1 2 4 2 2 8 3 2" xfId="11054" xr:uid="{00000000-0005-0000-0000-0000732A0000}"/>
    <cellStyle name="20% - Accent1 2 4 2 2 8 4" xfId="11055" xr:uid="{00000000-0005-0000-0000-0000742A0000}"/>
    <cellStyle name="20% - Accent1 2 4 2 2 9" xfId="11056" xr:uid="{00000000-0005-0000-0000-0000752A0000}"/>
    <cellStyle name="20% - Accent1 2 4 2 2 9 2" xfId="11057" xr:uid="{00000000-0005-0000-0000-0000762A0000}"/>
    <cellStyle name="20% - Accent1 2 4 2 2 9 2 2" xfId="11058" xr:uid="{00000000-0005-0000-0000-0000772A0000}"/>
    <cellStyle name="20% - Accent1 2 4 2 2 9 2 2 2" xfId="11059" xr:uid="{00000000-0005-0000-0000-0000782A0000}"/>
    <cellStyle name="20% - Accent1 2 4 2 2 9 2 3" xfId="11060" xr:uid="{00000000-0005-0000-0000-0000792A0000}"/>
    <cellStyle name="20% - Accent1 2 4 2 2 9 3" xfId="11061" xr:uid="{00000000-0005-0000-0000-00007A2A0000}"/>
    <cellStyle name="20% - Accent1 2 4 2 2 9 3 2" xfId="11062" xr:uid="{00000000-0005-0000-0000-00007B2A0000}"/>
    <cellStyle name="20% - Accent1 2 4 2 2 9 4" xfId="11063" xr:uid="{00000000-0005-0000-0000-00007C2A0000}"/>
    <cellStyle name="20% - Accent1 2 4 2 3" xfId="11064" xr:uid="{00000000-0005-0000-0000-00007D2A0000}"/>
    <cellStyle name="20% - Accent1 2 4 2 3 10" xfId="11065" xr:uid="{00000000-0005-0000-0000-00007E2A0000}"/>
    <cellStyle name="20% - Accent1 2 4 2 3 10 2" xfId="11066" xr:uid="{00000000-0005-0000-0000-00007F2A0000}"/>
    <cellStyle name="20% - Accent1 2 4 2 3 11" xfId="11067" xr:uid="{00000000-0005-0000-0000-0000802A0000}"/>
    <cellStyle name="20% - Accent1 2 4 2 3 2" xfId="11068" xr:uid="{00000000-0005-0000-0000-0000812A0000}"/>
    <cellStyle name="20% - Accent1 2 4 2 3 2 2" xfId="11069" xr:uid="{00000000-0005-0000-0000-0000822A0000}"/>
    <cellStyle name="20% - Accent1 2 4 2 3 2 2 2" xfId="11070" xr:uid="{00000000-0005-0000-0000-0000832A0000}"/>
    <cellStyle name="20% - Accent1 2 4 2 3 2 2 2 2" xfId="11071" xr:uid="{00000000-0005-0000-0000-0000842A0000}"/>
    <cellStyle name="20% - Accent1 2 4 2 3 2 2 2 2 2" xfId="11072" xr:uid="{00000000-0005-0000-0000-0000852A0000}"/>
    <cellStyle name="20% - Accent1 2 4 2 3 2 2 2 3" xfId="11073" xr:uid="{00000000-0005-0000-0000-0000862A0000}"/>
    <cellStyle name="20% - Accent1 2 4 2 3 2 2 3" xfId="11074" xr:uid="{00000000-0005-0000-0000-0000872A0000}"/>
    <cellStyle name="20% - Accent1 2 4 2 3 2 2 3 2" xfId="11075" xr:uid="{00000000-0005-0000-0000-0000882A0000}"/>
    <cellStyle name="20% - Accent1 2 4 2 3 2 2 4" xfId="11076" xr:uid="{00000000-0005-0000-0000-0000892A0000}"/>
    <cellStyle name="20% - Accent1 2 4 2 3 2 3" xfId="11077" xr:uid="{00000000-0005-0000-0000-00008A2A0000}"/>
    <cellStyle name="20% - Accent1 2 4 2 3 2 3 2" xfId="11078" xr:uid="{00000000-0005-0000-0000-00008B2A0000}"/>
    <cellStyle name="20% - Accent1 2 4 2 3 2 3 2 2" xfId="11079" xr:uid="{00000000-0005-0000-0000-00008C2A0000}"/>
    <cellStyle name="20% - Accent1 2 4 2 3 2 3 2 2 2" xfId="11080" xr:uid="{00000000-0005-0000-0000-00008D2A0000}"/>
    <cellStyle name="20% - Accent1 2 4 2 3 2 3 2 3" xfId="11081" xr:uid="{00000000-0005-0000-0000-00008E2A0000}"/>
    <cellStyle name="20% - Accent1 2 4 2 3 2 3 3" xfId="11082" xr:uid="{00000000-0005-0000-0000-00008F2A0000}"/>
    <cellStyle name="20% - Accent1 2 4 2 3 2 3 3 2" xfId="11083" xr:uid="{00000000-0005-0000-0000-0000902A0000}"/>
    <cellStyle name="20% - Accent1 2 4 2 3 2 3 4" xfId="11084" xr:uid="{00000000-0005-0000-0000-0000912A0000}"/>
    <cellStyle name="20% - Accent1 2 4 2 3 2 4" xfId="11085" xr:uid="{00000000-0005-0000-0000-0000922A0000}"/>
    <cellStyle name="20% - Accent1 2 4 2 3 2 4 2" xfId="11086" xr:uid="{00000000-0005-0000-0000-0000932A0000}"/>
    <cellStyle name="20% - Accent1 2 4 2 3 2 4 2 2" xfId="11087" xr:uid="{00000000-0005-0000-0000-0000942A0000}"/>
    <cellStyle name="20% - Accent1 2 4 2 3 2 4 2 2 2" xfId="11088" xr:uid="{00000000-0005-0000-0000-0000952A0000}"/>
    <cellStyle name="20% - Accent1 2 4 2 3 2 4 2 3" xfId="11089" xr:uid="{00000000-0005-0000-0000-0000962A0000}"/>
    <cellStyle name="20% - Accent1 2 4 2 3 2 4 3" xfId="11090" xr:uid="{00000000-0005-0000-0000-0000972A0000}"/>
    <cellStyle name="20% - Accent1 2 4 2 3 2 4 3 2" xfId="11091" xr:uid="{00000000-0005-0000-0000-0000982A0000}"/>
    <cellStyle name="20% - Accent1 2 4 2 3 2 4 4" xfId="11092" xr:uid="{00000000-0005-0000-0000-0000992A0000}"/>
    <cellStyle name="20% - Accent1 2 4 2 3 2 5" xfId="11093" xr:uid="{00000000-0005-0000-0000-00009A2A0000}"/>
    <cellStyle name="20% - Accent1 2 4 2 3 2 5 2" xfId="11094" xr:uid="{00000000-0005-0000-0000-00009B2A0000}"/>
    <cellStyle name="20% - Accent1 2 4 2 3 2 5 2 2" xfId="11095" xr:uid="{00000000-0005-0000-0000-00009C2A0000}"/>
    <cellStyle name="20% - Accent1 2 4 2 3 2 5 3" xfId="11096" xr:uid="{00000000-0005-0000-0000-00009D2A0000}"/>
    <cellStyle name="20% - Accent1 2 4 2 3 2 6" xfId="11097" xr:uid="{00000000-0005-0000-0000-00009E2A0000}"/>
    <cellStyle name="20% - Accent1 2 4 2 3 2 6 2" xfId="11098" xr:uid="{00000000-0005-0000-0000-00009F2A0000}"/>
    <cellStyle name="20% - Accent1 2 4 2 3 2 6 2 2" xfId="11099" xr:uid="{00000000-0005-0000-0000-0000A02A0000}"/>
    <cellStyle name="20% - Accent1 2 4 2 3 2 6 3" xfId="11100" xr:uid="{00000000-0005-0000-0000-0000A12A0000}"/>
    <cellStyle name="20% - Accent1 2 4 2 3 2 7" xfId="11101" xr:uid="{00000000-0005-0000-0000-0000A22A0000}"/>
    <cellStyle name="20% - Accent1 2 4 2 3 2 7 2" xfId="11102" xr:uid="{00000000-0005-0000-0000-0000A32A0000}"/>
    <cellStyle name="20% - Accent1 2 4 2 3 2 8" xfId="11103" xr:uid="{00000000-0005-0000-0000-0000A42A0000}"/>
    <cellStyle name="20% - Accent1 2 4 2 3 2 8 2" xfId="11104" xr:uid="{00000000-0005-0000-0000-0000A52A0000}"/>
    <cellStyle name="20% - Accent1 2 4 2 3 2 9" xfId="11105" xr:uid="{00000000-0005-0000-0000-0000A62A0000}"/>
    <cellStyle name="20% - Accent1 2 4 2 3 3" xfId="11106" xr:uid="{00000000-0005-0000-0000-0000A72A0000}"/>
    <cellStyle name="20% - Accent1 2 4 2 3 3 2" xfId="11107" xr:uid="{00000000-0005-0000-0000-0000A82A0000}"/>
    <cellStyle name="20% - Accent1 2 4 2 3 3 2 2" xfId="11108" xr:uid="{00000000-0005-0000-0000-0000A92A0000}"/>
    <cellStyle name="20% - Accent1 2 4 2 3 3 2 2 2" xfId="11109" xr:uid="{00000000-0005-0000-0000-0000AA2A0000}"/>
    <cellStyle name="20% - Accent1 2 4 2 3 3 2 2 2 2" xfId="11110" xr:uid="{00000000-0005-0000-0000-0000AB2A0000}"/>
    <cellStyle name="20% - Accent1 2 4 2 3 3 2 2 3" xfId="11111" xr:uid="{00000000-0005-0000-0000-0000AC2A0000}"/>
    <cellStyle name="20% - Accent1 2 4 2 3 3 2 3" xfId="11112" xr:uid="{00000000-0005-0000-0000-0000AD2A0000}"/>
    <cellStyle name="20% - Accent1 2 4 2 3 3 2 3 2" xfId="11113" xr:uid="{00000000-0005-0000-0000-0000AE2A0000}"/>
    <cellStyle name="20% - Accent1 2 4 2 3 3 2 4" xfId="11114" xr:uid="{00000000-0005-0000-0000-0000AF2A0000}"/>
    <cellStyle name="20% - Accent1 2 4 2 3 3 3" xfId="11115" xr:uid="{00000000-0005-0000-0000-0000B02A0000}"/>
    <cellStyle name="20% - Accent1 2 4 2 3 3 3 2" xfId="11116" xr:uid="{00000000-0005-0000-0000-0000B12A0000}"/>
    <cellStyle name="20% - Accent1 2 4 2 3 3 3 2 2" xfId="11117" xr:uid="{00000000-0005-0000-0000-0000B22A0000}"/>
    <cellStyle name="20% - Accent1 2 4 2 3 3 3 2 2 2" xfId="11118" xr:uid="{00000000-0005-0000-0000-0000B32A0000}"/>
    <cellStyle name="20% - Accent1 2 4 2 3 3 3 2 3" xfId="11119" xr:uid="{00000000-0005-0000-0000-0000B42A0000}"/>
    <cellStyle name="20% - Accent1 2 4 2 3 3 3 3" xfId="11120" xr:uid="{00000000-0005-0000-0000-0000B52A0000}"/>
    <cellStyle name="20% - Accent1 2 4 2 3 3 3 3 2" xfId="11121" xr:uid="{00000000-0005-0000-0000-0000B62A0000}"/>
    <cellStyle name="20% - Accent1 2 4 2 3 3 3 4" xfId="11122" xr:uid="{00000000-0005-0000-0000-0000B72A0000}"/>
    <cellStyle name="20% - Accent1 2 4 2 3 3 4" xfId="11123" xr:uid="{00000000-0005-0000-0000-0000B82A0000}"/>
    <cellStyle name="20% - Accent1 2 4 2 3 3 4 2" xfId="11124" xr:uid="{00000000-0005-0000-0000-0000B92A0000}"/>
    <cellStyle name="20% - Accent1 2 4 2 3 3 4 2 2" xfId="11125" xr:uid="{00000000-0005-0000-0000-0000BA2A0000}"/>
    <cellStyle name="20% - Accent1 2 4 2 3 3 4 2 2 2" xfId="11126" xr:uid="{00000000-0005-0000-0000-0000BB2A0000}"/>
    <cellStyle name="20% - Accent1 2 4 2 3 3 4 2 3" xfId="11127" xr:uid="{00000000-0005-0000-0000-0000BC2A0000}"/>
    <cellStyle name="20% - Accent1 2 4 2 3 3 4 3" xfId="11128" xr:uid="{00000000-0005-0000-0000-0000BD2A0000}"/>
    <cellStyle name="20% - Accent1 2 4 2 3 3 4 3 2" xfId="11129" xr:uid="{00000000-0005-0000-0000-0000BE2A0000}"/>
    <cellStyle name="20% - Accent1 2 4 2 3 3 4 4" xfId="11130" xr:uid="{00000000-0005-0000-0000-0000BF2A0000}"/>
    <cellStyle name="20% - Accent1 2 4 2 3 3 5" xfId="11131" xr:uid="{00000000-0005-0000-0000-0000C02A0000}"/>
    <cellStyle name="20% - Accent1 2 4 2 3 3 5 2" xfId="11132" xr:uid="{00000000-0005-0000-0000-0000C12A0000}"/>
    <cellStyle name="20% - Accent1 2 4 2 3 3 5 2 2" xfId="11133" xr:uid="{00000000-0005-0000-0000-0000C22A0000}"/>
    <cellStyle name="20% - Accent1 2 4 2 3 3 5 3" xfId="11134" xr:uid="{00000000-0005-0000-0000-0000C32A0000}"/>
    <cellStyle name="20% - Accent1 2 4 2 3 3 6" xfId="11135" xr:uid="{00000000-0005-0000-0000-0000C42A0000}"/>
    <cellStyle name="20% - Accent1 2 4 2 3 3 6 2" xfId="11136" xr:uid="{00000000-0005-0000-0000-0000C52A0000}"/>
    <cellStyle name="20% - Accent1 2 4 2 3 3 6 2 2" xfId="11137" xr:uid="{00000000-0005-0000-0000-0000C62A0000}"/>
    <cellStyle name="20% - Accent1 2 4 2 3 3 6 3" xfId="11138" xr:uid="{00000000-0005-0000-0000-0000C72A0000}"/>
    <cellStyle name="20% - Accent1 2 4 2 3 3 7" xfId="11139" xr:uid="{00000000-0005-0000-0000-0000C82A0000}"/>
    <cellStyle name="20% - Accent1 2 4 2 3 3 7 2" xfId="11140" xr:uid="{00000000-0005-0000-0000-0000C92A0000}"/>
    <cellStyle name="20% - Accent1 2 4 2 3 3 8" xfId="11141" xr:uid="{00000000-0005-0000-0000-0000CA2A0000}"/>
    <cellStyle name="20% - Accent1 2 4 2 3 3 8 2" xfId="11142" xr:uid="{00000000-0005-0000-0000-0000CB2A0000}"/>
    <cellStyle name="20% - Accent1 2 4 2 3 3 9" xfId="11143" xr:uid="{00000000-0005-0000-0000-0000CC2A0000}"/>
    <cellStyle name="20% - Accent1 2 4 2 3 4" xfId="11144" xr:uid="{00000000-0005-0000-0000-0000CD2A0000}"/>
    <cellStyle name="20% - Accent1 2 4 2 3 4 2" xfId="11145" xr:uid="{00000000-0005-0000-0000-0000CE2A0000}"/>
    <cellStyle name="20% - Accent1 2 4 2 3 4 2 2" xfId="11146" xr:uid="{00000000-0005-0000-0000-0000CF2A0000}"/>
    <cellStyle name="20% - Accent1 2 4 2 3 4 2 2 2" xfId="11147" xr:uid="{00000000-0005-0000-0000-0000D02A0000}"/>
    <cellStyle name="20% - Accent1 2 4 2 3 4 2 3" xfId="11148" xr:uid="{00000000-0005-0000-0000-0000D12A0000}"/>
    <cellStyle name="20% - Accent1 2 4 2 3 4 3" xfId="11149" xr:uid="{00000000-0005-0000-0000-0000D22A0000}"/>
    <cellStyle name="20% - Accent1 2 4 2 3 4 3 2" xfId="11150" xr:uid="{00000000-0005-0000-0000-0000D32A0000}"/>
    <cellStyle name="20% - Accent1 2 4 2 3 4 4" xfId="11151" xr:uid="{00000000-0005-0000-0000-0000D42A0000}"/>
    <cellStyle name="20% - Accent1 2 4 2 3 5" xfId="11152" xr:uid="{00000000-0005-0000-0000-0000D52A0000}"/>
    <cellStyle name="20% - Accent1 2 4 2 3 5 2" xfId="11153" xr:uid="{00000000-0005-0000-0000-0000D62A0000}"/>
    <cellStyle name="20% - Accent1 2 4 2 3 5 2 2" xfId="11154" xr:uid="{00000000-0005-0000-0000-0000D72A0000}"/>
    <cellStyle name="20% - Accent1 2 4 2 3 5 2 2 2" xfId="11155" xr:uid="{00000000-0005-0000-0000-0000D82A0000}"/>
    <cellStyle name="20% - Accent1 2 4 2 3 5 2 3" xfId="11156" xr:uid="{00000000-0005-0000-0000-0000D92A0000}"/>
    <cellStyle name="20% - Accent1 2 4 2 3 5 3" xfId="11157" xr:uid="{00000000-0005-0000-0000-0000DA2A0000}"/>
    <cellStyle name="20% - Accent1 2 4 2 3 5 3 2" xfId="11158" xr:uid="{00000000-0005-0000-0000-0000DB2A0000}"/>
    <cellStyle name="20% - Accent1 2 4 2 3 5 4" xfId="11159" xr:uid="{00000000-0005-0000-0000-0000DC2A0000}"/>
    <cellStyle name="20% - Accent1 2 4 2 3 6" xfId="11160" xr:uid="{00000000-0005-0000-0000-0000DD2A0000}"/>
    <cellStyle name="20% - Accent1 2 4 2 3 6 2" xfId="11161" xr:uid="{00000000-0005-0000-0000-0000DE2A0000}"/>
    <cellStyle name="20% - Accent1 2 4 2 3 6 2 2" xfId="11162" xr:uid="{00000000-0005-0000-0000-0000DF2A0000}"/>
    <cellStyle name="20% - Accent1 2 4 2 3 6 2 2 2" xfId="11163" xr:uid="{00000000-0005-0000-0000-0000E02A0000}"/>
    <cellStyle name="20% - Accent1 2 4 2 3 6 2 3" xfId="11164" xr:uid="{00000000-0005-0000-0000-0000E12A0000}"/>
    <cellStyle name="20% - Accent1 2 4 2 3 6 3" xfId="11165" xr:uid="{00000000-0005-0000-0000-0000E22A0000}"/>
    <cellStyle name="20% - Accent1 2 4 2 3 6 3 2" xfId="11166" xr:uid="{00000000-0005-0000-0000-0000E32A0000}"/>
    <cellStyle name="20% - Accent1 2 4 2 3 6 4" xfId="11167" xr:uid="{00000000-0005-0000-0000-0000E42A0000}"/>
    <cellStyle name="20% - Accent1 2 4 2 3 7" xfId="11168" xr:uid="{00000000-0005-0000-0000-0000E52A0000}"/>
    <cellStyle name="20% - Accent1 2 4 2 3 7 2" xfId="11169" xr:uid="{00000000-0005-0000-0000-0000E62A0000}"/>
    <cellStyle name="20% - Accent1 2 4 2 3 7 2 2" xfId="11170" xr:uid="{00000000-0005-0000-0000-0000E72A0000}"/>
    <cellStyle name="20% - Accent1 2 4 2 3 7 3" xfId="11171" xr:uid="{00000000-0005-0000-0000-0000E82A0000}"/>
    <cellStyle name="20% - Accent1 2 4 2 3 8" xfId="11172" xr:uid="{00000000-0005-0000-0000-0000E92A0000}"/>
    <cellStyle name="20% - Accent1 2 4 2 3 8 2" xfId="11173" xr:uid="{00000000-0005-0000-0000-0000EA2A0000}"/>
    <cellStyle name="20% - Accent1 2 4 2 3 8 2 2" xfId="11174" xr:uid="{00000000-0005-0000-0000-0000EB2A0000}"/>
    <cellStyle name="20% - Accent1 2 4 2 3 8 3" xfId="11175" xr:uid="{00000000-0005-0000-0000-0000EC2A0000}"/>
    <cellStyle name="20% - Accent1 2 4 2 3 9" xfId="11176" xr:uid="{00000000-0005-0000-0000-0000ED2A0000}"/>
    <cellStyle name="20% - Accent1 2 4 2 3 9 2" xfId="11177" xr:uid="{00000000-0005-0000-0000-0000EE2A0000}"/>
    <cellStyle name="20% - Accent1 2 4 2 4" xfId="11178" xr:uid="{00000000-0005-0000-0000-0000EF2A0000}"/>
    <cellStyle name="20% - Accent1 2 4 2 4 10" xfId="11179" xr:uid="{00000000-0005-0000-0000-0000F02A0000}"/>
    <cellStyle name="20% - Accent1 2 4 2 4 10 2" xfId="11180" xr:uid="{00000000-0005-0000-0000-0000F12A0000}"/>
    <cellStyle name="20% - Accent1 2 4 2 4 11" xfId="11181" xr:uid="{00000000-0005-0000-0000-0000F22A0000}"/>
    <cellStyle name="20% - Accent1 2 4 2 4 2" xfId="11182" xr:uid="{00000000-0005-0000-0000-0000F32A0000}"/>
    <cellStyle name="20% - Accent1 2 4 2 4 2 2" xfId="11183" xr:uid="{00000000-0005-0000-0000-0000F42A0000}"/>
    <cellStyle name="20% - Accent1 2 4 2 4 2 2 2" xfId="11184" xr:uid="{00000000-0005-0000-0000-0000F52A0000}"/>
    <cellStyle name="20% - Accent1 2 4 2 4 2 2 2 2" xfId="11185" xr:uid="{00000000-0005-0000-0000-0000F62A0000}"/>
    <cellStyle name="20% - Accent1 2 4 2 4 2 2 2 2 2" xfId="11186" xr:uid="{00000000-0005-0000-0000-0000F72A0000}"/>
    <cellStyle name="20% - Accent1 2 4 2 4 2 2 2 3" xfId="11187" xr:uid="{00000000-0005-0000-0000-0000F82A0000}"/>
    <cellStyle name="20% - Accent1 2 4 2 4 2 2 3" xfId="11188" xr:uid="{00000000-0005-0000-0000-0000F92A0000}"/>
    <cellStyle name="20% - Accent1 2 4 2 4 2 2 3 2" xfId="11189" xr:uid="{00000000-0005-0000-0000-0000FA2A0000}"/>
    <cellStyle name="20% - Accent1 2 4 2 4 2 2 4" xfId="11190" xr:uid="{00000000-0005-0000-0000-0000FB2A0000}"/>
    <cellStyle name="20% - Accent1 2 4 2 4 2 3" xfId="11191" xr:uid="{00000000-0005-0000-0000-0000FC2A0000}"/>
    <cellStyle name="20% - Accent1 2 4 2 4 2 3 2" xfId="11192" xr:uid="{00000000-0005-0000-0000-0000FD2A0000}"/>
    <cellStyle name="20% - Accent1 2 4 2 4 2 3 2 2" xfId="11193" xr:uid="{00000000-0005-0000-0000-0000FE2A0000}"/>
    <cellStyle name="20% - Accent1 2 4 2 4 2 3 2 2 2" xfId="11194" xr:uid="{00000000-0005-0000-0000-0000FF2A0000}"/>
    <cellStyle name="20% - Accent1 2 4 2 4 2 3 2 3" xfId="11195" xr:uid="{00000000-0005-0000-0000-0000002B0000}"/>
    <cellStyle name="20% - Accent1 2 4 2 4 2 3 3" xfId="11196" xr:uid="{00000000-0005-0000-0000-0000012B0000}"/>
    <cellStyle name="20% - Accent1 2 4 2 4 2 3 3 2" xfId="11197" xr:uid="{00000000-0005-0000-0000-0000022B0000}"/>
    <cellStyle name="20% - Accent1 2 4 2 4 2 3 4" xfId="11198" xr:uid="{00000000-0005-0000-0000-0000032B0000}"/>
    <cellStyle name="20% - Accent1 2 4 2 4 2 4" xfId="11199" xr:uid="{00000000-0005-0000-0000-0000042B0000}"/>
    <cellStyle name="20% - Accent1 2 4 2 4 2 4 2" xfId="11200" xr:uid="{00000000-0005-0000-0000-0000052B0000}"/>
    <cellStyle name="20% - Accent1 2 4 2 4 2 4 2 2" xfId="11201" xr:uid="{00000000-0005-0000-0000-0000062B0000}"/>
    <cellStyle name="20% - Accent1 2 4 2 4 2 4 2 2 2" xfId="11202" xr:uid="{00000000-0005-0000-0000-0000072B0000}"/>
    <cellStyle name="20% - Accent1 2 4 2 4 2 4 2 3" xfId="11203" xr:uid="{00000000-0005-0000-0000-0000082B0000}"/>
    <cellStyle name="20% - Accent1 2 4 2 4 2 4 3" xfId="11204" xr:uid="{00000000-0005-0000-0000-0000092B0000}"/>
    <cellStyle name="20% - Accent1 2 4 2 4 2 4 3 2" xfId="11205" xr:uid="{00000000-0005-0000-0000-00000A2B0000}"/>
    <cellStyle name="20% - Accent1 2 4 2 4 2 4 4" xfId="11206" xr:uid="{00000000-0005-0000-0000-00000B2B0000}"/>
    <cellStyle name="20% - Accent1 2 4 2 4 2 5" xfId="11207" xr:uid="{00000000-0005-0000-0000-00000C2B0000}"/>
    <cellStyle name="20% - Accent1 2 4 2 4 2 5 2" xfId="11208" xr:uid="{00000000-0005-0000-0000-00000D2B0000}"/>
    <cellStyle name="20% - Accent1 2 4 2 4 2 5 2 2" xfId="11209" xr:uid="{00000000-0005-0000-0000-00000E2B0000}"/>
    <cellStyle name="20% - Accent1 2 4 2 4 2 5 3" xfId="11210" xr:uid="{00000000-0005-0000-0000-00000F2B0000}"/>
    <cellStyle name="20% - Accent1 2 4 2 4 2 6" xfId="11211" xr:uid="{00000000-0005-0000-0000-0000102B0000}"/>
    <cellStyle name="20% - Accent1 2 4 2 4 2 6 2" xfId="11212" xr:uid="{00000000-0005-0000-0000-0000112B0000}"/>
    <cellStyle name="20% - Accent1 2 4 2 4 2 6 2 2" xfId="11213" xr:uid="{00000000-0005-0000-0000-0000122B0000}"/>
    <cellStyle name="20% - Accent1 2 4 2 4 2 6 3" xfId="11214" xr:uid="{00000000-0005-0000-0000-0000132B0000}"/>
    <cellStyle name="20% - Accent1 2 4 2 4 2 7" xfId="11215" xr:uid="{00000000-0005-0000-0000-0000142B0000}"/>
    <cellStyle name="20% - Accent1 2 4 2 4 2 7 2" xfId="11216" xr:uid="{00000000-0005-0000-0000-0000152B0000}"/>
    <cellStyle name="20% - Accent1 2 4 2 4 2 8" xfId="11217" xr:uid="{00000000-0005-0000-0000-0000162B0000}"/>
    <cellStyle name="20% - Accent1 2 4 2 4 2 8 2" xfId="11218" xr:uid="{00000000-0005-0000-0000-0000172B0000}"/>
    <cellStyle name="20% - Accent1 2 4 2 4 2 9" xfId="11219" xr:uid="{00000000-0005-0000-0000-0000182B0000}"/>
    <cellStyle name="20% - Accent1 2 4 2 4 3" xfId="11220" xr:uid="{00000000-0005-0000-0000-0000192B0000}"/>
    <cellStyle name="20% - Accent1 2 4 2 4 3 2" xfId="11221" xr:uid="{00000000-0005-0000-0000-00001A2B0000}"/>
    <cellStyle name="20% - Accent1 2 4 2 4 3 2 2" xfId="11222" xr:uid="{00000000-0005-0000-0000-00001B2B0000}"/>
    <cellStyle name="20% - Accent1 2 4 2 4 3 2 2 2" xfId="11223" xr:uid="{00000000-0005-0000-0000-00001C2B0000}"/>
    <cellStyle name="20% - Accent1 2 4 2 4 3 2 2 2 2" xfId="11224" xr:uid="{00000000-0005-0000-0000-00001D2B0000}"/>
    <cellStyle name="20% - Accent1 2 4 2 4 3 2 2 3" xfId="11225" xr:uid="{00000000-0005-0000-0000-00001E2B0000}"/>
    <cellStyle name="20% - Accent1 2 4 2 4 3 2 3" xfId="11226" xr:uid="{00000000-0005-0000-0000-00001F2B0000}"/>
    <cellStyle name="20% - Accent1 2 4 2 4 3 2 3 2" xfId="11227" xr:uid="{00000000-0005-0000-0000-0000202B0000}"/>
    <cellStyle name="20% - Accent1 2 4 2 4 3 2 4" xfId="11228" xr:uid="{00000000-0005-0000-0000-0000212B0000}"/>
    <cellStyle name="20% - Accent1 2 4 2 4 3 3" xfId="11229" xr:uid="{00000000-0005-0000-0000-0000222B0000}"/>
    <cellStyle name="20% - Accent1 2 4 2 4 3 3 2" xfId="11230" xr:uid="{00000000-0005-0000-0000-0000232B0000}"/>
    <cellStyle name="20% - Accent1 2 4 2 4 3 3 2 2" xfId="11231" xr:uid="{00000000-0005-0000-0000-0000242B0000}"/>
    <cellStyle name="20% - Accent1 2 4 2 4 3 3 2 2 2" xfId="11232" xr:uid="{00000000-0005-0000-0000-0000252B0000}"/>
    <cellStyle name="20% - Accent1 2 4 2 4 3 3 2 3" xfId="11233" xr:uid="{00000000-0005-0000-0000-0000262B0000}"/>
    <cellStyle name="20% - Accent1 2 4 2 4 3 3 3" xfId="11234" xr:uid="{00000000-0005-0000-0000-0000272B0000}"/>
    <cellStyle name="20% - Accent1 2 4 2 4 3 3 3 2" xfId="11235" xr:uid="{00000000-0005-0000-0000-0000282B0000}"/>
    <cellStyle name="20% - Accent1 2 4 2 4 3 3 4" xfId="11236" xr:uid="{00000000-0005-0000-0000-0000292B0000}"/>
    <cellStyle name="20% - Accent1 2 4 2 4 3 4" xfId="11237" xr:uid="{00000000-0005-0000-0000-00002A2B0000}"/>
    <cellStyle name="20% - Accent1 2 4 2 4 3 4 2" xfId="11238" xr:uid="{00000000-0005-0000-0000-00002B2B0000}"/>
    <cellStyle name="20% - Accent1 2 4 2 4 3 4 2 2" xfId="11239" xr:uid="{00000000-0005-0000-0000-00002C2B0000}"/>
    <cellStyle name="20% - Accent1 2 4 2 4 3 4 2 2 2" xfId="11240" xr:uid="{00000000-0005-0000-0000-00002D2B0000}"/>
    <cellStyle name="20% - Accent1 2 4 2 4 3 4 2 3" xfId="11241" xr:uid="{00000000-0005-0000-0000-00002E2B0000}"/>
    <cellStyle name="20% - Accent1 2 4 2 4 3 4 3" xfId="11242" xr:uid="{00000000-0005-0000-0000-00002F2B0000}"/>
    <cellStyle name="20% - Accent1 2 4 2 4 3 4 3 2" xfId="11243" xr:uid="{00000000-0005-0000-0000-0000302B0000}"/>
    <cellStyle name="20% - Accent1 2 4 2 4 3 4 4" xfId="11244" xr:uid="{00000000-0005-0000-0000-0000312B0000}"/>
    <cellStyle name="20% - Accent1 2 4 2 4 3 5" xfId="11245" xr:uid="{00000000-0005-0000-0000-0000322B0000}"/>
    <cellStyle name="20% - Accent1 2 4 2 4 3 5 2" xfId="11246" xr:uid="{00000000-0005-0000-0000-0000332B0000}"/>
    <cellStyle name="20% - Accent1 2 4 2 4 3 5 2 2" xfId="11247" xr:uid="{00000000-0005-0000-0000-0000342B0000}"/>
    <cellStyle name="20% - Accent1 2 4 2 4 3 5 3" xfId="11248" xr:uid="{00000000-0005-0000-0000-0000352B0000}"/>
    <cellStyle name="20% - Accent1 2 4 2 4 3 6" xfId="11249" xr:uid="{00000000-0005-0000-0000-0000362B0000}"/>
    <cellStyle name="20% - Accent1 2 4 2 4 3 6 2" xfId="11250" xr:uid="{00000000-0005-0000-0000-0000372B0000}"/>
    <cellStyle name="20% - Accent1 2 4 2 4 3 6 2 2" xfId="11251" xr:uid="{00000000-0005-0000-0000-0000382B0000}"/>
    <cellStyle name="20% - Accent1 2 4 2 4 3 6 3" xfId="11252" xr:uid="{00000000-0005-0000-0000-0000392B0000}"/>
    <cellStyle name="20% - Accent1 2 4 2 4 3 7" xfId="11253" xr:uid="{00000000-0005-0000-0000-00003A2B0000}"/>
    <cellStyle name="20% - Accent1 2 4 2 4 3 7 2" xfId="11254" xr:uid="{00000000-0005-0000-0000-00003B2B0000}"/>
    <cellStyle name="20% - Accent1 2 4 2 4 3 8" xfId="11255" xr:uid="{00000000-0005-0000-0000-00003C2B0000}"/>
    <cellStyle name="20% - Accent1 2 4 2 4 3 8 2" xfId="11256" xr:uid="{00000000-0005-0000-0000-00003D2B0000}"/>
    <cellStyle name="20% - Accent1 2 4 2 4 3 9" xfId="11257" xr:uid="{00000000-0005-0000-0000-00003E2B0000}"/>
    <cellStyle name="20% - Accent1 2 4 2 4 4" xfId="11258" xr:uid="{00000000-0005-0000-0000-00003F2B0000}"/>
    <cellStyle name="20% - Accent1 2 4 2 4 4 2" xfId="11259" xr:uid="{00000000-0005-0000-0000-0000402B0000}"/>
    <cellStyle name="20% - Accent1 2 4 2 4 4 2 2" xfId="11260" xr:uid="{00000000-0005-0000-0000-0000412B0000}"/>
    <cellStyle name="20% - Accent1 2 4 2 4 4 2 2 2" xfId="11261" xr:uid="{00000000-0005-0000-0000-0000422B0000}"/>
    <cellStyle name="20% - Accent1 2 4 2 4 4 2 3" xfId="11262" xr:uid="{00000000-0005-0000-0000-0000432B0000}"/>
    <cellStyle name="20% - Accent1 2 4 2 4 4 3" xfId="11263" xr:uid="{00000000-0005-0000-0000-0000442B0000}"/>
    <cellStyle name="20% - Accent1 2 4 2 4 4 3 2" xfId="11264" xr:uid="{00000000-0005-0000-0000-0000452B0000}"/>
    <cellStyle name="20% - Accent1 2 4 2 4 4 4" xfId="11265" xr:uid="{00000000-0005-0000-0000-0000462B0000}"/>
    <cellStyle name="20% - Accent1 2 4 2 4 5" xfId="11266" xr:uid="{00000000-0005-0000-0000-0000472B0000}"/>
    <cellStyle name="20% - Accent1 2 4 2 4 5 2" xfId="11267" xr:uid="{00000000-0005-0000-0000-0000482B0000}"/>
    <cellStyle name="20% - Accent1 2 4 2 4 5 2 2" xfId="11268" xr:uid="{00000000-0005-0000-0000-0000492B0000}"/>
    <cellStyle name="20% - Accent1 2 4 2 4 5 2 2 2" xfId="11269" xr:uid="{00000000-0005-0000-0000-00004A2B0000}"/>
    <cellStyle name="20% - Accent1 2 4 2 4 5 2 3" xfId="11270" xr:uid="{00000000-0005-0000-0000-00004B2B0000}"/>
    <cellStyle name="20% - Accent1 2 4 2 4 5 3" xfId="11271" xr:uid="{00000000-0005-0000-0000-00004C2B0000}"/>
    <cellStyle name="20% - Accent1 2 4 2 4 5 3 2" xfId="11272" xr:uid="{00000000-0005-0000-0000-00004D2B0000}"/>
    <cellStyle name="20% - Accent1 2 4 2 4 5 4" xfId="11273" xr:uid="{00000000-0005-0000-0000-00004E2B0000}"/>
    <cellStyle name="20% - Accent1 2 4 2 4 6" xfId="11274" xr:uid="{00000000-0005-0000-0000-00004F2B0000}"/>
    <cellStyle name="20% - Accent1 2 4 2 4 6 2" xfId="11275" xr:uid="{00000000-0005-0000-0000-0000502B0000}"/>
    <cellStyle name="20% - Accent1 2 4 2 4 6 2 2" xfId="11276" xr:uid="{00000000-0005-0000-0000-0000512B0000}"/>
    <cellStyle name="20% - Accent1 2 4 2 4 6 2 2 2" xfId="11277" xr:uid="{00000000-0005-0000-0000-0000522B0000}"/>
    <cellStyle name="20% - Accent1 2 4 2 4 6 2 3" xfId="11278" xr:uid="{00000000-0005-0000-0000-0000532B0000}"/>
    <cellStyle name="20% - Accent1 2 4 2 4 6 3" xfId="11279" xr:uid="{00000000-0005-0000-0000-0000542B0000}"/>
    <cellStyle name="20% - Accent1 2 4 2 4 6 3 2" xfId="11280" xr:uid="{00000000-0005-0000-0000-0000552B0000}"/>
    <cellStyle name="20% - Accent1 2 4 2 4 6 4" xfId="11281" xr:uid="{00000000-0005-0000-0000-0000562B0000}"/>
    <cellStyle name="20% - Accent1 2 4 2 4 7" xfId="11282" xr:uid="{00000000-0005-0000-0000-0000572B0000}"/>
    <cellStyle name="20% - Accent1 2 4 2 4 7 2" xfId="11283" xr:uid="{00000000-0005-0000-0000-0000582B0000}"/>
    <cellStyle name="20% - Accent1 2 4 2 4 7 2 2" xfId="11284" xr:uid="{00000000-0005-0000-0000-0000592B0000}"/>
    <cellStyle name="20% - Accent1 2 4 2 4 7 3" xfId="11285" xr:uid="{00000000-0005-0000-0000-00005A2B0000}"/>
    <cellStyle name="20% - Accent1 2 4 2 4 8" xfId="11286" xr:uid="{00000000-0005-0000-0000-00005B2B0000}"/>
    <cellStyle name="20% - Accent1 2 4 2 4 8 2" xfId="11287" xr:uid="{00000000-0005-0000-0000-00005C2B0000}"/>
    <cellStyle name="20% - Accent1 2 4 2 4 8 2 2" xfId="11288" xr:uid="{00000000-0005-0000-0000-00005D2B0000}"/>
    <cellStyle name="20% - Accent1 2 4 2 4 8 3" xfId="11289" xr:uid="{00000000-0005-0000-0000-00005E2B0000}"/>
    <cellStyle name="20% - Accent1 2 4 2 4 9" xfId="11290" xr:uid="{00000000-0005-0000-0000-00005F2B0000}"/>
    <cellStyle name="20% - Accent1 2 4 2 4 9 2" xfId="11291" xr:uid="{00000000-0005-0000-0000-0000602B0000}"/>
    <cellStyle name="20% - Accent1 2 4 2 5" xfId="11292" xr:uid="{00000000-0005-0000-0000-0000612B0000}"/>
    <cellStyle name="20% - Accent1 2 4 2 5 10" xfId="11293" xr:uid="{00000000-0005-0000-0000-0000622B0000}"/>
    <cellStyle name="20% - Accent1 2 4 2 5 10 2" xfId="11294" xr:uid="{00000000-0005-0000-0000-0000632B0000}"/>
    <cellStyle name="20% - Accent1 2 4 2 5 11" xfId="11295" xr:uid="{00000000-0005-0000-0000-0000642B0000}"/>
    <cellStyle name="20% - Accent1 2 4 2 5 2" xfId="11296" xr:uid="{00000000-0005-0000-0000-0000652B0000}"/>
    <cellStyle name="20% - Accent1 2 4 2 5 2 2" xfId="11297" xr:uid="{00000000-0005-0000-0000-0000662B0000}"/>
    <cellStyle name="20% - Accent1 2 4 2 5 2 2 2" xfId="11298" xr:uid="{00000000-0005-0000-0000-0000672B0000}"/>
    <cellStyle name="20% - Accent1 2 4 2 5 2 2 2 2" xfId="11299" xr:uid="{00000000-0005-0000-0000-0000682B0000}"/>
    <cellStyle name="20% - Accent1 2 4 2 5 2 2 2 2 2" xfId="11300" xr:uid="{00000000-0005-0000-0000-0000692B0000}"/>
    <cellStyle name="20% - Accent1 2 4 2 5 2 2 2 3" xfId="11301" xr:uid="{00000000-0005-0000-0000-00006A2B0000}"/>
    <cellStyle name="20% - Accent1 2 4 2 5 2 2 3" xfId="11302" xr:uid="{00000000-0005-0000-0000-00006B2B0000}"/>
    <cellStyle name="20% - Accent1 2 4 2 5 2 2 3 2" xfId="11303" xr:uid="{00000000-0005-0000-0000-00006C2B0000}"/>
    <cellStyle name="20% - Accent1 2 4 2 5 2 2 4" xfId="11304" xr:uid="{00000000-0005-0000-0000-00006D2B0000}"/>
    <cellStyle name="20% - Accent1 2 4 2 5 2 3" xfId="11305" xr:uid="{00000000-0005-0000-0000-00006E2B0000}"/>
    <cellStyle name="20% - Accent1 2 4 2 5 2 3 2" xfId="11306" xr:uid="{00000000-0005-0000-0000-00006F2B0000}"/>
    <cellStyle name="20% - Accent1 2 4 2 5 2 3 2 2" xfId="11307" xr:uid="{00000000-0005-0000-0000-0000702B0000}"/>
    <cellStyle name="20% - Accent1 2 4 2 5 2 3 2 2 2" xfId="11308" xr:uid="{00000000-0005-0000-0000-0000712B0000}"/>
    <cellStyle name="20% - Accent1 2 4 2 5 2 3 2 3" xfId="11309" xr:uid="{00000000-0005-0000-0000-0000722B0000}"/>
    <cellStyle name="20% - Accent1 2 4 2 5 2 3 3" xfId="11310" xr:uid="{00000000-0005-0000-0000-0000732B0000}"/>
    <cellStyle name="20% - Accent1 2 4 2 5 2 3 3 2" xfId="11311" xr:uid="{00000000-0005-0000-0000-0000742B0000}"/>
    <cellStyle name="20% - Accent1 2 4 2 5 2 3 4" xfId="11312" xr:uid="{00000000-0005-0000-0000-0000752B0000}"/>
    <cellStyle name="20% - Accent1 2 4 2 5 2 4" xfId="11313" xr:uid="{00000000-0005-0000-0000-0000762B0000}"/>
    <cellStyle name="20% - Accent1 2 4 2 5 2 4 2" xfId="11314" xr:uid="{00000000-0005-0000-0000-0000772B0000}"/>
    <cellStyle name="20% - Accent1 2 4 2 5 2 4 2 2" xfId="11315" xr:uid="{00000000-0005-0000-0000-0000782B0000}"/>
    <cellStyle name="20% - Accent1 2 4 2 5 2 4 2 2 2" xfId="11316" xr:uid="{00000000-0005-0000-0000-0000792B0000}"/>
    <cellStyle name="20% - Accent1 2 4 2 5 2 4 2 3" xfId="11317" xr:uid="{00000000-0005-0000-0000-00007A2B0000}"/>
    <cellStyle name="20% - Accent1 2 4 2 5 2 4 3" xfId="11318" xr:uid="{00000000-0005-0000-0000-00007B2B0000}"/>
    <cellStyle name="20% - Accent1 2 4 2 5 2 4 3 2" xfId="11319" xr:uid="{00000000-0005-0000-0000-00007C2B0000}"/>
    <cellStyle name="20% - Accent1 2 4 2 5 2 4 4" xfId="11320" xr:uid="{00000000-0005-0000-0000-00007D2B0000}"/>
    <cellStyle name="20% - Accent1 2 4 2 5 2 5" xfId="11321" xr:uid="{00000000-0005-0000-0000-00007E2B0000}"/>
    <cellStyle name="20% - Accent1 2 4 2 5 2 5 2" xfId="11322" xr:uid="{00000000-0005-0000-0000-00007F2B0000}"/>
    <cellStyle name="20% - Accent1 2 4 2 5 2 5 2 2" xfId="11323" xr:uid="{00000000-0005-0000-0000-0000802B0000}"/>
    <cellStyle name="20% - Accent1 2 4 2 5 2 5 3" xfId="11324" xr:uid="{00000000-0005-0000-0000-0000812B0000}"/>
    <cellStyle name="20% - Accent1 2 4 2 5 2 6" xfId="11325" xr:uid="{00000000-0005-0000-0000-0000822B0000}"/>
    <cellStyle name="20% - Accent1 2 4 2 5 2 6 2" xfId="11326" xr:uid="{00000000-0005-0000-0000-0000832B0000}"/>
    <cellStyle name="20% - Accent1 2 4 2 5 2 6 2 2" xfId="11327" xr:uid="{00000000-0005-0000-0000-0000842B0000}"/>
    <cellStyle name="20% - Accent1 2 4 2 5 2 6 3" xfId="11328" xr:uid="{00000000-0005-0000-0000-0000852B0000}"/>
    <cellStyle name="20% - Accent1 2 4 2 5 2 7" xfId="11329" xr:uid="{00000000-0005-0000-0000-0000862B0000}"/>
    <cellStyle name="20% - Accent1 2 4 2 5 2 7 2" xfId="11330" xr:uid="{00000000-0005-0000-0000-0000872B0000}"/>
    <cellStyle name="20% - Accent1 2 4 2 5 2 8" xfId="11331" xr:uid="{00000000-0005-0000-0000-0000882B0000}"/>
    <cellStyle name="20% - Accent1 2 4 2 5 2 8 2" xfId="11332" xr:uid="{00000000-0005-0000-0000-0000892B0000}"/>
    <cellStyle name="20% - Accent1 2 4 2 5 2 9" xfId="11333" xr:uid="{00000000-0005-0000-0000-00008A2B0000}"/>
    <cellStyle name="20% - Accent1 2 4 2 5 3" xfId="11334" xr:uid="{00000000-0005-0000-0000-00008B2B0000}"/>
    <cellStyle name="20% - Accent1 2 4 2 5 3 2" xfId="11335" xr:uid="{00000000-0005-0000-0000-00008C2B0000}"/>
    <cellStyle name="20% - Accent1 2 4 2 5 3 2 2" xfId="11336" xr:uid="{00000000-0005-0000-0000-00008D2B0000}"/>
    <cellStyle name="20% - Accent1 2 4 2 5 3 2 2 2" xfId="11337" xr:uid="{00000000-0005-0000-0000-00008E2B0000}"/>
    <cellStyle name="20% - Accent1 2 4 2 5 3 2 2 2 2" xfId="11338" xr:uid="{00000000-0005-0000-0000-00008F2B0000}"/>
    <cellStyle name="20% - Accent1 2 4 2 5 3 2 2 3" xfId="11339" xr:uid="{00000000-0005-0000-0000-0000902B0000}"/>
    <cellStyle name="20% - Accent1 2 4 2 5 3 2 3" xfId="11340" xr:uid="{00000000-0005-0000-0000-0000912B0000}"/>
    <cellStyle name="20% - Accent1 2 4 2 5 3 2 3 2" xfId="11341" xr:uid="{00000000-0005-0000-0000-0000922B0000}"/>
    <cellStyle name="20% - Accent1 2 4 2 5 3 2 4" xfId="11342" xr:uid="{00000000-0005-0000-0000-0000932B0000}"/>
    <cellStyle name="20% - Accent1 2 4 2 5 3 3" xfId="11343" xr:uid="{00000000-0005-0000-0000-0000942B0000}"/>
    <cellStyle name="20% - Accent1 2 4 2 5 3 3 2" xfId="11344" xr:uid="{00000000-0005-0000-0000-0000952B0000}"/>
    <cellStyle name="20% - Accent1 2 4 2 5 3 3 2 2" xfId="11345" xr:uid="{00000000-0005-0000-0000-0000962B0000}"/>
    <cellStyle name="20% - Accent1 2 4 2 5 3 3 2 2 2" xfId="11346" xr:uid="{00000000-0005-0000-0000-0000972B0000}"/>
    <cellStyle name="20% - Accent1 2 4 2 5 3 3 2 3" xfId="11347" xr:uid="{00000000-0005-0000-0000-0000982B0000}"/>
    <cellStyle name="20% - Accent1 2 4 2 5 3 3 3" xfId="11348" xr:uid="{00000000-0005-0000-0000-0000992B0000}"/>
    <cellStyle name="20% - Accent1 2 4 2 5 3 3 3 2" xfId="11349" xr:uid="{00000000-0005-0000-0000-00009A2B0000}"/>
    <cellStyle name="20% - Accent1 2 4 2 5 3 3 4" xfId="11350" xr:uid="{00000000-0005-0000-0000-00009B2B0000}"/>
    <cellStyle name="20% - Accent1 2 4 2 5 3 4" xfId="11351" xr:uid="{00000000-0005-0000-0000-00009C2B0000}"/>
    <cellStyle name="20% - Accent1 2 4 2 5 3 4 2" xfId="11352" xr:uid="{00000000-0005-0000-0000-00009D2B0000}"/>
    <cellStyle name="20% - Accent1 2 4 2 5 3 4 2 2" xfId="11353" xr:uid="{00000000-0005-0000-0000-00009E2B0000}"/>
    <cellStyle name="20% - Accent1 2 4 2 5 3 4 2 2 2" xfId="11354" xr:uid="{00000000-0005-0000-0000-00009F2B0000}"/>
    <cellStyle name="20% - Accent1 2 4 2 5 3 4 2 3" xfId="11355" xr:uid="{00000000-0005-0000-0000-0000A02B0000}"/>
    <cellStyle name="20% - Accent1 2 4 2 5 3 4 3" xfId="11356" xr:uid="{00000000-0005-0000-0000-0000A12B0000}"/>
    <cellStyle name="20% - Accent1 2 4 2 5 3 4 3 2" xfId="11357" xr:uid="{00000000-0005-0000-0000-0000A22B0000}"/>
    <cellStyle name="20% - Accent1 2 4 2 5 3 4 4" xfId="11358" xr:uid="{00000000-0005-0000-0000-0000A32B0000}"/>
    <cellStyle name="20% - Accent1 2 4 2 5 3 5" xfId="11359" xr:uid="{00000000-0005-0000-0000-0000A42B0000}"/>
    <cellStyle name="20% - Accent1 2 4 2 5 3 5 2" xfId="11360" xr:uid="{00000000-0005-0000-0000-0000A52B0000}"/>
    <cellStyle name="20% - Accent1 2 4 2 5 3 5 2 2" xfId="11361" xr:uid="{00000000-0005-0000-0000-0000A62B0000}"/>
    <cellStyle name="20% - Accent1 2 4 2 5 3 5 3" xfId="11362" xr:uid="{00000000-0005-0000-0000-0000A72B0000}"/>
    <cellStyle name="20% - Accent1 2 4 2 5 3 6" xfId="11363" xr:uid="{00000000-0005-0000-0000-0000A82B0000}"/>
    <cellStyle name="20% - Accent1 2 4 2 5 3 6 2" xfId="11364" xr:uid="{00000000-0005-0000-0000-0000A92B0000}"/>
    <cellStyle name="20% - Accent1 2 4 2 5 3 6 2 2" xfId="11365" xr:uid="{00000000-0005-0000-0000-0000AA2B0000}"/>
    <cellStyle name="20% - Accent1 2 4 2 5 3 6 3" xfId="11366" xr:uid="{00000000-0005-0000-0000-0000AB2B0000}"/>
    <cellStyle name="20% - Accent1 2 4 2 5 3 7" xfId="11367" xr:uid="{00000000-0005-0000-0000-0000AC2B0000}"/>
    <cellStyle name="20% - Accent1 2 4 2 5 3 7 2" xfId="11368" xr:uid="{00000000-0005-0000-0000-0000AD2B0000}"/>
    <cellStyle name="20% - Accent1 2 4 2 5 3 8" xfId="11369" xr:uid="{00000000-0005-0000-0000-0000AE2B0000}"/>
    <cellStyle name="20% - Accent1 2 4 2 5 3 8 2" xfId="11370" xr:uid="{00000000-0005-0000-0000-0000AF2B0000}"/>
    <cellStyle name="20% - Accent1 2 4 2 5 3 9" xfId="11371" xr:uid="{00000000-0005-0000-0000-0000B02B0000}"/>
    <cellStyle name="20% - Accent1 2 4 2 5 4" xfId="11372" xr:uid="{00000000-0005-0000-0000-0000B12B0000}"/>
    <cellStyle name="20% - Accent1 2 4 2 5 4 2" xfId="11373" xr:uid="{00000000-0005-0000-0000-0000B22B0000}"/>
    <cellStyle name="20% - Accent1 2 4 2 5 4 2 2" xfId="11374" xr:uid="{00000000-0005-0000-0000-0000B32B0000}"/>
    <cellStyle name="20% - Accent1 2 4 2 5 4 2 2 2" xfId="11375" xr:uid="{00000000-0005-0000-0000-0000B42B0000}"/>
    <cellStyle name="20% - Accent1 2 4 2 5 4 2 3" xfId="11376" xr:uid="{00000000-0005-0000-0000-0000B52B0000}"/>
    <cellStyle name="20% - Accent1 2 4 2 5 4 3" xfId="11377" xr:uid="{00000000-0005-0000-0000-0000B62B0000}"/>
    <cellStyle name="20% - Accent1 2 4 2 5 4 3 2" xfId="11378" xr:uid="{00000000-0005-0000-0000-0000B72B0000}"/>
    <cellStyle name="20% - Accent1 2 4 2 5 4 4" xfId="11379" xr:uid="{00000000-0005-0000-0000-0000B82B0000}"/>
    <cellStyle name="20% - Accent1 2 4 2 5 5" xfId="11380" xr:uid="{00000000-0005-0000-0000-0000B92B0000}"/>
    <cellStyle name="20% - Accent1 2 4 2 5 5 2" xfId="11381" xr:uid="{00000000-0005-0000-0000-0000BA2B0000}"/>
    <cellStyle name="20% - Accent1 2 4 2 5 5 2 2" xfId="11382" xr:uid="{00000000-0005-0000-0000-0000BB2B0000}"/>
    <cellStyle name="20% - Accent1 2 4 2 5 5 2 2 2" xfId="11383" xr:uid="{00000000-0005-0000-0000-0000BC2B0000}"/>
    <cellStyle name="20% - Accent1 2 4 2 5 5 2 3" xfId="11384" xr:uid="{00000000-0005-0000-0000-0000BD2B0000}"/>
    <cellStyle name="20% - Accent1 2 4 2 5 5 3" xfId="11385" xr:uid="{00000000-0005-0000-0000-0000BE2B0000}"/>
    <cellStyle name="20% - Accent1 2 4 2 5 5 3 2" xfId="11386" xr:uid="{00000000-0005-0000-0000-0000BF2B0000}"/>
    <cellStyle name="20% - Accent1 2 4 2 5 5 4" xfId="11387" xr:uid="{00000000-0005-0000-0000-0000C02B0000}"/>
    <cellStyle name="20% - Accent1 2 4 2 5 6" xfId="11388" xr:uid="{00000000-0005-0000-0000-0000C12B0000}"/>
    <cellStyle name="20% - Accent1 2 4 2 5 6 2" xfId="11389" xr:uid="{00000000-0005-0000-0000-0000C22B0000}"/>
    <cellStyle name="20% - Accent1 2 4 2 5 6 2 2" xfId="11390" xr:uid="{00000000-0005-0000-0000-0000C32B0000}"/>
    <cellStyle name="20% - Accent1 2 4 2 5 6 2 2 2" xfId="11391" xr:uid="{00000000-0005-0000-0000-0000C42B0000}"/>
    <cellStyle name="20% - Accent1 2 4 2 5 6 2 3" xfId="11392" xr:uid="{00000000-0005-0000-0000-0000C52B0000}"/>
    <cellStyle name="20% - Accent1 2 4 2 5 6 3" xfId="11393" xr:uid="{00000000-0005-0000-0000-0000C62B0000}"/>
    <cellStyle name="20% - Accent1 2 4 2 5 6 3 2" xfId="11394" xr:uid="{00000000-0005-0000-0000-0000C72B0000}"/>
    <cellStyle name="20% - Accent1 2 4 2 5 6 4" xfId="11395" xr:uid="{00000000-0005-0000-0000-0000C82B0000}"/>
    <cellStyle name="20% - Accent1 2 4 2 5 7" xfId="11396" xr:uid="{00000000-0005-0000-0000-0000C92B0000}"/>
    <cellStyle name="20% - Accent1 2 4 2 5 7 2" xfId="11397" xr:uid="{00000000-0005-0000-0000-0000CA2B0000}"/>
    <cellStyle name="20% - Accent1 2 4 2 5 7 2 2" xfId="11398" xr:uid="{00000000-0005-0000-0000-0000CB2B0000}"/>
    <cellStyle name="20% - Accent1 2 4 2 5 7 3" xfId="11399" xr:uid="{00000000-0005-0000-0000-0000CC2B0000}"/>
    <cellStyle name="20% - Accent1 2 4 2 5 8" xfId="11400" xr:uid="{00000000-0005-0000-0000-0000CD2B0000}"/>
    <cellStyle name="20% - Accent1 2 4 2 5 8 2" xfId="11401" xr:uid="{00000000-0005-0000-0000-0000CE2B0000}"/>
    <cellStyle name="20% - Accent1 2 4 2 5 8 2 2" xfId="11402" xr:uid="{00000000-0005-0000-0000-0000CF2B0000}"/>
    <cellStyle name="20% - Accent1 2 4 2 5 8 3" xfId="11403" xr:uid="{00000000-0005-0000-0000-0000D02B0000}"/>
    <cellStyle name="20% - Accent1 2 4 2 5 9" xfId="11404" xr:uid="{00000000-0005-0000-0000-0000D12B0000}"/>
    <cellStyle name="20% - Accent1 2 4 2 5 9 2" xfId="11405" xr:uid="{00000000-0005-0000-0000-0000D22B0000}"/>
    <cellStyle name="20% - Accent1 2 4 2 6" xfId="11406" xr:uid="{00000000-0005-0000-0000-0000D32B0000}"/>
    <cellStyle name="20% - Accent1 2 4 2 6 2" xfId="11407" xr:uid="{00000000-0005-0000-0000-0000D42B0000}"/>
    <cellStyle name="20% - Accent1 2 4 2 6 2 2" xfId="11408" xr:uid="{00000000-0005-0000-0000-0000D52B0000}"/>
    <cellStyle name="20% - Accent1 2 4 2 6 2 2 2" xfId="11409" xr:uid="{00000000-0005-0000-0000-0000D62B0000}"/>
    <cellStyle name="20% - Accent1 2 4 2 6 2 2 2 2" xfId="11410" xr:uid="{00000000-0005-0000-0000-0000D72B0000}"/>
    <cellStyle name="20% - Accent1 2 4 2 6 2 2 3" xfId="11411" xr:uid="{00000000-0005-0000-0000-0000D82B0000}"/>
    <cellStyle name="20% - Accent1 2 4 2 6 2 3" xfId="11412" xr:uid="{00000000-0005-0000-0000-0000D92B0000}"/>
    <cellStyle name="20% - Accent1 2 4 2 6 2 3 2" xfId="11413" xr:uid="{00000000-0005-0000-0000-0000DA2B0000}"/>
    <cellStyle name="20% - Accent1 2 4 2 6 2 4" xfId="11414" xr:uid="{00000000-0005-0000-0000-0000DB2B0000}"/>
    <cellStyle name="20% - Accent1 2 4 2 6 3" xfId="11415" xr:uid="{00000000-0005-0000-0000-0000DC2B0000}"/>
    <cellStyle name="20% - Accent1 2 4 2 6 3 2" xfId="11416" xr:uid="{00000000-0005-0000-0000-0000DD2B0000}"/>
    <cellStyle name="20% - Accent1 2 4 2 6 3 2 2" xfId="11417" xr:uid="{00000000-0005-0000-0000-0000DE2B0000}"/>
    <cellStyle name="20% - Accent1 2 4 2 6 3 2 2 2" xfId="11418" xr:uid="{00000000-0005-0000-0000-0000DF2B0000}"/>
    <cellStyle name="20% - Accent1 2 4 2 6 3 2 3" xfId="11419" xr:uid="{00000000-0005-0000-0000-0000E02B0000}"/>
    <cellStyle name="20% - Accent1 2 4 2 6 3 3" xfId="11420" xr:uid="{00000000-0005-0000-0000-0000E12B0000}"/>
    <cellStyle name="20% - Accent1 2 4 2 6 3 3 2" xfId="11421" xr:uid="{00000000-0005-0000-0000-0000E22B0000}"/>
    <cellStyle name="20% - Accent1 2 4 2 6 3 4" xfId="11422" xr:uid="{00000000-0005-0000-0000-0000E32B0000}"/>
    <cellStyle name="20% - Accent1 2 4 2 6 4" xfId="11423" xr:uid="{00000000-0005-0000-0000-0000E42B0000}"/>
    <cellStyle name="20% - Accent1 2 4 2 6 4 2" xfId="11424" xr:uid="{00000000-0005-0000-0000-0000E52B0000}"/>
    <cellStyle name="20% - Accent1 2 4 2 6 4 2 2" xfId="11425" xr:uid="{00000000-0005-0000-0000-0000E62B0000}"/>
    <cellStyle name="20% - Accent1 2 4 2 6 4 2 2 2" xfId="11426" xr:uid="{00000000-0005-0000-0000-0000E72B0000}"/>
    <cellStyle name="20% - Accent1 2 4 2 6 4 2 3" xfId="11427" xr:uid="{00000000-0005-0000-0000-0000E82B0000}"/>
    <cellStyle name="20% - Accent1 2 4 2 6 4 3" xfId="11428" xr:uid="{00000000-0005-0000-0000-0000E92B0000}"/>
    <cellStyle name="20% - Accent1 2 4 2 6 4 3 2" xfId="11429" xr:uid="{00000000-0005-0000-0000-0000EA2B0000}"/>
    <cellStyle name="20% - Accent1 2 4 2 6 4 4" xfId="11430" xr:uid="{00000000-0005-0000-0000-0000EB2B0000}"/>
    <cellStyle name="20% - Accent1 2 4 2 6 5" xfId="11431" xr:uid="{00000000-0005-0000-0000-0000EC2B0000}"/>
    <cellStyle name="20% - Accent1 2 4 2 6 5 2" xfId="11432" xr:uid="{00000000-0005-0000-0000-0000ED2B0000}"/>
    <cellStyle name="20% - Accent1 2 4 2 6 5 2 2" xfId="11433" xr:uid="{00000000-0005-0000-0000-0000EE2B0000}"/>
    <cellStyle name="20% - Accent1 2 4 2 6 5 3" xfId="11434" xr:uid="{00000000-0005-0000-0000-0000EF2B0000}"/>
    <cellStyle name="20% - Accent1 2 4 2 6 6" xfId="11435" xr:uid="{00000000-0005-0000-0000-0000F02B0000}"/>
    <cellStyle name="20% - Accent1 2 4 2 6 6 2" xfId="11436" xr:uid="{00000000-0005-0000-0000-0000F12B0000}"/>
    <cellStyle name="20% - Accent1 2 4 2 6 6 2 2" xfId="11437" xr:uid="{00000000-0005-0000-0000-0000F22B0000}"/>
    <cellStyle name="20% - Accent1 2 4 2 6 6 3" xfId="11438" xr:uid="{00000000-0005-0000-0000-0000F32B0000}"/>
    <cellStyle name="20% - Accent1 2 4 2 6 7" xfId="11439" xr:uid="{00000000-0005-0000-0000-0000F42B0000}"/>
    <cellStyle name="20% - Accent1 2 4 2 6 7 2" xfId="11440" xr:uid="{00000000-0005-0000-0000-0000F52B0000}"/>
    <cellStyle name="20% - Accent1 2 4 2 6 8" xfId="11441" xr:uid="{00000000-0005-0000-0000-0000F62B0000}"/>
    <cellStyle name="20% - Accent1 2 4 2 6 8 2" xfId="11442" xr:uid="{00000000-0005-0000-0000-0000F72B0000}"/>
    <cellStyle name="20% - Accent1 2 4 2 6 9" xfId="11443" xr:uid="{00000000-0005-0000-0000-0000F82B0000}"/>
    <cellStyle name="20% - Accent1 2 4 2 7" xfId="11444" xr:uid="{00000000-0005-0000-0000-0000F92B0000}"/>
    <cellStyle name="20% - Accent1 2 4 2 7 2" xfId="11445" xr:uid="{00000000-0005-0000-0000-0000FA2B0000}"/>
    <cellStyle name="20% - Accent1 2 4 2 7 2 2" xfId="11446" xr:uid="{00000000-0005-0000-0000-0000FB2B0000}"/>
    <cellStyle name="20% - Accent1 2 4 2 7 2 2 2" xfId="11447" xr:uid="{00000000-0005-0000-0000-0000FC2B0000}"/>
    <cellStyle name="20% - Accent1 2 4 2 7 2 2 2 2" xfId="11448" xr:uid="{00000000-0005-0000-0000-0000FD2B0000}"/>
    <cellStyle name="20% - Accent1 2 4 2 7 2 2 3" xfId="11449" xr:uid="{00000000-0005-0000-0000-0000FE2B0000}"/>
    <cellStyle name="20% - Accent1 2 4 2 7 2 3" xfId="11450" xr:uid="{00000000-0005-0000-0000-0000FF2B0000}"/>
    <cellStyle name="20% - Accent1 2 4 2 7 2 3 2" xfId="11451" xr:uid="{00000000-0005-0000-0000-0000002C0000}"/>
    <cellStyle name="20% - Accent1 2 4 2 7 2 4" xfId="11452" xr:uid="{00000000-0005-0000-0000-0000012C0000}"/>
    <cellStyle name="20% - Accent1 2 4 2 7 3" xfId="11453" xr:uid="{00000000-0005-0000-0000-0000022C0000}"/>
    <cellStyle name="20% - Accent1 2 4 2 7 3 2" xfId="11454" xr:uid="{00000000-0005-0000-0000-0000032C0000}"/>
    <cellStyle name="20% - Accent1 2 4 2 7 3 2 2" xfId="11455" xr:uid="{00000000-0005-0000-0000-0000042C0000}"/>
    <cellStyle name="20% - Accent1 2 4 2 7 3 2 2 2" xfId="11456" xr:uid="{00000000-0005-0000-0000-0000052C0000}"/>
    <cellStyle name="20% - Accent1 2 4 2 7 3 2 3" xfId="11457" xr:uid="{00000000-0005-0000-0000-0000062C0000}"/>
    <cellStyle name="20% - Accent1 2 4 2 7 3 3" xfId="11458" xr:uid="{00000000-0005-0000-0000-0000072C0000}"/>
    <cellStyle name="20% - Accent1 2 4 2 7 3 3 2" xfId="11459" xr:uid="{00000000-0005-0000-0000-0000082C0000}"/>
    <cellStyle name="20% - Accent1 2 4 2 7 3 4" xfId="11460" xr:uid="{00000000-0005-0000-0000-0000092C0000}"/>
    <cellStyle name="20% - Accent1 2 4 2 7 4" xfId="11461" xr:uid="{00000000-0005-0000-0000-00000A2C0000}"/>
    <cellStyle name="20% - Accent1 2 4 2 7 4 2" xfId="11462" xr:uid="{00000000-0005-0000-0000-00000B2C0000}"/>
    <cellStyle name="20% - Accent1 2 4 2 7 4 2 2" xfId="11463" xr:uid="{00000000-0005-0000-0000-00000C2C0000}"/>
    <cellStyle name="20% - Accent1 2 4 2 7 4 2 2 2" xfId="11464" xr:uid="{00000000-0005-0000-0000-00000D2C0000}"/>
    <cellStyle name="20% - Accent1 2 4 2 7 4 2 3" xfId="11465" xr:uid="{00000000-0005-0000-0000-00000E2C0000}"/>
    <cellStyle name="20% - Accent1 2 4 2 7 4 3" xfId="11466" xr:uid="{00000000-0005-0000-0000-00000F2C0000}"/>
    <cellStyle name="20% - Accent1 2 4 2 7 4 3 2" xfId="11467" xr:uid="{00000000-0005-0000-0000-0000102C0000}"/>
    <cellStyle name="20% - Accent1 2 4 2 7 4 4" xfId="11468" xr:uid="{00000000-0005-0000-0000-0000112C0000}"/>
    <cellStyle name="20% - Accent1 2 4 2 7 5" xfId="11469" xr:uid="{00000000-0005-0000-0000-0000122C0000}"/>
    <cellStyle name="20% - Accent1 2 4 2 7 5 2" xfId="11470" xr:uid="{00000000-0005-0000-0000-0000132C0000}"/>
    <cellStyle name="20% - Accent1 2 4 2 7 5 2 2" xfId="11471" xr:uid="{00000000-0005-0000-0000-0000142C0000}"/>
    <cellStyle name="20% - Accent1 2 4 2 7 5 3" xfId="11472" xr:uid="{00000000-0005-0000-0000-0000152C0000}"/>
    <cellStyle name="20% - Accent1 2 4 2 7 6" xfId="11473" xr:uid="{00000000-0005-0000-0000-0000162C0000}"/>
    <cellStyle name="20% - Accent1 2 4 2 7 6 2" xfId="11474" xr:uid="{00000000-0005-0000-0000-0000172C0000}"/>
    <cellStyle name="20% - Accent1 2 4 2 7 6 2 2" xfId="11475" xr:uid="{00000000-0005-0000-0000-0000182C0000}"/>
    <cellStyle name="20% - Accent1 2 4 2 7 6 3" xfId="11476" xr:uid="{00000000-0005-0000-0000-0000192C0000}"/>
    <cellStyle name="20% - Accent1 2 4 2 7 7" xfId="11477" xr:uid="{00000000-0005-0000-0000-00001A2C0000}"/>
    <cellStyle name="20% - Accent1 2 4 2 7 7 2" xfId="11478" xr:uid="{00000000-0005-0000-0000-00001B2C0000}"/>
    <cellStyle name="20% - Accent1 2 4 2 7 8" xfId="11479" xr:uid="{00000000-0005-0000-0000-00001C2C0000}"/>
    <cellStyle name="20% - Accent1 2 4 2 7 8 2" xfId="11480" xr:uid="{00000000-0005-0000-0000-00001D2C0000}"/>
    <cellStyle name="20% - Accent1 2 4 2 7 9" xfId="11481" xr:uid="{00000000-0005-0000-0000-00001E2C0000}"/>
    <cellStyle name="20% - Accent1 2 4 2 8" xfId="11482" xr:uid="{00000000-0005-0000-0000-00001F2C0000}"/>
    <cellStyle name="20% - Accent1 2 4 2 8 2" xfId="11483" xr:uid="{00000000-0005-0000-0000-0000202C0000}"/>
    <cellStyle name="20% - Accent1 2 4 2 8 2 2" xfId="11484" xr:uid="{00000000-0005-0000-0000-0000212C0000}"/>
    <cellStyle name="20% - Accent1 2 4 2 8 2 2 2" xfId="11485" xr:uid="{00000000-0005-0000-0000-0000222C0000}"/>
    <cellStyle name="20% - Accent1 2 4 2 8 2 3" xfId="11486" xr:uid="{00000000-0005-0000-0000-0000232C0000}"/>
    <cellStyle name="20% - Accent1 2 4 2 8 3" xfId="11487" xr:uid="{00000000-0005-0000-0000-0000242C0000}"/>
    <cellStyle name="20% - Accent1 2 4 2 8 3 2" xfId="11488" xr:uid="{00000000-0005-0000-0000-0000252C0000}"/>
    <cellStyle name="20% - Accent1 2 4 2 8 4" xfId="11489" xr:uid="{00000000-0005-0000-0000-0000262C0000}"/>
    <cellStyle name="20% - Accent1 2 4 2 9" xfId="11490" xr:uid="{00000000-0005-0000-0000-0000272C0000}"/>
    <cellStyle name="20% - Accent1 2 4 2 9 2" xfId="11491" xr:uid="{00000000-0005-0000-0000-0000282C0000}"/>
    <cellStyle name="20% - Accent1 2 4 2 9 2 2" xfId="11492" xr:uid="{00000000-0005-0000-0000-0000292C0000}"/>
    <cellStyle name="20% - Accent1 2 4 2 9 2 2 2" xfId="11493" xr:uid="{00000000-0005-0000-0000-00002A2C0000}"/>
    <cellStyle name="20% - Accent1 2 4 2 9 2 3" xfId="11494" xr:uid="{00000000-0005-0000-0000-00002B2C0000}"/>
    <cellStyle name="20% - Accent1 2 4 2 9 3" xfId="11495" xr:uid="{00000000-0005-0000-0000-00002C2C0000}"/>
    <cellStyle name="20% - Accent1 2 4 2 9 3 2" xfId="11496" xr:uid="{00000000-0005-0000-0000-00002D2C0000}"/>
    <cellStyle name="20% - Accent1 2 4 2 9 4" xfId="11497" xr:uid="{00000000-0005-0000-0000-00002E2C0000}"/>
    <cellStyle name="20% - Accent1 2 4 3" xfId="11498" xr:uid="{00000000-0005-0000-0000-00002F2C0000}"/>
    <cellStyle name="20% - Accent1 2 4 3 10" xfId="11499" xr:uid="{00000000-0005-0000-0000-0000302C0000}"/>
    <cellStyle name="20% - Accent1 2 4 3 10 2" xfId="11500" xr:uid="{00000000-0005-0000-0000-0000312C0000}"/>
    <cellStyle name="20% - Accent1 2 4 3 10 2 2" xfId="11501" xr:uid="{00000000-0005-0000-0000-0000322C0000}"/>
    <cellStyle name="20% - Accent1 2 4 3 10 3" xfId="11502" xr:uid="{00000000-0005-0000-0000-0000332C0000}"/>
    <cellStyle name="20% - Accent1 2 4 3 11" xfId="11503" xr:uid="{00000000-0005-0000-0000-0000342C0000}"/>
    <cellStyle name="20% - Accent1 2 4 3 11 2" xfId="11504" xr:uid="{00000000-0005-0000-0000-0000352C0000}"/>
    <cellStyle name="20% - Accent1 2 4 3 11 2 2" xfId="11505" xr:uid="{00000000-0005-0000-0000-0000362C0000}"/>
    <cellStyle name="20% - Accent1 2 4 3 11 3" xfId="11506" xr:uid="{00000000-0005-0000-0000-0000372C0000}"/>
    <cellStyle name="20% - Accent1 2 4 3 12" xfId="11507" xr:uid="{00000000-0005-0000-0000-0000382C0000}"/>
    <cellStyle name="20% - Accent1 2 4 3 12 2" xfId="11508" xr:uid="{00000000-0005-0000-0000-0000392C0000}"/>
    <cellStyle name="20% - Accent1 2 4 3 13" xfId="11509" xr:uid="{00000000-0005-0000-0000-00003A2C0000}"/>
    <cellStyle name="20% - Accent1 2 4 3 13 2" xfId="11510" xr:uid="{00000000-0005-0000-0000-00003B2C0000}"/>
    <cellStyle name="20% - Accent1 2 4 3 14" xfId="11511" xr:uid="{00000000-0005-0000-0000-00003C2C0000}"/>
    <cellStyle name="20% - Accent1 2 4 3 2" xfId="11512" xr:uid="{00000000-0005-0000-0000-00003D2C0000}"/>
    <cellStyle name="20% - Accent1 2 4 3 2 10" xfId="11513" xr:uid="{00000000-0005-0000-0000-00003E2C0000}"/>
    <cellStyle name="20% - Accent1 2 4 3 2 10 2" xfId="11514" xr:uid="{00000000-0005-0000-0000-00003F2C0000}"/>
    <cellStyle name="20% - Accent1 2 4 3 2 11" xfId="11515" xr:uid="{00000000-0005-0000-0000-0000402C0000}"/>
    <cellStyle name="20% - Accent1 2 4 3 2 2" xfId="11516" xr:uid="{00000000-0005-0000-0000-0000412C0000}"/>
    <cellStyle name="20% - Accent1 2 4 3 2 2 2" xfId="11517" xr:uid="{00000000-0005-0000-0000-0000422C0000}"/>
    <cellStyle name="20% - Accent1 2 4 3 2 2 2 2" xfId="11518" xr:uid="{00000000-0005-0000-0000-0000432C0000}"/>
    <cellStyle name="20% - Accent1 2 4 3 2 2 2 2 2" xfId="11519" xr:uid="{00000000-0005-0000-0000-0000442C0000}"/>
    <cellStyle name="20% - Accent1 2 4 3 2 2 2 2 2 2" xfId="11520" xr:uid="{00000000-0005-0000-0000-0000452C0000}"/>
    <cellStyle name="20% - Accent1 2 4 3 2 2 2 2 3" xfId="11521" xr:uid="{00000000-0005-0000-0000-0000462C0000}"/>
    <cellStyle name="20% - Accent1 2 4 3 2 2 2 3" xfId="11522" xr:uid="{00000000-0005-0000-0000-0000472C0000}"/>
    <cellStyle name="20% - Accent1 2 4 3 2 2 2 3 2" xfId="11523" xr:uid="{00000000-0005-0000-0000-0000482C0000}"/>
    <cellStyle name="20% - Accent1 2 4 3 2 2 2 4" xfId="11524" xr:uid="{00000000-0005-0000-0000-0000492C0000}"/>
    <cellStyle name="20% - Accent1 2 4 3 2 2 3" xfId="11525" xr:uid="{00000000-0005-0000-0000-00004A2C0000}"/>
    <cellStyle name="20% - Accent1 2 4 3 2 2 3 2" xfId="11526" xr:uid="{00000000-0005-0000-0000-00004B2C0000}"/>
    <cellStyle name="20% - Accent1 2 4 3 2 2 3 2 2" xfId="11527" xr:uid="{00000000-0005-0000-0000-00004C2C0000}"/>
    <cellStyle name="20% - Accent1 2 4 3 2 2 3 2 2 2" xfId="11528" xr:uid="{00000000-0005-0000-0000-00004D2C0000}"/>
    <cellStyle name="20% - Accent1 2 4 3 2 2 3 2 3" xfId="11529" xr:uid="{00000000-0005-0000-0000-00004E2C0000}"/>
    <cellStyle name="20% - Accent1 2 4 3 2 2 3 3" xfId="11530" xr:uid="{00000000-0005-0000-0000-00004F2C0000}"/>
    <cellStyle name="20% - Accent1 2 4 3 2 2 3 3 2" xfId="11531" xr:uid="{00000000-0005-0000-0000-0000502C0000}"/>
    <cellStyle name="20% - Accent1 2 4 3 2 2 3 4" xfId="11532" xr:uid="{00000000-0005-0000-0000-0000512C0000}"/>
    <cellStyle name="20% - Accent1 2 4 3 2 2 4" xfId="11533" xr:uid="{00000000-0005-0000-0000-0000522C0000}"/>
    <cellStyle name="20% - Accent1 2 4 3 2 2 4 2" xfId="11534" xr:uid="{00000000-0005-0000-0000-0000532C0000}"/>
    <cellStyle name="20% - Accent1 2 4 3 2 2 4 2 2" xfId="11535" xr:uid="{00000000-0005-0000-0000-0000542C0000}"/>
    <cellStyle name="20% - Accent1 2 4 3 2 2 4 2 2 2" xfId="11536" xr:uid="{00000000-0005-0000-0000-0000552C0000}"/>
    <cellStyle name="20% - Accent1 2 4 3 2 2 4 2 3" xfId="11537" xr:uid="{00000000-0005-0000-0000-0000562C0000}"/>
    <cellStyle name="20% - Accent1 2 4 3 2 2 4 3" xfId="11538" xr:uid="{00000000-0005-0000-0000-0000572C0000}"/>
    <cellStyle name="20% - Accent1 2 4 3 2 2 4 3 2" xfId="11539" xr:uid="{00000000-0005-0000-0000-0000582C0000}"/>
    <cellStyle name="20% - Accent1 2 4 3 2 2 4 4" xfId="11540" xr:uid="{00000000-0005-0000-0000-0000592C0000}"/>
    <cellStyle name="20% - Accent1 2 4 3 2 2 5" xfId="11541" xr:uid="{00000000-0005-0000-0000-00005A2C0000}"/>
    <cellStyle name="20% - Accent1 2 4 3 2 2 5 2" xfId="11542" xr:uid="{00000000-0005-0000-0000-00005B2C0000}"/>
    <cellStyle name="20% - Accent1 2 4 3 2 2 5 2 2" xfId="11543" xr:uid="{00000000-0005-0000-0000-00005C2C0000}"/>
    <cellStyle name="20% - Accent1 2 4 3 2 2 5 3" xfId="11544" xr:uid="{00000000-0005-0000-0000-00005D2C0000}"/>
    <cellStyle name="20% - Accent1 2 4 3 2 2 6" xfId="11545" xr:uid="{00000000-0005-0000-0000-00005E2C0000}"/>
    <cellStyle name="20% - Accent1 2 4 3 2 2 6 2" xfId="11546" xr:uid="{00000000-0005-0000-0000-00005F2C0000}"/>
    <cellStyle name="20% - Accent1 2 4 3 2 2 6 2 2" xfId="11547" xr:uid="{00000000-0005-0000-0000-0000602C0000}"/>
    <cellStyle name="20% - Accent1 2 4 3 2 2 6 3" xfId="11548" xr:uid="{00000000-0005-0000-0000-0000612C0000}"/>
    <cellStyle name="20% - Accent1 2 4 3 2 2 7" xfId="11549" xr:uid="{00000000-0005-0000-0000-0000622C0000}"/>
    <cellStyle name="20% - Accent1 2 4 3 2 2 7 2" xfId="11550" xr:uid="{00000000-0005-0000-0000-0000632C0000}"/>
    <cellStyle name="20% - Accent1 2 4 3 2 2 8" xfId="11551" xr:uid="{00000000-0005-0000-0000-0000642C0000}"/>
    <cellStyle name="20% - Accent1 2 4 3 2 2 8 2" xfId="11552" xr:uid="{00000000-0005-0000-0000-0000652C0000}"/>
    <cellStyle name="20% - Accent1 2 4 3 2 2 9" xfId="11553" xr:uid="{00000000-0005-0000-0000-0000662C0000}"/>
    <cellStyle name="20% - Accent1 2 4 3 2 3" xfId="11554" xr:uid="{00000000-0005-0000-0000-0000672C0000}"/>
    <cellStyle name="20% - Accent1 2 4 3 2 3 2" xfId="11555" xr:uid="{00000000-0005-0000-0000-0000682C0000}"/>
    <cellStyle name="20% - Accent1 2 4 3 2 3 2 2" xfId="11556" xr:uid="{00000000-0005-0000-0000-0000692C0000}"/>
    <cellStyle name="20% - Accent1 2 4 3 2 3 2 2 2" xfId="11557" xr:uid="{00000000-0005-0000-0000-00006A2C0000}"/>
    <cellStyle name="20% - Accent1 2 4 3 2 3 2 2 2 2" xfId="11558" xr:uid="{00000000-0005-0000-0000-00006B2C0000}"/>
    <cellStyle name="20% - Accent1 2 4 3 2 3 2 2 3" xfId="11559" xr:uid="{00000000-0005-0000-0000-00006C2C0000}"/>
    <cellStyle name="20% - Accent1 2 4 3 2 3 2 3" xfId="11560" xr:uid="{00000000-0005-0000-0000-00006D2C0000}"/>
    <cellStyle name="20% - Accent1 2 4 3 2 3 2 3 2" xfId="11561" xr:uid="{00000000-0005-0000-0000-00006E2C0000}"/>
    <cellStyle name="20% - Accent1 2 4 3 2 3 2 4" xfId="11562" xr:uid="{00000000-0005-0000-0000-00006F2C0000}"/>
    <cellStyle name="20% - Accent1 2 4 3 2 3 3" xfId="11563" xr:uid="{00000000-0005-0000-0000-0000702C0000}"/>
    <cellStyle name="20% - Accent1 2 4 3 2 3 3 2" xfId="11564" xr:uid="{00000000-0005-0000-0000-0000712C0000}"/>
    <cellStyle name="20% - Accent1 2 4 3 2 3 3 2 2" xfId="11565" xr:uid="{00000000-0005-0000-0000-0000722C0000}"/>
    <cellStyle name="20% - Accent1 2 4 3 2 3 3 2 2 2" xfId="11566" xr:uid="{00000000-0005-0000-0000-0000732C0000}"/>
    <cellStyle name="20% - Accent1 2 4 3 2 3 3 2 3" xfId="11567" xr:uid="{00000000-0005-0000-0000-0000742C0000}"/>
    <cellStyle name="20% - Accent1 2 4 3 2 3 3 3" xfId="11568" xr:uid="{00000000-0005-0000-0000-0000752C0000}"/>
    <cellStyle name="20% - Accent1 2 4 3 2 3 3 3 2" xfId="11569" xr:uid="{00000000-0005-0000-0000-0000762C0000}"/>
    <cellStyle name="20% - Accent1 2 4 3 2 3 3 4" xfId="11570" xr:uid="{00000000-0005-0000-0000-0000772C0000}"/>
    <cellStyle name="20% - Accent1 2 4 3 2 3 4" xfId="11571" xr:uid="{00000000-0005-0000-0000-0000782C0000}"/>
    <cellStyle name="20% - Accent1 2 4 3 2 3 4 2" xfId="11572" xr:uid="{00000000-0005-0000-0000-0000792C0000}"/>
    <cellStyle name="20% - Accent1 2 4 3 2 3 4 2 2" xfId="11573" xr:uid="{00000000-0005-0000-0000-00007A2C0000}"/>
    <cellStyle name="20% - Accent1 2 4 3 2 3 4 2 2 2" xfId="11574" xr:uid="{00000000-0005-0000-0000-00007B2C0000}"/>
    <cellStyle name="20% - Accent1 2 4 3 2 3 4 2 3" xfId="11575" xr:uid="{00000000-0005-0000-0000-00007C2C0000}"/>
    <cellStyle name="20% - Accent1 2 4 3 2 3 4 3" xfId="11576" xr:uid="{00000000-0005-0000-0000-00007D2C0000}"/>
    <cellStyle name="20% - Accent1 2 4 3 2 3 4 3 2" xfId="11577" xr:uid="{00000000-0005-0000-0000-00007E2C0000}"/>
    <cellStyle name="20% - Accent1 2 4 3 2 3 4 4" xfId="11578" xr:uid="{00000000-0005-0000-0000-00007F2C0000}"/>
    <cellStyle name="20% - Accent1 2 4 3 2 3 5" xfId="11579" xr:uid="{00000000-0005-0000-0000-0000802C0000}"/>
    <cellStyle name="20% - Accent1 2 4 3 2 3 5 2" xfId="11580" xr:uid="{00000000-0005-0000-0000-0000812C0000}"/>
    <cellStyle name="20% - Accent1 2 4 3 2 3 5 2 2" xfId="11581" xr:uid="{00000000-0005-0000-0000-0000822C0000}"/>
    <cellStyle name="20% - Accent1 2 4 3 2 3 5 3" xfId="11582" xr:uid="{00000000-0005-0000-0000-0000832C0000}"/>
    <cellStyle name="20% - Accent1 2 4 3 2 3 6" xfId="11583" xr:uid="{00000000-0005-0000-0000-0000842C0000}"/>
    <cellStyle name="20% - Accent1 2 4 3 2 3 6 2" xfId="11584" xr:uid="{00000000-0005-0000-0000-0000852C0000}"/>
    <cellStyle name="20% - Accent1 2 4 3 2 3 6 2 2" xfId="11585" xr:uid="{00000000-0005-0000-0000-0000862C0000}"/>
    <cellStyle name="20% - Accent1 2 4 3 2 3 6 3" xfId="11586" xr:uid="{00000000-0005-0000-0000-0000872C0000}"/>
    <cellStyle name="20% - Accent1 2 4 3 2 3 7" xfId="11587" xr:uid="{00000000-0005-0000-0000-0000882C0000}"/>
    <cellStyle name="20% - Accent1 2 4 3 2 3 7 2" xfId="11588" xr:uid="{00000000-0005-0000-0000-0000892C0000}"/>
    <cellStyle name="20% - Accent1 2 4 3 2 3 8" xfId="11589" xr:uid="{00000000-0005-0000-0000-00008A2C0000}"/>
    <cellStyle name="20% - Accent1 2 4 3 2 3 8 2" xfId="11590" xr:uid="{00000000-0005-0000-0000-00008B2C0000}"/>
    <cellStyle name="20% - Accent1 2 4 3 2 3 9" xfId="11591" xr:uid="{00000000-0005-0000-0000-00008C2C0000}"/>
    <cellStyle name="20% - Accent1 2 4 3 2 4" xfId="11592" xr:uid="{00000000-0005-0000-0000-00008D2C0000}"/>
    <cellStyle name="20% - Accent1 2 4 3 2 4 2" xfId="11593" xr:uid="{00000000-0005-0000-0000-00008E2C0000}"/>
    <cellStyle name="20% - Accent1 2 4 3 2 4 2 2" xfId="11594" xr:uid="{00000000-0005-0000-0000-00008F2C0000}"/>
    <cellStyle name="20% - Accent1 2 4 3 2 4 2 2 2" xfId="11595" xr:uid="{00000000-0005-0000-0000-0000902C0000}"/>
    <cellStyle name="20% - Accent1 2 4 3 2 4 2 3" xfId="11596" xr:uid="{00000000-0005-0000-0000-0000912C0000}"/>
    <cellStyle name="20% - Accent1 2 4 3 2 4 3" xfId="11597" xr:uid="{00000000-0005-0000-0000-0000922C0000}"/>
    <cellStyle name="20% - Accent1 2 4 3 2 4 3 2" xfId="11598" xr:uid="{00000000-0005-0000-0000-0000932C0000}"/>
    <cellStyle name="20% - Accent1 2 4 3 2 4 4" xfId="11599" xr:uid="{00000000-0005-0000-0000-0000942C0000}"/>
    <cellStyle name="20% - Accent1 2 4 3 2 5" xfId="11600" xr:uid="{00000000-0005-0000-0000-0000952C0000}"/>
    <cellStyle name="20% - Accent1 2 4 3 2 5 2" xfId="11601" xr:uid="{00000000-0005-0000-0000-0000962C0000}"/>
    <cellStyle name="20% - Accent1 2 4 3 2 5 2 2" xfId="11602" xr:uid="{00000000-0005-0000-0000-0000972C0000}"/>
    <cellStyle name="20% - Accent1 2 4 3 2 5 2 2 2" xfId="11603" xr:uid="{00000000-0005-0000-0000-0000982C0000}"/>
    <cellStyle name="20% - Accent1 2 4 3 2 5 2 3" xfId="11604" xr:uid="{00000000-0005-0000-0000-0000992C0000}"/>
    <cellStyle name="20% - Accent1 2 4 3 2 5 3" xfId="11605" xr:uid="{00000000-0005-0000-0000-00009A2C0000}"/>
    <cellStyle name="20% - Accent1 2 4 3 2 5 3 2" xfId="11606" xr:uid="{00000000-0005-0000-0000-00009B2C0000}"/>
    <cellStyle name="20% - Accent1 2 4 3 2 5 4" xfId="11607" xr:uid="{00000000-0005-0000-0000-00009C2C0000}"/>
    <cellStyle name="20% - Accent1 2 4 3 2 6" xfId="11608" xr:uid="{00000000-0005-0000-0000-00009D2C0000}"/>
    <cellStyle name="20% - Accent1 2 4 3 2 6 2" xfId="11609" xr:uid="{00000000-0005-0000-0000-00009E2C0000}"/>
    <cellStyle name="20% - Accent1 2 4 3 2 6 2 2" xfId="11610" xr:uid="{00000000-0005-0000-0000-00009F2C0000}"/>
    <cellStyle name="20% - Accent1 2 4 3 2 6 2 2 2" xfId="11611" xr:uid="{00000000-0005-0000-0000-0000A02C0000}"/>
    <cellStyle name="20% - Accent1 2 4 3 2 6 2 3" xfId="11612" xr:uid="{00000000-0005-0000-0000-0000A12C0000}"/>
    <cellStyle name="20% - Accent1 2 4 3 2 6 3" xfId="11613" xr:uid="{00000000-0005-0000-0000-0000A22C0000}"/>
    <cellStyle name="20% - Accent1 2 4 3 2 6 3 2" xfId="11614" xr:uid="{00000000-0005-0000-0000-0000A32C0000}"/>
    <cellStyle name="20% - Accent1 2 4 3 2 6 4" xfId="11615" xr:uid="{00000000-0005-0000-0000-0000A42C0000}"/>
    <cellStyle name="20% - Accent1 2 4 3 2 7" xfId="11616" xr:uid="{00000000-0005-0000-0000-0000A52C0000}"/>
    <cellStyle name="20% - Accent1 2 4 3 2 7 2" xfId="11617" xr:uid="{00000000-0005-0000-0000-0000A62C0000}"/>
    <cellStyle name="20% - Accent1 2 4 3 2 7 2 2" xfId="11618" xr:uid="{00000000-0005-0000-0000-0000A72C0000}"/>
    <cellStyle name="20% - Accent1 2 4 3 2 7 3" xfId="11619" xr:uid="{00000000-0005-0000-0000-0000A82C0000}"/>
    <cellStyle name="20% - Accent1 2 4 3 2 8" xfId="11620" xr:uid="{00000000-0005-0000-0000-0000A92C0000}"/>
    <cellStyle name="20% - Accent1 2 4 3 2 8 2" xfId="11621" xr:uid="{00000000-0005-0000-0000-0000AA2C0000}"/>
    <cellStyle name="20% - Accent1 2 4 3 2 8 2 2" xfId="11622" xr:uid="{00000000-0005-0000-0000-0000AB2C0000}"/>
    <cellStyle name="20% - Accent1 2 4 3 2 8 3" xfId="11623" xr:uid="{00000000-0005-0000-0000-0000AC2C0000}"/>
    <cellStyle name="20% - Accent1 2 4 3 2 9" xfId="11624" xr:uid="{00000000-0005-0000-0000-0000AD2C0000}"/>
    <cellStyle name="20% - Accent1 2 4 3 2 9 2" xfId="11625" xr:uid="{00000000-0005-0000-0000-0000AE2C0000}"/>
    <cellStyle name="20% - Accent1 2 4 3 3" xfId="11626" xr:uid="{00000000-0005-0000-0000-0000AF2C0000}"/>
    <cellStyle name="20% - Accent1 2 4 3 3 10" xfId="11627" xr:uid="{00000000-0005-0000-0000-0000B02C0000}"/>
    <cellStyle name="20% - Accent1 2 4 3 3 10 2" xfId="11628" xr:uid="{00000000-0005-0000-0000-0000B12C0000}"/>
    <cellStyle name="20% - Accent1 2 4 3 3 11" xfId="11629" xr:uid="{00000000-0005-0000-0000-0000B22C0000}"/>
    <cellStyle name="20% - Accent1 2 4 3 3 2" xfId="11630" xr:uid="{00000000-0005-0000-0000-0000B32C0000}"/>
    <cellStyle name="20% - Accent1 2 4 3 3 2 2" xfId="11631" xr:uid="{00000000-0005-0000-0000-0000B42C0000}"/>
    <cellStyle name="20% - Accent1 2 4 3 3 2 2 2" xfId="11632" xr:uid="{00000000-0005-0000-0000-0000B52C0000}"/>
    <cellStyle name="20% - Accent1 2 4 3 3 2 2 2 2" xfId="11633" xr:uid="{00000000-0005-0000-0000-0000B62C0000}"/>
    <cellStyle name="20% - Accent1 2 4 3 3 2 2 2 2 2" xfId="11634" xr:uid="{00000000-0005-0000-0000-0000B72C0000}"/>
    <cellStyle name="20% - Accent1 2 4 3 3 2 2 2 3" xfId="11635" xr:uid="{00000000-0005-0000-0000-0000B82C0000}"/>
    <cellStyle name="20% - Accent1 2 4 3 3 2 2 3" xfId="11636" xr:uid="{00000000-0005-0000-0000-0000B92C0000}"/>
    <cellStyle name="20% - Accent1 2 4 3 3 2 2 3 2" xfId="11637" xr:uid="{00000000-0005-0000-0000-0000BA2C0000}"/>
    <cellStyle name="20% - Accent1 2 4 3 3 2 2 4" xfId="11638" xr:uid="{00000000-0005-0000-0000-0000BB2C0000}"/>
    <cellStyle name="20% - Accent1 2 4 3 3 2 3" xfId="11639" xr:uid="{00000000-0005-0000-0000-0000BC2C0000}"/>
    <cellStyle name="20% - Accent1 2 4 3 3 2 3 2" xfId="11640" xr:uid="{00000000-0005-0000-0000-0000BD2C0000}"/>
    <cellStyle name="20% - Accent1 2 4 3 3 2 3 2 2" xfId="11641" xr:uid="{00000000-0005-0000-0000-0000BE2C0000}"/>
    <cellStyle name="20% - Accent1 2 4 3 3 2 3 2 2 2" xfId="11642" xr:uid="{00000000-0005-0000-0000-0000BF2C0000}"/>
    <cellStyle name="20% - Accent1 2 4 3 3 2 3 2 3" xfId="11643" xr:uid="{00000000-0005-0000-0000-0000C02C0000}"/>
    <cellStyle name="20% - Accent1 2 4 3 3 2 3 3" xfId="11644" xr:uid="{00000000-0005-0000-0000-0000C12C0000}"/>
    <cellStyle name="20% - Accent1 2 4 3 3 2 3 3 2" xfId="11645" xr:uid="{00000000-0005-0000-0000-0000C22C0000}"/>
    <cellStyle name="20% - Accent1 2 4 3 3 2 3 4" xfId="11646" xr:uid="{00000000-0005-0000-0000-0000C32C0000}"/>
    <cellStyle name="20% - Accent1 2 4 3 3 2 4" xfId="11647" xr:uid="{00000000-0005-0000-0000-0000C42C0000}"/>
    <cellStyle name="20% - Accent1 2 4 3 3 2 4 2" xfId="11648" xr:uid="{00000000-0005-0000-0000-0000C52C0000}"/>
    <cellStyle name="20% - Accent1 2 4 3 3 2 4 2 2" xfId="11649" xr:uid="{00000000-0005-0000-0000-0000C62C0000}"/>
    <cellStyle name="20% - Accent1 2 4 3 3 2 4 2 2 2" xfId="11650" xr:uid="{00000000-0005-0000-0000-0000C72C0000}"/>
    <cellStyle name="20% - Accent1 2 4 3 3 2 4 2 3" xfId="11651" xr:uid="{00000000-0005-0000-0000-0000C82C0000}"/>
    <cellStyle name="20% - Accent1 2 4 3 3 2 4 3" xfId="11652" xr:uid="{00000000-0005-0000-0000-0000C92C0000}"/>
    <cellStyle name="20% - Accent1 2 4 3 3 2 4 3 2" xfId="11653" xr:uid="{00000000-0005-0000-0000-0000CA2C0000}"/>
    <cellStyle name="20% - Accent1 2 4 3 3 2 4 4" xfId="11654" xr:uid="{00000000-0005-0000-0000-0000CB2C0000}"/>
    <cellStyle name="20% - Accent1 2 4 3 3 2 5" xfId="11655" xr:uid="{00000000-0005-0000-0000-0000CC2C0000}"/>
    <cellStyle name="20% - Accent1 2 4 3 3 2 5 2" xfId="11656" xr:uid="{00000000-0005-0000-0000-0000CD2C0000}"/>
    <cellStyle name="20% - Accent1 2 4 3 3 2 5 2 2" xfId="11657" xr:uid="{00000000-0005-0000-0000-0000CE2C0000}"/>
    <cellStyle name="20% - Accent1 2 4 3 3 2 5 3" xfId="11658" xr:uid="{00000000-0005-0000-0000-0000CF2C0000}"/>
    <cellStyle name="20% - Accent1 2 4 3 3 2 6" xfId="11659" xr:uid="{00000000-0005-0000-0000-0000D02C0000}"/>
    <cellStyle name="20% - Accent1 2 4 3 3 2 6 2" xfId="11660" xr:uid="{00000000-0005-0000-0000-0000D12C0000}"/>
    <cellStyle name="20% - Accent1 2 4 3 3 2 6 2 2" xfId="11661" xr:uid="{00000000-0005-0000-0000-0000D22C0000}"/>
    <cellStyle name="20% - Accent1 2 4 3 3 2 6 3" xfId="11662" xr:uid="{00000000-0005-0000-0000-0000D32C0000}"/>
    <cellStyle name="20% - Accent1 2 4 3 3 2 7" xfId="11663" xr:uid="{00000000-0005-0000-0000-0000D42C0000}"/>
    <cellStyle name="20% - Accent1 2 4 3 3 2 7 2" xfId="11664" xr:uid="{00000000-0005-0000-0000-0000D52C0000}"/>
    <cellStyle name="20% - Accent1 2 4 3 3 2 8" xfId="11665" xr:uid="{00000000-0005-0000-0000-0000D62C0000}"/>
    <cellStyle name="20% - Accent1 2 4 3 3 2 8 2" xfId="11666" xr:uid="{00000000-0005-0000-0000-0000D72C0000}"/>
    <cellStyle name="20% - Accent1 2 4 3 3 2 9" xfId="11667" xr:uid="{00000000-0005-0000-0000-0000D82C0000}"/>
    <cellStyle name="20% - Accent1 2 4 3 3 3" xfId="11668" xr:uid="{00000000-0005-0000-0000-0000D92C0000}"/>
    <cellStyle name="20% - Accent1 2 4 3 3 3 2" xfId="11669" xr:uid="{00000000-0005-0000-0000-0000DA2C0000}"/>
    <cellStyle name="20% - Accent1 2 4 3 3 3 2 2" xfId="11670" xr:uid="{00000000-0005-0000-0000-0000DB2C0000}"/>
    <cellStyle name="20% - Accent1 2 4 3 3 3 2 2 2" xfId="11671" xr:uid="{00000000-0005-0000-0000-0000DC2C0000}"/>
    <cellStyle name="20% - Accent1 2 4 3 3 3 2 2 2 2" xfId="11672" xr:uid="{00000000-0005-0000-0000-0000DD2C0000}"/>
    <cellStyle name="20% - Accent1 2 4 3 3 3 2 2 3" xfId="11673" xr:uid="{00000000-0005-0000-0000-0000DE2C0000}"/>
    <cellStyle name="20% - Accent1 2 4 3 3 3 2 3" xfId="11674" xr:uid="{00000000-0005-0000-0000-0000DF2C0000}"/>
    <cellStyle name="20% - Accent1 2 4 3 3 3 2 3 2" xfId="11675" xr:uid="{00000000-0005-0000-0000-0000E02C0000}"/>
    <cellStyle name="20% - Accent1 2 4 3 3 3 2 4" xfId="11676" xr:uid="{00000000-0005-0000-0000-0000E12C0000}"/>
    <cellStyle name="20% - Accent1 2 4 3 3 3 3" xfId="11677" xr:uid="{00000000-0005-0000-0000-0000E22C0000}"/>
    <cellStyle name="20% - Accent1 2 4 3 3 3 3 2" xfId="11678" xr:uid="{00000000-0005-0000-0000-0000E32C0000}"/>
    <cellStyle name="20% - Accent1 2 4 3 3 3 3 2 2" xfId="11679" xr:uid="{00000000-0005-0000-0000-0000E42C0000}"/>
    <cellStyle name="20% - Accent1 2 4 3 3 3 3 2 2 2" xfId="11680" xr:uid="{00000000-0005-0000-0000-0000E52C0000}"/>
    <cellStyle name="20% - Accent1 2 4 3 3 3 3 2 3" xfId="11681" xr:uid="{00000000-0005-0000-0000-0000E62C0000}"/>
    <cellStyle name="20% - Accent1 2 4 3 3 3 3 3" xfId="11682" xr:uid="{00000000-0005-0000-0000-0000E72C0000}"/>
    <cellStyle name="20% - Accent1 2 4 3 3 3 3 3 2" xfId="11683" xr:uid="{00000000-0005-0000-0000-0000E82C0000}"/>
    <cellStyle name="20% - Accent1 2 4 3 3 3 3 4" xfId="11684" xr:uid="{00000000-0005-0000-0000-0000E92C0000}"/>
    <cellStyle name="20% - Accent1 2 4 3 3 3 4" xfId="11685" xr:uid="{00000000-0005-0000-0000-0000EA2C0000}"/>
    <cellStyle name="20% - Accent1 2 4 3 3 3 4 2" xfId="11686" xr:uid="{00000000-0005-0000-0000-0000EB2C0000}"/>
    <cellStyle name="20% - Accent1 2 4 3 3 3 4 2 2" xfId="11687" xr:uid="{00000000-0005-0000-0000-0000EC2C0000}"/>
    <cellStyle name="20% - Accent1 2 4 3 3 3 4 2 2 2" xfId="11688" xr:uid="{00000000-0005-0000-0000-0000ED2C0000}"/>
    <cellStyle name="20% - Accent1 2 4 3 3 3 4 2 3" xfId="11689" xr:uid="{00000000-0005-0000-0000-0000EE2C0000}"/>
    <cellStyle name="20% - Accent1 2 4 3 3 3 4 3" xfId="11690" xr:uid="{00000000-0005-0000-0000-0000EF2C0000}"/>
    <cellStyle name="20% - Accent1 2 4 3 3 3 4 3 2" xfId="11691" xr:uid="{00000000-0005-0000-0000-0000F02C0000}"/>
    <cellStyle name="20% - Accent1 2 4 3 3 3 4 4" xfId="11692" xr:uid="{00000000-0005-0000-0000-0000F12C0000}"/>
    <cellStyle name="20% - Accent1 2 4 3 3 3 5" xfId="11693" xr:uid="{00000000-0005-0000-0000-0000F22C0000}"/>
    <cellStyle name="20% - Accent1 2 4 3 3 3 5 2" xfId="11694" xr:uid="{00000000-0005-0000-0000-0000F32C0000}"/>
    <cellStyle name="20% - Accent1 2 4 3 3 3 5 2 2" xfId="11695" xr:uid="{00000000-0005-0000-0000-0000F42C0000}"/>
    <cellStyle name="20% - Accent1 2 4 3 3 3 5 3" xfId="11696" xr:uid="{00000000-0005-0000-0000-0000F52C0000}"/>
    <cellStyle name="20% - Accent1 2 4 3 3 3 6" xfId="11697" xr:uid="{00000000-0005-0000-0000-0000F62C0000}"/>
    <cellStyle name="20% - Accent1 2 4 3 3 3 6 2" xfId="11698" xr:uid="{00000000-0005-0000-0000-0000F72C0000}"/>
    <cellStyle name="20% - Accent1 2 4 3 3 3 6 2 2" xfId="11699" xr:uid="{00000000-0005-0000-0000-0000F82C0000}"/>
    <cellStyle name="20% - Accent1 2 4 3 3 3 6 3" xfId="11700" xr:uid="{00000000-0005-0000-0000-0000F92C0000}"/>
    <cellStyle name="20% - Accent1 2 4 3 3 3 7" xfId="11701" xr:uid="{00000000-0005-0000-0000-0000FA2C0000}"/>
    <cellStyle name="20% - Accent1 2 4 3 3 3 7 2" xfId="11702" xr:uid="{00000000-0005-0000-0000-0000FB2C0000}"/>
    <cellStyle name="20% - Accent1 2 4 3 3 3 8" xfId="11703" xr:uid="{00000000-0005-0000-0000-0000FC2C0000}"/>
    <cellStyle name="20% - Accent1 2 4 3 3 3 8 2" xfId="11704" xr:uid="{00000000-0005-0000-0000-0000FD2C0000}"/>
    <cellStyle name="20% - Accent1 2 4 3 3 3 9" xfId="11705" xr:uid="{00000000-0005-0000-0000-0000FE2C0000}"/>
    <cellStyle name="20% - Accent1 2 4 3 3 4" xfId="11706" xr:uid="{00000000-0005-0000-0000-0000FF2C0000}"/>
    <cellStyle name="20% - Accent1 2 4 3 3 4 2" xfId="11707" xr:uid="{00000000-0005-0000-0000-0000002D0000}"/>
    <cellStyle name="20% - Accent1 2 4 3 3 4 2 2" xfId="11708" xr:uid="{00000000-0005-0000-0000-0000012D0000}"/>
    <cellStyle name="20% - Accent1 2 4 3 3 4 2 2 2" xfId="11709" xr:uid="{00000000-0005-0000-0000-0000022D0000}"/>
    <cellStyle name="20% - Accent1 2 4 3 3 4 2 3" xfId="11710" xr:uid="{00000000-0005-0000-0000-0000032D0000}"/>
    <cellStyle name="20% - Accent1 2 4 3 3 4 3" xfId="11711" xr:uid="{00000000-0005-0000-0000-0000042D0000}"/>
    <cellStyle name="20% - Accent1 2 4 3 3 4 3 2" xfId="11712" xr:uid="{00000000-0005-0000-0000-0000052D0000}"/>
    <cellStyle name="20% - Accent1 2 4 3 3 4 4" xfId="11713" xr:uid="{00000000-0005-0000-0000-0000062D0000}"/>
    <cellStyle name="20% - Accent1 2 4 3 3 5" xfId="11714" xr:uid="{00000000-0005-0000-0000-0000072D0000}"/>
    <cellStyle name="20% - Accent1 2 4 3 3 5 2" xfId="11715" xr:uid="{00000000-0005-0000-0000-0000082D0000}"/>
    <cellStyle name="20% - Accent1 2 4 3 3 5 2 2" xfId="11716" xr:uid="{00000000-0005-0000-0000-0000092D0000}"/>
    <cellStyle name="20% - Accent1 2 4 3 3 5 2 2 2" xfId="11717" xr:uid="{00000000-0005-0000-0000-00000A2D0000}"/>
    <cellStyle name="20% - Accent1 2 4 3 3 5 2 3" xfId="11718" xr:uid="{00000000-0005-0000-0000-00000B2D0000}"/>
    <cellStyle name="20% - Accent1 2 4 3 3 5 3" xfId="11719" xr:uid="{00000000-0005-0000-0000-00000C2D0000}"/>
    <cellStyle name="20% - Accent1 2 4 3 3 5 3 2" xfId="11720" xr:uid="{00000000-0005-0000-0000-00000D2D0000}"/>
    <cellStyle name="20% - Accent1 2 4 3 3 5 4" xfId="11721" xr:uid="{00000000-0005-0000-0000-00000E2D0000}"/>
    <cellStyle name="20% - Accent1 2 4 3 3 6" xfId="11722" xr:uid="{00000000-0005-0000-0000-00000F2D0000}"/>
    <cellStyle name="20% - Accent1 2 4 3 3 6 2" xfId="11723" xr:uid="{00000000-0005-0000-0000-0000102D0000}"/>
    <cellStyle name="20% - Accent1 2 4 3 3 6 2 2" xfId="11724" xr:uid="{00000000-0005-0000-0000-0000112D0000}"/>
    <cellStyle name="20% - Accent1 2 4 3 3 6 2 2 2" xfId="11725" xr:uid="{00000000-0005-0000-0000-0000122D0000}"/>
    <cellStyle name="20% - Accent1 2 4 3 3 6 2 3" xfId="11726" xr:uid="{00000000-0005-0000-0000-0000132D0000}"/>
    <cellStyle name="20% - Accent1 2 4 3 3 6 3" xfId="11727" xr:uid="{00000000-0005-0000-0000-0000142D0000}"/>
    <cellStyle name="20% - Accent1 2 4 3 3 6 3 2" xfId="11728" xr:uid="{00000000-0005-0000-0000-0000152D0000}"/>
    <cellStyle name="20% - Accent1 2 4 3 3 6 4" xfId="11729" xr:uid="{00000000-0005-0000-0000-0000162D0000}"/>
    <cellStyle name="20% - Accent1 2 4 3 3 7" xfId="11730" xr:uid="{00000000-0005-0000-0000-0000172D0000}"/>
    <cellStyle name="20% - Accent1 2 4 3 3 7 2" xfId="11731" xr:uid="{00000000-0005-0000-0000-0000182D0000}"/>
    <cellStyle name="20% - Accent1 2 4 3 3 7 2 2" xfId="11732" xr:uid="{00000000-0005-0000-0000-0000192D0000}"/>
    <cellStyle name="20% - Accent1 2 4 3 3 7 3" xfId="11733" xr:uid="{00000000-0005-0000-0000-00001A2D0000}"/>
    <cellStyle name="20% - Accent1 2 4 3 3 8" xfId="11734" xr:uid="{00000000-0005-0000-0000-00001B2D0000}"/>
    <cellStyle name="20% - Accent1 2 4 3 3 8 2" xfId="11735" xr:uid="{00000000-0005-0000-0000-00001C2D0000}"/>
    <cellStyle name="20% - Accent1 2 4 3 3 8 2 2" xfId="11736" xr:uid="{00000000-0005-0000-0000-00001D2D0000}"/>
    <cellStyle name="20% - Accent1 2 4 3 3 8 3" xfId="11737" xr:uid="{00000000-0005-0000-0000-00001E2D0000}"/>
    <cellStyle name="20% - Accent1 2 4 3 3 9" xfId="11738" xr:uid="{00000000-0005-0000-0000-00001F2D0000}"/>
    <cellStyle name="20% - Accent1 2 4 3 3 9 2" xfId="11739" xr:uid="{00000000-0005-0000-0000-0000202D0000}"/>
    <cellStyle name="20% - Accent1 2 4 3 4" xfId="11740" xr:uid="{00000000-0005-0000-0000-0000212D0000}"/>
    <cellStyle name="20% - Accent1 2 4 3 4 10" xfId="11741" xr:uid="{00000000-0005-0000-0000-0000222D0000}"/>
    <cellStyle name="20% - Accent1 2 4 3 4 10 2" xfId="11742" xr:uid="{00000000-0005-0000-0000-0000232D0000}"/>
    <cellStyle name="20% - Accent1 2 4 3 4 11" xfId="11743" xr:uid="{00000000-0005-0000-0000-0000242D0000}"/>
    <cellStyle name="20% - Accent1 2 4 3 4 2" xfId="11744" xr:uid="{00000000-0005-0000-0000-0000252D0000}"/>
    <cellStyle name="20% - Accent1 2 4 3 4 2 2" xfId="11745" xr:uid="{00000000-0005-0000-0000-0000262D0000}"/>
    <cellStyle name="20% - Accent1 2 4 3 4 2 2 2" xfId="11746" xr:uid="{00000000-0005-0000-0000-0000272D0000}"/>
    <cellStyle name="20% - Accent1 2 4 3 4 2 2 2 2" xfId="11747" xr:uid="{00000000-0005-0000-0000-0000282D0000}"/>
    <cellStyle name="20% - Accent1 2 4 3 4 2 2 2 2 2" xfId="11748" xr:uid="{00000000-0005-0000-0000-0000292D0000}"/>
    <cellStyle name="20% - Accent1 2 4 3 4 2 2 2 3" xfId="11749" xr:uid="{00000000-0005-0000-0000-00002A2D0000}"/>
    <cellStyle name="20% - Accent1 2 4 3 4 2 2 3" xfId="11750" xr:uid="{00000000-0005-0000-0000-00002B2D0000}"/>
    <cellStyle name="20% - Accent1 2 4 3 4 2 2 3 2" xfId="11751" xr:uid="{00000000-0005-0000-0000-00002C2D0000}"/>
    <cellStyle name="20% - Accent1 2 4 3 4 2 2 4" xfId="11752" xr:uid="{00000000-0005-0000-0000-00002D2D0000}"/>
    <cellStyle name="20% - Accent1 2 4 3 4 2 3" xfId="11753" xr:uid="{00000000-0005-0000-0000-00002E2D0000}"/>
    <cellStyle name="20% - Accent1 2 4 3 4 2 3 2" xfId="11754" xr:uid="{00000000-0005-0000-0000-00002F2D0000}"/>
    <cellStyle name="20% - Accent1 2 4 3 4 2 3 2 2" xfId="11755" xr:uid="{00000000-0005-0000-0000-0000302D0000}"/>
    <cellStyle name="20% - Accent1 2 4 3 4 2 3 2 2 2" xfId="11756" xr:uid="{00000000-0005-0000-0000-0000312D0000}"/>
    <cellStyle name="20% - Accent1 2 4 3 4 2 3 2 3" xfId="11757" xr:uid="{00000000-0005-0000-0000-0000322D0000}"/>
    <cellStyle name="20% - Accent1 2 4 3 4 2 3 3" xfId="11758" xr:uid="{00000000-0005-0000-0000-0000332D0000}"/>
    <cellStyle name="20% - Accent1 2 4 3 4 2 3 3 2" xfId="11759" xr:uid="{00000000-0005-0000-0000-0000342D0000}"/>
    <cellStyle name="20% - Accent1 2 4 3 4 2 3 4" xfId="11760" xr:uid="{00000000-0005-0000-0000-0000352D0000}"/>
    <cellStyle name="20% - Accent1 2 4 3 4 2 4" xfId="11761" xr:uid="{00000000-0005-0000-0000-0000362D0000}"/>
    <cellStyle name="20% - Accent1 2 4 3 4 2 4 2" xfId="11762" xr:uid="{00000000-0005-0000-0000-0000372D0000}"/>
    <cellStyle name="20% - Accent1 2 4 3 4 2 4 2 2" xfId="11763" xr:uid="{00000000-0005-0000-0000-0000382D0000}"/>
    <cellStyle name="20% - Accent1 2 4 3 4 2 4 2 2 2" xfId="11764" xr:uid="{00000000-0005-0000-0000-0000392D0000}"/>
    <cellStyle name="20% - Accent1 2 4 3 4 2 4 2 3" xfId="11765" xr:uid="{00000000-0005-0000-0000-00003A2D0000}"/>
    <cellStyle name="20% - Accent1 2 4 3 4 2 4 3" xfId="11766" xr:uid="{00000000-0005-0000-0000-00003B2D0000}"/>
    <cellStyle name="20% - Accent1 2 4 3 4 2 4 3 2" xfId="11767" xr:uid="{00000000-0005-0000-0000-00003C2D0000}"/>
    <cellStyle name="20% - Accent1 2 4 3 4 2 4 4" xfId="11768" xr:uid="{00000000-0005-0000-0000-00003D2D0000}"/>
    <cellStyle name="20% - Accent1 2 4 3 4 2 5" xfId="11769" xr:uid="{00000000-0005-0000-0000-00003E2D0000}"/>
    <cellStyle name="20% - Accent1 2 4 3 4 2 5 2" xfId="11770" xr:uid="{00000000-0005-0000-0000-00003F2D0000}"/>
    <cellStyle name="20% - Accent1 2 4 3 4 2 5 2 2" xfId="11771" xr:uid="{00000000-0005-0000-0000-0000402D0000}"/>
    <cellStyle name="20% - Accent1 2 4 3 4 2 5 3" xfId="11772" xr:uid="{00000000-0005-0000-0000-0000412D0000}"/>
    <cellStyle name="20% - Accent1 2 4 3 4 2 6" xfId="11773" xr:uid="{00000000-0005-0000-0000-0000422D0000}"/>
    <cellStyle name="20% - Accent1 2 4 3 4 2 6 2" xfId="11774" xr:uid="{00000000-0005-0000-0000-0000432D0000}"/>
    <cellStyle name="20% - Accent1 2 4 3 4 2 6 2 2" xfId="11775" xr:uid="{00000000-0005-0000-0000-0000442D0000}"/>
    <cellStyle name="20% - Accent1 2 4 3 4 2 6 3" xfId="11776" xr:uid="{00000000-0005-0000-0000-0000452D0000}"/>
    <cellStyle name="20% - Accent1 2 4 3 4 2 7" xfId="11777" xr:uid="{00000000-0005-0000-0000-0000462D0000}"/>
    <cellStyle name="20% - Accent1 2 4 3 4 2 7 2" xfId="11778" xr:uid="{00000000-0005-0000-0000-0000472D0000}"/>
    <cellStyle name="20% - Accent1 2 4 3 4 2 8" xfId="11779" xr:uid="{00000000-0005-0000-0000-0000482D0000}"/>
    <cellStyle name="20% - Accent1 2 4 3 4 2 8 2" xfId="11780" xr:uid="{00000000-0005-0000-0000-0000492D0000}"/>
    <cellStyle name="20% - Accent1 2 4 3 4 2 9" xfId="11781" xr:uid="{00000000-0005-0000-0000-00004A2D0000}"/>
    <cellStyle name="20% - Accent1 2 4 3 4 3" xfId="11782" xr:uid="{00000000-0005-0000-0000-00004B2D0000}"/>
    <cellStyle name="20% - Accent1 2 4 3 4 3 2" xfId="11783" xr:uid="{00000000-0005-0000-0000-00004C2D0000}"/>
    <cellStyle name="20% - Accent1 2 4 3 4 3 2 2" xfId="11784" xr:uid="{00000000-0005-0000-0000-00004D2D0000}"/>
    <cellStyle name="20% - Accent1 2 4 3 4 3 2 2 2" xfId="11785" xr:uid="{00000000-0005-0000-0000-00004E2D0000}"/>
    <cellStyle name="20% - Accent1 2 4 3 4 3 2 2 2 2" xfId="11786" xr:uid="{00000000-0005-0000-0000-00004F2D0000}"/>
    <cellStyle name="20% - Accent1 2 4 3 4 3 2 2 3" xfId="11787" xr:uid="{00000000-0005-0000-0000-0000502D0000}"/>
    <cellStyle name="20% - Accent1 2 4 3 4 3 2 3" xfId="11788" xr:uid="{00000000-0005-0000-0000-0000512D0000}"/>
    <cellStyle name="20% - Accent1 2 4 3 4 3 2 3 2" xfId="11789" xr:uid="{00000000-0005-0000-0000-0000522D0000}"/>
    <cellStyle name="20% - Accent1 2 4 3 4 3 2 4" xfId="11790" xr:uid="{00000000-0005-0000-0000-0000532D0000}"/>
    <cellStyle name="20% - Accent1 2 4 3 4 3 3" xfId="11791" xr:uid="{00000000-0005-0000-0000-0000542D0000}"/>
    <cellStyle name="20% - Accent1 2 4 3 4 3 3 2" xfId="11792" xr:uid="{00000000-0005-0000-0000-0000552D0000}"/>
    <cellStyle name="20% - Accent1 2 4 3 4 3 3 2 2" xfId="11793" xr:uid="{00000000-0005-0000-0000-0000562D0000}"/>
    <cellStyle name="20% - Accent1 2 4 3 4 3 3 2 2 2" xfId="11794" xr:uid="{00000000-0005-0000-0000-0000572D0000}"/>
    <cellStyle name="20% - Accent1 2 4 3 4 3 3 2 3" xfId="11795" xr:uid="{00000000-0005-0000-0000-0000582D0000}"/>
    <cellStyle name="20% - Accent1 2 4 3 4 3 3 3" xfId="11796" xr:uid="{00000000-0005-0000-0000-0000592D0000}"/>
    <cellStyle name="20% - Accent1 2 4 3 4 3 3 3 2" xfId="11797" xr:uid="{00000000-0005-0000-0000-00005A2D0000}"/>
    <cellStyle name="20% - Accent1 2 4 3 4 3 3 4" xfId="11798" xr:uid="{00000000-0005-0000-0000-00005B2D0000}"/>
    <cellStyle name="20% - Accent1 2 4 3 4 3 4" xfId="11799" xr:uid="{00000000-0005-0000-0000-00005C2D0000}"/>
    <cellStyle name="20% - Accent1 2 4 3 4 3 4 2" xfId="11800" xr:uid="{00000000-0005-0000-0000-00005D2D0000}"/>
    <cellStyle name="20% - Accent1 2 4 3 4 3 4 2 2" xfId="11801" xr:uid="{00000000-0005-0000-0000-00005E2D0000}"/>
    <cellStyle name="20% - Accent1 2 4 3 4 3 4 2 2 2" xfId="11802" xr:uid="{00000000-0005-0000-0000-00005F2D0000}"/>
    <cellStyle name="20% - Accent1 2 4 3 4 3 4 2 3" xfId="11803" xr:uid="{00000000-0005-0000-0000-0000602D0000}"/>
    <cellStyle name="20% - Accent1 2 4 3 4 3 4 3" xfId="11804" xr:uid="{00000000-0005-0000-0000-0000612D0000}"/>
    <cellStyle name="20% - Accent1 2 4 3 4 3 4 3 2" xfId="11805" xr:uid="{00000000-0005-0000-0000-0000622D0000}"/>
    <cellStyle name="20% - Accent1 2 4 3 4 3 4 4" xfId="11806" xr:uid="{00000000-0005-0000-0000-0000632D0000}"/>
    <cellStyle name="20% - Accent1 2 4 3 4 3 5" xfId="11807" xr:uid="{00000000-0005-0000-0000-0000642D0000}"/>
    <cellStyle name="20% - Accent1 2 4 3 4 3 5 2" xfId="11808" xr:uid="{00000000-0005-0000-0000-0000652D0000}"/>
    <cellStyle name="20% - Accent1 2 4 3 4 3 5 2 2" xfId="11809" xr:uid="{00000000-0005-0000-0000-0000662D0000}"/>
    <cellStyle name="20% - Accent1 2 4 3 4 3 5 3" xfId="11810" xr:uid="{00000000-0005-0000-0000-0000672D0000}"/>
    <cellStyle name="20% - Accent1 2 4 3 4 3 6" xfId="11811" xr:uid="{00000000-0005-0000-0000-0000682D0000}"/>
    <cellStyle name="20% - Accent1 2 4 3 4 3 6 2" xfId="11812" xr:uid="{00000000-0005-0000-0000-0000692D0000}"/>
    <cellStyle name="20% - Accent1 2 4 3 4 3 6 2 2" xfId="11813" xr:uid="{00000000-0005-0000-0000-00006A2D0000}"/>
    <cellStyle name="20% - Accent1 2 4 3 4 3 6 3" xfId="11814" xr:uid="{00000000-0005-0000-0000-00006B2D0000}"/>
    <cellStyle name="20% - Accent1 2 4 3 4 3 7" xfId="11815" xr:uid="{00000000-0005-0000-0000-00006C2D0000}"/>
    <cellStyle name="20% - Accent1 2 4 3 4 3 7 2" xfId="11816" xr:uid="{00000000-0005-0000-0000-00006D2D0000}"/>
    <cellStyle name="20% - Accent1 2 4 3 4 3 8" xfId="11817" xr:uid="{00000000-0005-0000-0000-00006E2D0000}"/>
    <cellStyle name="20% - Accent1 2 4 3 4 3 8 2" xfId="11818" xr:uid="{00000000-0005-0000-0000-00006F2D0000}"/>
    <cellStyle name="20% - Accent1 2 4 3 4 3 9" xfId="11819" xr:uid="{00000000-0005-0000-0000-0000702D0000}"/>
    <cellStyle name="20% - Accent1 2 4 3 4 4" xfId="11820" xr:uid="{00000000-0005-0000-0000-0000712D0000}"/>
    <cellStyle name="20% - Accent1 2 4 3 4 4 2" xfId="11821" xr:uid="{00000000-0005-0000-0000-0000722D0000}"/>
    <cellStyle name="20% - Accent1 2 4 3 4 4 2 2" xfId="11822" xr:uid="{00000000-0005-0000-0000-0000732D0000}"/>
    <cellStyle name="20% - Accent1 2 4 3 4 4 2 2 2" xfId="11823" xr:uid="{00000000-0005-0000-0000-0000742D0000}"/>
    <cellStyle name="20% - Accent1 2 4 3 4 4 2 3" xfId="11824" xr:uid="{00000000-0005-0000-0000-0000752D0000}"/>
    <cellStyle name="20% - Accent1 2 4 3 4 4 3" xfId="11825" xr:uid="{00000000-0005-0000-0000-0000762D0000}"/>
    <cellStyle name="20% - Accent1 2 4 3 4 4 3 2" xfId="11826" xr:uid="{00000000-0005-0000-0000-0000772D0000}"/>
    <cellStyle name="20% - Accent1 2 4 3 4 4 4" xfId="11827" xr:uid="{00000000-0005-0000-0000-0000782D0000}"/>
    <cellStyle name="20% - Accent1 2 4 3 4 5" xfId="11828" xr:uid="{00000000-0005-0000-0000-0000792D0000}"/>
    <cellStyle name="20% - Accent1 2 4 3 4 5 2" xfId="11829" xr:uid="{00000000-0005-0000-0000-00007A2D0000}"/>
    <cellStyle name="20% - Accent1 2 4 3 4 5 2 2" xfId="11830" xr:uid="{00000000-0005-0000-0000-00007B2D0000}"/>
    <cellStyle name="20% - Accent1 2 4 3 4 5 2 2 2" xfId="11831" xr:uid="{00000000-0005-0000-0000-00007C2D0000}"/>
    <cellStyle name="20% - Accent1 2 4 3 4 5 2 3" xfId="11832" xr:uid="{00000000-0005-0000-0000-00007D2D0000}"/>
    <cellStyle name="20% - Accent1 2 4 3 4 5 3" xfId="11833" xr:uid="{00000000-0005-0000-0000-00007E2D0000}"/>
    <cellStyle name="20% - Accent1 2 4 3 4 5 3 2" xfId="11834" xr:uid="{00000000-0005-0000-0000-00007F2D0000}"/>
    <cellStyle name="20% - Accent1 2 4 3 4 5 4" xfId="11835" xr:uid="{00000000-0005-0000-0000-0000802D0000}"/>
    <cellStyle name="20% - Accent1 2 4 3 4 6" xfId="11836" xr:uid="{00000000-0005-0000-0000-0000812D0000}"/>
    <cellStyle name="20% - Accent1 2 4 3 4 6 2" xfId="11837" xr:uid="{00000000-0005-0000-0000-0000822D0000}"/>
    <cellStyle name="20% - Accent1 2 4 3 4 6 2 2" xfId="11838" xr:uid="{00000000-0005-0000-0000-0000832D0000}"/>
    <cellStyle name="20% - Accent1 2 4 3 4 6 2 2 2" xfId="11839" xr:uid="{00000000-0005-0000-0000-0000842D0000}"/>
    <cellStyle name="20% - Accent1 2 4 3 4 6 2 3" xfId="11840" xr:uid="{00000000-0005-0000-0000-0000852D0000}"/>
    <cellStyle name="20% - Accent1 2 4 3 4 6 3" xfId="11841" xr:uid="{00000000-0005-0000-0000-0000862D0000}"/>
    <cellStyle name="20% - Accent1 2 4 3 4 6 3 2" xfId="11842" xr:uid="{00000000-0005-0000-0000-0000872D0000}"/>
    <cellStyle name="20% - Accent1 2 4 3 4 6 4" xfId="11843" xr:uid="{00000000-0005-0000-0000-0000882D0000}"/>
    <cellStyle name="20% - Accent1 2 4 3 4 7" xfId="11844" xr:uid="{00000000-0005-0000-0000-0000892D0000}"/>
    <cellStyle name="20% - Accent1 2 4 3 4 7 2" xfId="11845" xr:uid="{00000000-0005-0000-0000-00008A2D0000}"/>
    <cellStyle name="20% - Accent1 2 4 3 4 7 2 2" xfId="11846" xr:uid="{00000000-0005-0000-0000-00008B2D0000}"/>
    <cellStyle name="20% - Accent1 2 4 3 4 7 3" xfId="11847" xr:uid="{00000000-0005-0000-0000-00008C2D0000}"/>
    <cellStyle name="20% - Accent1 2 4 3 4 8" xfId="11848" xr:uid="{00000000-0005-0000-0000-00008D2D0000}"/>
    <cellStyle name="20% - Accent1 2 4 3 4 8 2" xfId="11849" xr:uid="{00000000-0005-0000-0000-00008E2D0000}"/>
    <cellStyle name="20% - Accent1 2 4 3 4 8 2 2" xfId="11850" xr:uid="{00000000-0005-0000-0000-00008F2D0000}"/>
    <cellStyle name="20% - Accent1 2 4 3 4 8 3" xfId="11851" xr:uid="{00000000-0005-0000-0000-0000902D0000}"/>
    <cellStyle name="20% - Accent1 2 4 3 4 9" xfId="11852" xr:uid="{00000000-0005-0000-0000-0000912D0000}"/>
    <cellStyle name="20% - Accent1 2 4 3 4 9 2" xfId="11853" xr:uid="{00000000-0005-0000-0000-0000922D0000}"/>
    <cellStyle name="20% - Accent1 2 4 3 5" xfId="11854" xr:uid="{00000000-0005-0000-0000-0000932D0000}"/>
    <cellStyle name="20% - Accent1 2 4 3 5 2" xfId="11855" xr:uid="{00000000-0005-0000-0000-0000942D0000}"/>
    <cellStyle name="20% - Accent1 2 4 3 5 2 2" xfId="11856" xr:uid="{00000000-0005-0000-0000-0000952D0000}"/>
    <cellStyle name="20% - Accent1 2 4 3 5 2 2 2" xfId="11857" xr:uid="{00000000-0005-0000-0000-0000962D0000}"/>
    <cellStyle name="20% - Accent1 2 4 3 5 2 2 2 2" xfId="11858" xr:uid="{00000000-0005-0000-0000-0000972D0000}"/>
    <cellStyle name="20% - Accent1 2 4 3 5 2 2 3" xfId="11859" xr:uid="{00000000-0005-0000-0000-0000982D0000}"/>
    <cellStyle name="20% - Accent1 2 4 3 5 2 3" xfId="11860" xr:uid="{00000000-0005-0000-0000-0000992D0000}"/>
    <cellStyle name="20% - Accent1 2 4 3 5 2 3 2" xfId="11861" xr:uid="{00000000-0005-0000-0000-00009A2D0000}"/>
    <cellStyle name="20% - Accent1 2 4 3 5 2 4" xfId="11862" xr:uid="{00000000-0005-0000-0000-00009B2D0000}"/>
    <cellStyle name="20% - Accent1 2 4 3 5 3" xfId="11863" xr:uid="{00000000-0005-0000-0000-00009C2D0000}"/>
    <cellStyle name="20% - Accent1 2 4 3 5 3 2" xfId="11864" xr:uid="{00000000-0005-0000-0000-00009D2D0000}"/>
    <cellStyle name="20% - Accent1 2 4 3 5 3 2 2" xfId="11865" xr:uid="{00000000-0005-0000-0000-00009E2D0000}"/>
    <cellStyle name="20% - Accent1 2 4 3 5 3 2 2 2" xfId="11866" xr:uid="{00000000-0005-0000-0000-00009F2D0000}"/>
    <cellStyle name="20% - Accent1 2 4 3 5 3 2 3" xfId="11867" xr:uid="{00000000-0005-0000-0000-0000A02D0000}"/>
    <cellStyle name="20% - Accent1 2 4 3 5 3 3" xfId="11868" xr:uid="{00000000-0005-0000-0000-0000A12D0000}"/>
    <cellStyle name="20% - Accent1 2 4 3 5 3 3 2" xfId="11869" xr:uid="{00000000-0005-0000-0000-0000A22D0000}"/>
    <cellStyle name="20% - Accent1 2 4 3 5 3 4" xfId="11870" xr:uid="{00000000-0005-0000-0000-0000A32D0000}"/>
    <cellStyle name="20% - Accent1 2 4 3 5 4" xfId="11871" xr:uid="{00000000-0005-0000-0000-0000A42D0000}"/>
    <cellStyle name="20% - Accent1 2 4 3 5 4 2" xfId="11872" xr:uid="{00000000-0005-0000-0000-0000A52D0000}"/>
    <cellStyle name="20% - Accent1 2 4 3 5 4 2 2" xfId="11873" xr:uid="{00000000-0005-0000-0000-0000A62D0000}"/>
    <cellStyle name="20% - Accent1 2 4 3 5 4 2 2 2" xfId="11874" xr:uid="{00000000-0005-0000-0000-0000A72D0000}"/>
    <cellStyle name="20% - Accent1 2 4 3 5 4 2 3" xfId="11875" xr:uid="{00000000-0005-0000-0000-0000A82D0000}"/>
    <cellStyle name="20% - Accent1 2 4 3 5 4 3" xfId="11876" xr:uid="{00000000-0005-0000-0000-0000A92D0000}"/>
    <cellStyle name="20% - Accent1 2 4 3 5 4 3 2" xfId="11877" xr:uid="{00000000-0005-0000-0000-0000AA2D0000}"/>
    <cellStyle name="20% - Accent1 2 4 3 5 4 4" xfId="11878" xr:uid="{00000000-0005-0000-0000-0000AB2D0000}"/>
    <cellStyle name="20% - Accent1 2 4 3 5 5" xfId="11879" xr:uid="{00000000-0005-0000-0000-0000AC2D0000}"/>
    <cellStyle name="20% - Accent1 2 4 3 5 5 2" xfId="11880" xr:uid="{00000000-0005-0000-0000-0000AD2D0000}"/>
    <cellStyle name="20% - Accent1 2 4 3 5 5 2 2" xfId="11881" xr:uid="{00000000-0005-0000-0000-0000AE2D0000}"/>
    <cellStyle name="20% - Accent1 2 4 3 5 5 3" xfId="11882" xr:uid="{00000000-0005-0000-0000-0000AF2D0000}"/>
    <cellStyle name="20% - Accent1 2 4 3 5 6" xfId="11883" xr:uid="{00000000-0005-0000-0000-0000B02D0000}"/>
    <cellStyle name="20% - Accent1 2 4 3 5 6 2" xfId="11884" xr:uid="{00000000-0005-0000-0000-0000B12D0000}"/>
    <cellStyle name="20% - Accent1 2 4 3 5 6 2 2" xfId="11885" xr:uid="{00000000-0005-0000-0000-0000B22D0000}"/>
    <cellStyle name="20% - Accent1 2 4 3 5 6 3" xfId="11886" xr:uid="{00000000-0005-0000-0000-0000B32D0000}"/>
    <cellStyle name="20% - Accent1 2 4 3 5 7" xfId="11887" xr:uid="{00000000-0005-0000-0000-0000B42D0000}"/>
    <cellStyle name="20% - Accent1 2 4 3 5 7 2" xfId="11888" xr:uid="{00000000-0005-0000-0000-0000B52D0000}"/>
    <cellStyle name="20% - Accent1 2 4 3 5 8" xfId="11889" xr:uid="{00000000-0005-0000-0000-0000B62D0000}"/>
    <cellStyle name="20% - Accent1 2 4 3 5 8 2" xfId="11890" xr:uid="{00000000-0005-0000-0000-0000B72D0000}"/>
    <cellStyle name="20% - Accent1 2 4 3 5 9" xfId="11891" xr:uid="{00000000-0005-0000-0000-0000B82D0000}"/>
    <cellStyle name="20% - Accent1 2 4 3 6" xfId="11892" xr:uid="{00000000-0005-0000-0000-0000B92D0000}"/>
    <cellStyle name="20% - Accent1 2 4 3 6 2" xfId="11893" xr:uid="{00000000-0005-0000-0000-0000BA2D0000}"/>
    <cellStyle name="20% - Accent1 2 4 3 6 2 2" xfId="11894" xr:uid="{00000000-0005-0000-0000-0000BB2D0000}"/>
    <cellStyle name="20% - Accent1 2 4 3 6 2 2 2" xfId="11895" xr:uid="{00000000-0005-0000-0000-0000BC2D0000}"/>
    <cellStyle name="20% - Accent1 2 4 3 6 2 2 2 2" xfId="11896" xr:uid="{00000000-0005-0000-0000-0000BD2D0000}"/>
    <cellStyle name="20% - Accent1 2 4 3 6 2 2 3" xfId="11897" xr:uid="{00000000-0005-0000-0000-0000BE2D0000}"/>
    <cellStyle name="20% - Accent1 2 4 3 6 2 3" xfId="11898" xr:uid="{00000000-0005-0000-0000-0000BF2D0000}"/>
    <cellStyle name="20% - Accent1 2 4 3 6 2 3 2" xfId="11899" xr:uid="{00000000-0005-0000-0000-0000C02D0000}"/>
    <cellStyle name="20% - Accent1 2 4 3 6 2 4" xfId="11900" xr:uid="{00000000-0005-0000-0000-0000C12D0000}"/>
    <cellStyle name="20% - Accent1 2 4 3 6 3" xfId="11901" xr:uid="{00000000-0005-0000-0000-0000C22D0000}"/>
    <cellStyle name="20% - Accent1 2 4 3 6 3 2" xfId="11902" xr:uid="{00000000-0005-0000-0000-0000C32D0000}"/>
    <cellStyle name="20% - Accent1 2 4 3 6 3 2 2" xfId="11903" xr:uid="{00000000-0005-0000-0000-0000C42D0000}"/>
    <cellStyle name="20% - Accent1 2 4 3 6 3 2 2 2" xfId="11904" xr:uid="{00000000-0005-0000-0000-0000C52D0000}"/>
    <cellStyle name="20% - Accent1 2 4 3 6 3 2 3" xfId="11905" xr:uid="{00000000-0005-0000-0000-0000C62D0000}"/>
    <cellStyle name="20% - Accent1 2 4 3 6 3 3" xfId="11906" xr:uid="{00000000-0005-0000-0000-0000C72D0000}"/>
    <cellStyle name="20% - Accent1 2 4 3 6 3 3 2" xfId="11907" xr:uid="{00000000-0005-0000-0000-0000C82D0000}"/>
    <cellStyle name="20% - Accent1 2 4 3 6 3 4" xfId="11908" xr:uid="{00000000-0005-0000-0000-0000C92D0000}"/>
    <cellStyle name="20% - Accent1 2 4 3 6 4" xfId="11909" xr:uid="{00000000-0005-0000-0000-0000CA2D0000}"/>
    <cellStyle name="20% - Accent1 2 4 3 6 4 2" xfId="11910" xr:uid="{00000000-0005-0000-0000-0000CB2D0000}"/>
    <cellStyle name="20% - Accent1 2 4 3 6 4 2 2" xfId="11911" xr:uid="{00000000-0005-0000-0000-0000CC2D0000}"/>
    <cellStyle name="20% - Accent1 2 4 3 6 4 2 2 2" xfId="11912" xr:uid="{00000000-0005-0000-0000-0000CD2D0000}"/>
    <cellStyle name="20% - Accent1 2 4 3 6 4 2 3" xfId="11913" xr:uid="{00000000-0005-0000-0000-0000CE2D0000}"/>
    <cellStyle name="20% - Accent1 2 4 3 6 4 3" xfId="11914" xr:uid="{00000000-0005-0000-0000-0000CF2D0000}"/>
    <cellStyle name="20% - Accent1 2 4 3 6 4 3 2" xfId="11915" xr:uid="{00000000-0005-0000-0000-0000D02D0000}"/>
    <cellStyle name="20% - Accent1 2 4 3 6 4 4" xfId="11916" xr:uid="{00000000-0005-0000-0000-0000D12D0000}"/>
    <cellStyle name="20% - Accent1 2 4 3 6 5" xfId="11917" xr:uid="{00000000-0005-0000-0000-0000D22D0000}"/>
    <cellStyle name="20% - Accent1 2 4 3 6 5 2" xfId="11918" xr:uid="{00000000-0005-0000-0000-0000D32D0000}"/>
    <cellStyle name="20% - Accent1 2 4 3 6 5 2 2" xfId="11919" xr:uid="{00000000-0005-0000-0000-0000D42D0000}"/>
    <cellStyle name="20% - Accent1 2 4 3 6 5 3" xfId="11920" xr:uid="{00000000-0005-0000-0000-0000D52D0000}"/>
    <cellStyle name="20% - Accent1 2 4 3 6 6" xfId="11921" xr:uid="{00000000-0005-0000-0000-0000D62D0000}"/>
    <cellStyle name="20% - Accent1 2 4 3 6 6 2" xfId="11922" xr:uid="{00000000-0005-0000-0000-0000D72D0000}"/>
    <cellStyle name="20% - Accent1 2 4 3 6 6 2 2" xfId="11923" xr:uid="{00000000-0005-0000-0000-0000D82D0000}"/>
    <cellStyle name="20% - Accent1 2 4 3 6 6 3" xfId="11924" xr:uid="{00000000-0005-0000-0000-0000D92D0000}"/>
    <cellStyle name="20% - Accent1 2 4 3 6 7" xfId="11925" xr:uid="{00000000-0005-0000-0000-0000DA2D0000}"/>
    <cellStyle name="20% - Accent1 2 4 3 6 7 2" xfId="11926" xr:uid="{00000000-0005-0000-0000-0000DB2D0000}"/>
    <cellStyle name="20% - Accent1 2 4 3 6 8" xfId="11927" xr:uid="{00000000-0005-0000-0000-0000DC2D0000}"/>
    <cellStyle name="20% - Accent1 2 4 3 6 8 2" xfId="11928" xr:uid="{00000000-0005-0000-0000-0000DD2D0000}"/>
    <cellStyle name="20% - Accent1 2 4 3 6 9" xfId="11929" xr:uid="{00000000-0005-0000-0000-0000DE2D0000}"/>
    <cellStyle name="20% - Accent1 2 4 3 7" xfId="11930" xr:uid="{00000000-0005-0000-0000-0000DF2D0000}"/>
    <cellStyle name="20% - Accent1 2 4 3 7 2" xfId="11931" xr:uid="{00000000-0005-0000-0000-0000E02D0000}"/>
    <cellStyle name="20% - Accent1 2 4 3 7 2 2" xfId="11932" xr:uid="{00000000-0005-0000-0000-0000E12D0000}"/>
    <cellStyle name="20% - Accent1 2 4 3 7 2 2 2" xfId="11933" xr:uid="{00000000-0005-0000-0000-0000E22D0000}"/>
    <cellStyle name="20% - Accent1 2 4 3 7 2 3" xfId="11934" xr:uid="{00000000-0005-0000-0000-0000E32D0000}"/>
    <cellStyle name="20% - Accent1 2 4 3 7 3" xfId="11935" xr:uid="{00000000-0005-0000-0000-0000E42D0000}"/>
    <cellStyle name="20% - Accent1 2 4 3 7 3 2" xfId="11936" xr:uid="{00000000-0005-0000-0000-0000E52D0000}"/>
    <cellStyle name="20% - Accent1 2 4 3 7 4" xfId="11937" xr:uid="{00000000-0005-0000-0000-0000E62D0000}"/>
    <cellStyle name="20% - Accent1 2 4 3 8" xfId="11938" xr:uid="{00000000-0005-0000-0000-0000E72D0000}"/>
    <cellStyle name="20% - Accent1 2 4 3 8 2" xfId="11939" xr:uid="{00000000-0005-0000-0000-0000E82D0000}"/>
    <cellStyle name="20% - Accent1 2 4 3 8 2 2" xfId="11940" xr:uid="{00000000-0005-0000-0000-0000E92D0000}"/>
    <cellStyle name="20% - Accent1 2 4 3 8 2 2 2" xfId="11941" xr:uid="{00000000-0005-0000-0000-0000EA2D0000}"/>
    <cellStyle name="20% - Accent1 2 4 3 8 2 3" xfId="11942" xr:uid="{00000000-0005-0000-0000-0000EB2D0000}"/>
    <cellStyle name="20% - Accent1 2 4 3 8 3" xfId="11943" xr:uid="{00000000-0005-0000-0000-0000EC2D0000}"/>
    <cellStyle name="20% - Accent1 2 4 3 8 3 2" xfId="11944" xr:uid="{00000000-0005-0000-0000-0000ED2D0000}"/>
    <cellStyle name="20% - Accent1 2 4 3 8 4" xfId="11945" xr:uid="{00000000-0005-0000-0000-0000EE2D0000}"/>
    <cellStyle name="20% - Accent1 2 4 3 9" xfId="11946" xr:uid="{00000000-0005-0000-0000-0000EF2D0000}"/>
    <cellStyle name="20% - Accent1 2 4 3 9 2" xfId="11947" xr:uid="{00000000-0005-0000-0000-0000F02D0000}"/>
    <cellStyle name="20% - Accent1 2 4 3 9 2 2" xfId="11948" xr:uid="{00000000-0005-0000-0000-0000F12D0000}"/>
    <cellStyle name="20% - Accent1 2 4 3 9 2 2 2" xfId="11949" xr:uid="{00000000-0005-0000-0000-0000F22D0000}"/>
    <cellStyle name="20% - Accent1 2 4 3 9 2 3" xfId="11950" xr:uid="{00000000-0005-0000-0000-0000F32D0000}"/>
    <cellStyle name="20% - Accent1 2 4 3 9 3" xfId="11951" xr:uid="{00000000-0005-0000-0000-0000F42D0000}"/>
    <cellStyle name="20% - Accent1 2 4 3 9 3 2" xfId="11952" xr:uid="{00000000-0005-0000-0000-0000F52D0000}"/>
    <cellStyle name="20% - Accent1 2 4 3 9 4" xfId="11953" xr:uid="{00000000-0005-0000-0000-0000F62D0000}"/>
    <cellStyle name="20% - Accent1 2 4 4" xfId="11954" xr:uid="{00000000-0005-0000-0000-0000F72D0000}"/>
    <cellStyle name="20% - Accent1 2 4 4 10" xfId="11955" xr:uid="{00000000-0005-0000-0000-0000F82D0000}"/>
    <cellStyle name="20% - Accent1 2 4 4 10 2" xfId="11956" xr:uid="{00000000-0005-0000-0000-0000F92D0000}"/>
    <cellStyle name="20% - Accent1 2 4 4 11" xfId="11957" xr:uid="{00000000-0005-0000-0000-0000FA2D0000}"/>
    <cellStyle name="20% - Accent1 2 4 4 2" xfId="11958" xr:uid="{00000000-0005-0000-0000-0000FB2D0000}"/>
    <cellStyle name="20% - Accent1 2 4 4 2 2" xfId="11959" xr:uid="{00000000-0005-0000-0000-0000FC2D0000}"/>
    <cellStyle name="20% - Accent1 2 4 4 2 2 2" xfId="11960" xr:uid="{00000000-0005-0000-0000-0000FD2D0000}"/>
    <cellStyle name="20% - Accent1 2 4 4 2 2 2 2" xfId="11961" xr:uid="{00000000-0005-0000-0000-0000FE2D0000}"/>
    <cellStyle name="20% - Accent1 2 4 4 2 2 2 2 2" xfId="11962" xr:uid="{00000000-0005-0000-0000-0000FF2D0000}"/>
    <cellStyle name="20% - Accent1 2 4 4 2 2 2 3" xfId="11963" xr:uid="{00000000-0005-0000-0000-0000002E0000}"/>
    <cellStyle name="20% - Accent1 2 4 4 2 2 3" xfId="11964" xr:uid="{00000000-0005-0000-0000-0000012E0000}"/>
    <cellStyle name="20% - Accent1 2 4 4 2 2 3 2" xfId="11965" xr:uid="{00000000-0005-0000-0000-0000022E0000}"/>
    <cellStyle name="20% - Accent1 2 4 4 2 2 4" xfId="11966" xr:uid="{00000000-0005-0000-0000-0000032E0000}"/>
    <cellStyle name="20% - Accent1 2 4 4 2 3" xfId="11967" xr:uid="{00000000-0005-0000-0000-0000042E0000}"/>
    <cellStyle name="20% - Accent1 2 4 4 2 3 2" xfId="11968" xr:uid="{00000000-0005-0000-0000-0000052E0000}"/>
    <cellStyle name="20% - Accent1 2 4 4 2 3 2 2" xfId="11969" xr:uid="{00000000-0005-0000-0000-0000062E0000}"/>
    <cellStyle name="20% - Accent1 2 4 4 2 3 2 2 2" xfId="11970" xr:uid="{00000000-0005-0000-0000-0000072E0000}"/>
    <cellStyle name="20% - Accent1 2 4 4 2 3 2 3" xfId="11971" xr:uid="{00000000-0005-0000-0000-0000082E0000}"/>
    <cellStyle name="20% - Accent1 2 4 4 2 3 3" xfId="11972" xr:uid="{00000000-0005-0000-0000-0000092E0000}"/>
    <cellStyle name="20% - Accent1 2 4 4 2 3 3 2" xfId="11973" xr:uid="{00000000-0005-0000-0000-00000A2E0000}"/>
    <cellStyle name="20% - Accent1 2 4 4 2 3 4" xfId="11974" xr:uid="{00000000-0005-0000-0000-00000B2E0000}"/>
    <cellStyle name="20% - Accent1 2 4 4 2 4" xfId="11975" xr:uid="{00000000-0005-0000-0000-00000C2E0000}"/>
    <cellStyle name="20% - Accent1 2 4 4 2 4 2" xfId="11976" xr:uid="{00000000-0005-0000-0000-00000D2E0000}"/>
    <cellStyle name="20% - Accent1 2 4 4 2 4 2 2" xfId="11977" xr:uid="{00000000-0005-0000-0000-00000E2E0000}"/>
    <cellStyle name="20% - Accent1 2 4 4 2 4 2 2 2" xfId="11978" xr:uid="{00000000-0005-0000-0000-00000F2E0000}"/>
    <cellStyle name="20% - Accent1 2 4 4 2 4 2 3" xfId="11979" xr:uid="{00000000-0005-0000-0000-0000102E0000}"/>
    <cellStyle name="20% - Accent1 2 4 4 2 4 3" xfId="11980" xr:uid="{00000000-0005-0000-0000-0000112E0000}"/>
    <cellStyle name="20% - Accent1 2 4 4 2 4 3 2" xfId="11981" xr:uid="{00000000-0005-0000-0000-0000122E0000}"/>
    <cellStyle name="20% - Accent1 2 4 4 2 4 4" xfId="11982" xr:uid="{00000000-0005-0000-0000-0000132E0000}"/>
    <cellStyle name="20% - Accent1 2 4 4 2 5" xfId="11983" xr:uid="{00000000-0005-0000-0000-0000142E0000}"/>
    <cellStyle name="20% - Accent1 2 4 4 2 5 2" xfId="11984" xr:uid="{00000000-0005-0000-0000-0000152E0000}"/>
    <cellStyle name="20% - Accent1 2 4 4 2 5 2 2" xfId="11985" xr:uid="{00000000-0005-0000-0000-0000162E0000}"/>
    <cellStyle name="20% - Accent1 2 4 4 2 5 3" xfId="11986" xr:uid="{00000000-0005-0000-0000-0000172E0000}"/>
    <cellStyle name="20% - Accent1 2 4 4 2 6" xfId="11987" xr:uid="{00000000-0005-0000-0000-0000182E0000}"/>
    <cellStyle name="20% - Accent1 2 4 4 2 6 2" xfId="11988" xr:uid="{00000000-0005-0000-0000-0000192E0000}"/>
    <cellStyle name="20% - Accent1 2 4 4 2 6 2 2" xfId="11989" xr:uid="{00000000-0005-0000-0000-00001A2E0000}"/>
    <cellStyle name="20% - Accent1 2 4 4 2 6 3" xfId="11990" xr:uid="{00000000-0005-0000-0000-00001B2E0000}"/>
    <cellStyle name="20% - Accent1 2 4 4 2 7" xfId="11991" xr:uid="{00000000-0005-0000-0000-00001C2E0000}"/>
    <cellStyle name="20% - Accent1 2 4 4 2 7 2" xfId="11992" xr:uid="{00000000-0005-0000-0000-00001D2E0000}"/>
    <cellStyle name="20% - Accent1 2 4 4 2 8" xfId="11993" xr:uid="{00000000-0005-0000-0000-00001E2E0000}"/>
    <cellStyle name="20% - Accent1 2 4 4 2 8 2" xfId="11994" xr:uid="{00000000-0005-0000-0000-00001F2E0000}"/>
    <cellStyle name="20% - Accent1 2 4 4 2 9" xfId="11995" xr:uid="{00000000-0005-0000-0000-0000202E0000}"/>
    <cellStyle name="20% - Accent1 2 4 4 3" xfId="11996" xr:uid="{00000000-0005-0000-0000-0000212E0000}"/>
    <cellStyle name="20% - Accent1 2 4 4 3 2" xfId="11997" xr:uid="{00000000-0005-0000-0000-0000222E0000}"/>
    <cellStyle name="20% - Accent1 2 4 4 3 2 2" xfId="11998" xr:uid="{00000000-0005-0000-0000-0000232E0000}"/>
    <cellStyle name="20% - Accent1 2 4 4 3 2 2 2" xfId="11999" xr:uid="{00000000-0005-0000-0000-0000242E0000}"/>
    <cellStyle name="20% - Accent1 2 4 4 3 2 2 2 2" xfId="12000" xr:uid="{00000000-0005-0000-0000-0000252E0000}"/>
    <cellStyle name="20% - Accent1 2 4 4 3 2 2 3" xfId="12001" xr:uid="{00000000-0005-0000-0000-0000262E0000}"/>
    <cellStyle name="20% - Accent1 2 4 4 3 2 3" xfId="12002" xr:uid="{00000000-0005-0000-0000-0000272E0000}"/>
    <cellStyle name="20% - Accent1 2 4 4 3 2 3 2" xfId="12003" xr:uid="{00000000-0005-0000-0000-0000282E0000}"/>
    <cellStyle name="20% - Accent1 2 4 4 3 2 4" xfId="12004" xr:uid="{00000000-0005-0000-0000-0000292E0000}"/>
    <cellStyle name="20% - Accent1 2 4 4 3 3" xfId="12005" xr:uid="{00000000-0005-0000-0000-00002A2E0000}"/>
    <cellStyle name="20% - Accent1 2 4 4 3 3 2" xfId="12006" xr:uid="{00000000-0005-0000-0000-00002B2E0000}"/>
    <cellStyle name="20% - Accent1 2 4 4 3 3 2 2" xfId="12007" xr:uid="{00000000-0005-0000-0000-00002C2E0000}"/>
    <cellStyle name="20% - Accent1 2 4 4 3 3 2 2 2" xfId="12008" xr:uid="{00000000-0005-0000-0000-00002D2E0000}"/>
    <cellStyle name="20% - Accent1 2 4 4 3 3 2 3" xfId="12009" xr:uid="{00000000-0005-0000-0000-00002E2E0000}"/>
    <cellStyle name="20% - Accent1 2 4 4 3 3 3" xfId="12010" xr:uid="{00000000-0005-0000-0000-00002F2E0000}"/>
    <cellStyle name="20% - Accent1 2 4 4 3 3 3 2" xfId="12011" xr:uid="{00000000-0005-0000-0000-0000302E0000}"/>
    <cellStyle name="20% - Accent1 2 4 4 3 3 4" xfId="12012" xr:uid="{00000000-0005-0000-0000-0000312E0000}"/>
    <cellStyle name="20% - Accent1 2 4 4 3 4" xfId="12013" xr:uid="{00000000-0005-0000-0000-0000322E0000}"/>
    <cellStyle name="20% - Accent1 2 4 4 3 4 2" xfId="12014" xr:uid="{00000000-0005-0000-0000-0000332E0000}"/>
    <cellStyle name="20% - Accent1 2 4 4 3 4 2 2" xfId="12015" xr:uid="{00000000-0005-0000-0000-0000342E0000}"/>
    <cellStyle name="20% - Accent1 2 4 4 3 4 2 2 2" xfId="12016" xr:uid="{00000000-0005-0000-0000-0000352E0000}"/>
    <cellStyle name="20% - Accent1 2 4 4 3 4 2 3" xfId="12017" xr:uid="{00000000-0005-0000-0000-0000362E0000}"/>
    <cellStyle name="20% - Accent1 2 4 4 3 4 3" xfId="12018" xr:uid="{00000000-0005-0000-0000-0000372E0000}"/>
    <cellStyle name="20% - Accent1 2 4 4 3 4 3 2" xfId="12019" xr:uid="{00000000-0005-0000-0000-0000382E0000}"/>
    <cellStyle name="20% - Accent1 2 4 4 3 4 4" xfId="12020" xr:uid="{00000000-0005-0000-0000-0000392E0000}"/>
    <cellStyle name="20% - Accent1 2 4 4 3 5" xfId="12021" xr:uid="{00000000-0005-0000-0000-00003A2E0000}"/>
    <cellStyle name="20% - Accent1 2 4 4 3 5 2" xfId="12022" xr:uid="{00000000-0005-0000-0000-00003B2E0000}"/>
    <cellStyle name="20% - Accent1 2 4 4 3 5 2 2" xfId="12023" xr:uid="{00000000-0005-0000-0000-00003C2E0000}"/>
    <cellStyle name="20% - Accent1 2 4 4 3 5 3" xfId="12024" xr:uid="{00000000-0005-0000-0000-00003D2E0000}"/>
    <cellStyle name="20% - Accent1 2 4 4 3 6" xfId="12025" xr:uid="{00000000-0005-0000-0000-00003E2E0000}"/>
    <cellStyle name="20% - Accent1 2 4 4 3 6 2" xfId="12026" xr:uid="{00000000-0005-0000-0000-00003F2E0000}"/>
    <cellStyle name="20% - Accent1 2 4 4 3 6 2 2" xfId="12027" xr:uid="{00000000-0005-0000-0000-0000402E0000}"/>
    <cellStyle name="20% - Accent1 2 4 4 3 6 3" xfId="12028" xr:uid="{00000000-0005-0000-0000-0000412E0000}"/>
    <cellStyle name="20% - Accent1 2 4 4 3 7" xfId="12029" xr:uid="{00000000-0005-0000-0000-0000422E0000}"/>
    <cellStyle name="20% - Accent1 2 4 4 3 7 2" xfId="12030" xr:uid="{00000000-0005-0000-0000-0000432E0000}"/>
    <cellStyle name="20% - Accent1 2 4 4 3 8" xfId="12031" xr:uid="{00000000-0005-0000-0000-0000442E0000}"/>
    <cellStyle name="20% - Accent1 2 4 4 3 8 2" xfId="12032" xr:uid="{00000000-0005-0000-0000-0000452E0000}"/>
    <cellStyle name="20% - Accent1 2 4 4 3 9" xfId="12033" xr:uid="{00000000-0005-0000-0000-0000462E0000}"/>
    <cellStyle name="20% - Accent1 2 4 4 4" xfId="12034" xr:uid="{00000000-0005-0000-0000-0000472E0000}"/>
    <cellStyle name="20% - Accent1 2 4 4 4 2" xfId="12035" xr:uid="{00000000-0005-0000-0000-0000482E0000}"/>
    <cellStyle name="20% - Accent1 2 4 4 4 2 2" xfId="12036" xr:uid="{00000000-0005-0000-0000-0000492E0000}"/>
    <cellStyle name="20% - Accent1 2 4 4 4 2 2 2" xfId="12037" xr:uid="{00000000-0005-0000-0000-00004A2E0000}"/>
    <cellStyle name="20% - Accent1 2 4 4 4 2 3" xfId="12038" xr:uid="{00000000-0005-0000-0000-00004B2E0000}"/>
    <cellStyle name="20% - Accent1 2 4 4 4 3" xfId="12039" xr:uid="{00000000-0005-0000-0000-00004C2E0000}"/>
    <cellStyle name="20% - Accent1 2 4 4 4 3 2" xfId="12040" xr:uid="{00000000-0005-0000-0000-00004D2E0000}"/>
    <cellStyle name="20% - Accent1 2 4 4 4 4" xfId="12041" xr:uid="{00000000-0005-0000-0000-00004E2E0000}"/>
    <cellStyle name="20% - Accent1 2 4 4 5" xfId="12042" xr:uid="{00000000-0005-0000-0000-00004F2E0000}"/>
    <cellStyle name="20% - Accent1 2 4 4 5 2" xfId="12043" xr:uid="{00000000-0005-0000-0000-0000502E0000}"/>
    <cellStyle name="20% - Accent1 2 4 4 5 2 2" xfId="12044" xr:uid="{00000000-0005-0000-0000-0000512E0000}"/>
    <cellStyle name="20% - Accent1 2 4 4 5 2 2 2" xfId="12045" xr:uid="{00000000-0005-0000-0000-0000522E0000}"/>
    <cellStyle name="20% - Accent1 2 4 4 5 2 3" xfId="12046" xr:uid="{00000000-0005-0000-0000-0000532E0000}"/>
    <cellStyle name="20% - Accent1 2 4 4 5 3" xfId="12047" xr:uid="{00000000-0005-0000-0000-0000542E0000}"/>
    <cellStyle name="20% - Accent1 2 4 4 5 3 2" xfId="12048" xr:uid="{00000000-0005-0000-0000-0000552E0000}"/>
    <cellStyle name="20% - Accent1 2 4 4 5 4" xfId="12049" xr:uid="{00000000-0005-0000-0000-0000562E0000}"/>
    <cellStyle name="20% - Accent1 2 4 4 6" xfId="12050" xr:uid="{00000000-0005-0000-0000-0000572E0000}"/>
    <cellStyle name="20% - Accent1 2 4 4 6 2" xfId="12051" xr:uid="{00000000-0005-0000-0000-0000582E0000}"/>
    <cellStyle name="20% - Accent1 2 4 4 6 2 2" xfId="12052" xr:uid="{00000000-0005-0000-0000-0000592E0000}"/>
    <cellStyle name="20% - Accent1 2 4 4 6 2 2 2" xfId="12053" xr:uid="{00000000-0005-0000-0000-00005A2E0000}"/>
    <cellStyle name="20% - Accent1 2 4 4 6 2 3" xfId="12054" xr:uid="{00000000-0005-0000-0000-00005B2E0000}"/>
    <cellStyle name="20% - Accent1 2 4 4 6 3" xfId="12055" xr:uid="{00000000-0005-0000-0000-00005C2E0000}"/>
    <cellStyle name="20% - Accent1 2 4 4 6 3 2" xfId="12056" xr:uid="{00000000-0005-0000-0000-00005D2E0000}"/>
    <cellStyle name="20% - Accent1 2 4 4 6 4" xfId="12057" xr:uid="{00000000-0005-0000-0000-00005E2E0000}"/>
    <cellStyle name="20% - Accent1 2 4 4 7" xfId="12058" xr:uid="{00000000-0005-0000-0000-00005F2E0000}"/>
    <cellStyle name="20% - Accent1 2 4 4 7 2" xfId="12059" xr:uid="{00000000-0005-0000-0000-0000602E0000}"/>
    <cellStyle name="20% - Accent1 2 4 4 7 2 2" xfId="12060" xr:uid="{00000000-0005-0000-0000-0000612E0000}"/>
    <cellStyle name="20% - Accent1 2 4 4 7 3" xfId="12061" xr:uid="{00000000-0005-0000-0000-0000622E0000}"/>
    <cellStyle name="20% - Accent1 2 4 4 8" xfId="12062" xr:uid="{00000000-0005-0000-0000-0000632E0000}"/>
    <cellStyle name="20% - Accent1 2 4 4 8 2" xfId="12063" xr:uid="{00000000-0005-0000-0000-0000642E0000}"/>
    <cellStyle name="20% - Accent1 2 4 4 8 2 2" xfId="12064" xr:uid="{00000000-0005-0000-0000-0000652E0000}"/>
    <cellStyle name="20% - Accent1 2 4 4 8 3" xfId="12065" xr:uid="{00000000-0005-0000-0000-0000662E0000}"/>
    <cellStyle name="20% - Accent1 2 4 4 9" xfId="12066" xr:uid="{00000000-0005-0000-0000-0000672E0000}"/>
    <cellStyle name="20% - Accent1 2 4 4 9 2" xfId="12067" xr:uid="{00000000-0005-0000-0000-0000682E0000}"/>
    <cellStyle name="20% - Accent1 2 4 5" xfId="12068" xr:uid="{00000000-0005-0000-0000-0000692E0000}"/>
    <cellStyle name="20% - Accent1 2 4 5 10" xfId="12069" xr:uid="{00000000-0005-0000-0000-00006A2E0000}"/>
    <cellStyle name="20% - Accent1 2 4 5 10 2" xfId="12070" xr:uid="{00000000-0005-0000-0000-00006B2E0000}"/>
    <cellStyle name="20% - Accent1 2 4 5 11" xfId="12071" xr:uid="{00000000-0005-0000-0000-00006C2E0000}"/>
    <cellStyle name="20% - Accent1 2 4 5 2" xfId="12072" xr:uid="{00000000-0005-0000-0000-00006D2E0000}"/>
    <cellStyle name="20% - Accent1 2 4 5 2 2" xfId="12073" xr:uid="{00000000-0005-0000-0000-00006E2E0000}"/>
    <cellStyle name="20% - Accent1 2 4 5 2 2 2" xfId="12074" xr:uid="{00000000-0005-0000-0000-00006F2E0000}"/>
    <cellStyle name="20% - Accent1 2 4 5 2 2 2 2" xfId="12075" xr:uid="{00000000-0005-0000-0000-0000702E0000}"/>
    <cellStyle name="20% - Accent1 2 4 5 2 2 2 2 2" xfId="12076" xr:uid="{00000000-0005-0000-0000-0000712E0000}"/>
    <cellStyle name="20% - Accent1 2 4 5 2 2 2 3" xfId="12077" xr:uid="{00000000-0005-0000-0000-0000722E0000}"/>
    <cellStyle name="20% - Accent1 2 4 5 2 2 3" xfId="12078" xr:uid="{00000000-0005-0000-0000-0000732E0000}"/>
    <cellStyle name="20% - Accent1 2 4 5 2 2 3 2" xfId="12079" xr:uid="{00000000-0005-0000-0000-0000742E0000}"/>
    <cellStyle name="20% - Accent1 2 4 5 2 2 4" xfId="12080" xr:uid="{00000000-0005-0000-0000-0000752E0000}"/>
    <cellStyle name="20% - Accent1 2 4 5 2 3" xfId="12081" xr:uid="{00000000-0005-0000-0000-0000762E0000}"/>
    <cellStyle name="20% - Accent1 2 4 5 2 3 2" xfId="12082" xr:uid="{00000000-0005-0000-0000-0000772E0000}"/>
    <cellStyle name="20% - Accent1 2 4 5 2 3 2 2" xfId="12083" xr:uid="{00000000-0005-0000-0000-0000782E0000}"/>
    <cellStyle name="20% - Accent1 2 4 5 2 3 2 2 2" xfId="12084" xr:uid="{00000000-0005-0000-0000-0000792E0000}"/>
    <cellStyle name="20% - Accent1 2 4 5 2 3 2 3" xfId="12085" xr:uid="{00000000-0005-0000-0000-00007A2E0000}"/>
    <cellStyle name="20% - Accent1 2 4 5 2 3 3" xfId="12086" xr:uid="{00000000-0005-0000-0000-00007B2E0000}"/>
    <cellStyle name="20% - Accent1 2 4 5 2 3 3 2" xfId="12087" xr:uid="{00000000-0005-0000-0000-00007C2E0000}"/>
    <cellStyle name="20% - Accent1 2 4 5 2 3 4" xfId="12088" xr:uid="{00000000-0005-0000-0000-00007D2E0000}"/>
    <cellStyle name="20% - Accent1 2 4 5 2 4" xfId="12089" xr:uid="{00000000-0005-0000-0000-00007E2E0000}"/>
    <cellStyle name="20% - Accent1 2 4 5 2 4 2" xfId="12090" xr:uid="{00000000-0005-0000-0000-00007F2E0000}"/>
    <cellStyle name="20% - Accent1 2 4 5 2 4 2 2" xfId="12091" xr:uid="{00000000-0005-0000-0000-0000802E0000}"/>
    <cellStyle name="20% - Accent1 2 4 5 2 4 2 2 2" xfId="12092" xr:uid="{00000000-0005-0000-0000-0000812E0000}"/>
    <cellStyle name="20% - Accent1 2 4 5 2 4 2 3" xfId="12093" xr:uid="{00000000-0005-0000-0000-0000822E0000}"/>
    <cellStyle name="20% - Accent1 2 4 5 2 4 3" xfId="12094" xr:uid="{00000000-0005-0000-0000-0000832E0000}"/>
    <cellStyle name="20% - Accent1 2 4 5 2 4 3 2" xfId="12095" xr:uid="{00000000-0005-0000-0000-0000842E0000}"/>
    <cellStyle name="20% - Accent1 2 4 5 2 4 4" xfId="12096" xr:uid="{00000000-0005-0000-0000-0000852E0000}"/>
    <cellStyle name="20% - Accent1 2 4 5 2 5" xfId="12097" xr:uid="{00000000-0005-0000-0000-0000862E0000}"/>
    <cellStyle name="20% - Accent1 2 4 5 2 5 2" xfId="12098" xr:uid="{00000000-0005-0000-0000-0000872E0000}"/>
    <cellStyle name="20% - Accent1 2 4 5 2 5 2 2" xfId="12099" xr:uid="{00000000-0005-0000-0000-0000882E0000}"/>
    <cellStyle name="20% - Accent1 2 4 5 2 5 3" xfId="12100" xr:uid="{00000000-0005-0000-0000-0000892E0000}"/>
    <cellStyle name="20% - Accent1 2 4 5 2 6" xfId="12101" xr:uid="{00000000-0005-0000-0000-00008A2E0000}"/>
    <cellStyle name="20% - Accent1 2 4 5 2 6 2" xfId="12102" xr:uid="{00000000-0005-0000-0000-00008B2E0000}"/>
    <cellStyle name="20% - Accent1 2 4 5 2 6 2 2" xfId="12103" xr:uid="{00000000-0005-0000-0000-00008C2E0000}"/>
    <cellStyle name="20% - Accent1 2 4 5 2 6 3" xfId="12104" xr:uid="{00000000-0005-0000-0000-00008D2E0000}"/>
    <cellStyle name="20% - Accent1 2 4 5 2 7" xfId="12105" xr:uid="{00000000-0005-0000-0000-00008E2E0000}"/>
    <cellStyle name="20% - Accent1 2 4 5 2 7 2" xfId="12106" xr:uid="{00000000-0005-0000-0000-00008F2E0000}"/>
    <cellStyle name="20% - Accent1 2 4 5 2 8" xfId="12107" xr:uid="{00000000-0005-0000-0000-0000902E0000}"/>
    <cellStyle name="20% - Accent1 2 4 5 2 8 2" xfId="12108" xr:uid="{00000000-0005-0000-0000-0000912E0000}"/>
    <cellStyle name="20% - Accent1 2 4 5 2 9" xfId="12109" xr:uid="{00000000-0005-0000-0000-0000922E0000}"/>
    <cellStyle name="20% - Accent1 2 4 5 3" xfId="12110" xr:uid="{00000000-0005-0000-0000-0000932E0000}"/>
    <cellStyle name="20% - Accent1 2 4 5 3 2" xfId="12111" xr:uid="{00000000-0005-0000-0000-0000942E0000}"/>
    <cellStyle name="20% - Accent1 2 4 5 3 2 2" xfId="12112" xr:uid="{00000000-0005-0000-0000-0000952E0000}"/>
    <cellStyle name="20% - Accent1 2 4 5 3 2 2 2" xfId="12113" xr:uid="{00000000-0005-0000-0000-0000962E0000}"/>
    <cellStyle name="20% - Accent1 2 4 5 3 2 2 2 2" xfId="12114" xr:uid="{00000000-0005-0000-0000-0000972E0000}"/>
    <cellStyle name="20% - Accent1 2 4 5 3 2 2 3" xfId="12115" xr:uid="{00000000-0005-0000-0000-0000982E0000}"/>
    <cellStyle name="20% - Accent1 2 4 5 3 2 3" xfId="12116" xr:uid="{00000000-0005-0000-0000-0000992E0000}"/>
    <cellStyle name="20% - Accent1 2 4 5 3 2 3 2" xfId="12117" xr:uid="{00000000-0005-0000-0000-00009A2E0000}"/>
    <cellStyle name="20% - Accent1 2 4 5 3 2 4" xfId="12118" xr:uid="{00000000-0005-0000-0000-00009B2E0000}"/>
    <cellStyle name="20% - Accent1 2 4 5 3 3" xfId="12119" xr:uid="{00000000-0005-0000-0000-00009C2E0000}"/>
    <cellStyle name="20% - Accent1 2 4 5 3 3 2" xfId="12120" xr:uid="{00000000-0005-0000-0000-00009D2E0000}"/>
    <cellStyle name="20% - Accent1 2 4 5 3 3 2 2" xfId="12121" xr:uid="{00000000-0005-0000-0000-00009E2E0000}"/>
    <cellStyle name="20% - Accent1 2 4 5 3 3 2 2 2" xfId="12122" xr:uid="{00000000-0005-0000-0000-00009F2E0000}"/>
    <cellStyle name="20% - Accent1 2 4 5 3 3 2 3" xfId="12123" xr:uid="{00000000-0005-0000-0000-0000A02E0000}"/>
    <cellStyle name="20% - Accent1 2 4 5 3 3 3" xfId="12124" xr:uid="{00000000-0005-0000-0000-0000A12E0000}"/>
    <cellStyle name="20% - Accent1 2 4 5 3 3 3 2" xfId="12125" xr:uid="{00000000-0005-0000-0000-0000A22E0000}"/>
    <cellStyle name="20% - Accent1 2 4 5 3 3 4" xfId="12126" xr:uid="{00000000-0005-0000-0000-0000A32E0000}"/>
    <cellStyle name="20% - Accent1 2 4 5 3 4" xfId="12127" xr:uid="{00000000-0005-0000-0000-0000A42E0000}"/>
    <cellStyle name="20% - Accent1 2 4 5 3 4 2" xfId="12128" xr:uid="{00000000-0005-0000-0000-0000A52E0000}"/>
    <cellStyle name="20% - Accent1 2 4 5 3 4 2 2" xfId="12129" xr:uid="{00000000-0005-0000-0000-0000A62E0000}"/>
    <cellStyle name="20% - Accent1 2 4 5 3 4 2 2 2" xfId="12130" xr:uid="{00000000-0005-0000-0000-0000A72E0000}"/>
    <cellStyle name="20% - Accent1 2 4 5 3 4 2 3" xfId="12131" xr:uid="{00000000-0005-0000-0000-0000A82E0000}"/>
    <cellStyle name="20% - Accent1 2 4 5 3 4 3" xfId="12132" xr:uid="{00000000-0005-0000-0000-0000A92E0000}"/>
    <cellStyle name="20% - Accent1 2 4 5 3 4 3 2" xfId="12133" xr:uid="{00000000-0005-0000-0000-0000AA2E0000}"/>
    <cellStyle name="20% - Accent1 2 4 5 3 4 4" xfId="12134" xr:uid="{00000000-0005-0000-0000-0000AB2E0000}"/>
    <cellStyle name="20% - Accent1 2 4 5 3 5" xfId="12135" xr:uid="{00000000-0005-0000-0000-0000AC2E0000}"/>
    <cellStyle name="20% - Accent1 2 4 5 3 5 2" xfId="12136" xr:uid="{00000000-0005-0000-0000-0000AD2E0000}"/>
    <cellStyle name="20% - Accent1 2 4 5 3 5 2 2" xfId="12137" xr:uid="{00000000-0005-0000-0000-0000AE2E0000}"/>
    <cellStyle name="20% - Accent1 2 4 5 3 5 3" xfId="12138" xr:uid="{00000000-0005-0000-0000-0000AF2E0000}"/>
    <cellStyle name="20% - Accent1 2 4 5 3 6" xfId="12139" xr:uid="{00000000-0005-0000-0000-0000B02E0000}"/>
    <cellStyle name="20% - Accent1 2 4 5 3 6 2" xfId="12140" xr:uid="{00000000-0005-0000-0000-0000B12E0000}"/>
    <cellStyle name="20% - Accent1 2 4 5 3 6 2 2" xfId="12141" xr:uid="{00000000-0005-0000-0000-0000B22E0000}"/>
    <cellStyle name="20% - Accent1 2 4 5 3 6 3" xfId="12142" xr:uid="{00000000-0005-0000-0000-0000B32E0000}"/>
    <cellStyle name="20% - Accent1 2 4 5 3 7" xfId="12143" xr:uid="{00000000-0005-0000-0000-0000B42E0000}"/>
    <cellStyle name="20% - Accent1 2 4 5 3 7 2" xfId="12144" xr:uid="{00000000-0005-0000-0000-0000B52E0000}"/>
    <cellStyle name="20% - Accent1 2 4 5 3 8" xfId="12145" xr:uid="{00000000-0005-0000-0000-0000B62E0000}"/>
    <cellStyle name="20% - Accent1 2 4 5 3 8 2" xfId="12146" xr:uid="{00000000-0005-0000-0000-0000B72E0000}"/>
    <cellStyle name="20% - Accent1 2 4 5 3 9" xfId="12147" xr:uid="{00000000-0005-0000-0000-0000B82E0000}"/>
    <cellStyle name="20% - Accent1 2 4 5 4" xfId="12148" xr:uid="{00000000-0005-0000-0000-0000B92E0000}"/>
    <cellStyle name="20% - Accent1 2 4 5 4 2" xfId="12149" xr:uid="{00000000-0005-0000-0000-0000BA2E0000}"/>
    <cellStyle name="20% - Accent1 2 4 5 4 2 2" xfId="12150" xr:uid="{00000000-0005-0000-0000-0000BB2E0000}"/>
    <cellStyle name="20% - Accent1 2 4 5 4 2 2 2" xfId="12151" xr:uid="{00000000-0005-0000-0000-0000BC2E0000}"/>
    <cellStyle name="20% - Accent1 2 4 5 4 2 3" xfId="12152" xr:uid="{00000000-0005-0000-0000-0000BD2E0000}"/>
    <cellStyle name="20% - Accent1 2 4 5 4 3" xfId="12153" xr:uid="{00000000-0005-0000-0000-0000BE2E0000}"/>
    <cellStyle name="20% - Accent1 2 4 5 4 3 2" xfId="12154" xr:uid="{00000000-0005-0000-0000-0000BF2E0000}"/>
    <cellStyle name="20% - Accent1 2 4 5 4 4" xfId="12155" xr:uid="{00000000-0005-0000-0000-0000C02E0000}"/>
    <cellStyle name="20% - Accent1 2 4 5 5" xfId="12156" xr:uid="{00000000-0005-0000-0000-0000C12E0000}"/>
    <cellStyle name="20% - Accent1 2 4 5 5 2" xfId="12157" xr:uid="{00000000-0005-0000-0000-0000C22E0000}"/>
    <cellStyle name="20% - Accent1 2 4 5 5 2 2" xfId="12158" xr:uid="{00000000-0005-0000-0000-0000C32E0000}"/>
    <cellStyle name="20% - Accent1 2 4 5 5 2 2 2" xfId="12159" xr:uid="{00000000-0005-0000-0000-0000C42E0000}"/>
    <cellStyle name="20% - Accent1 2 4 5 5 2 3" xfId="12160" xr:uid="{00000000-0005-0000-0000-0000C52E0000}"/>
    <cellStyle name="20% - Accent1 2 4 5 5 3" xfId="12161" xr:uid="{00000000-0005-0000-0000-0000C62E0000}"/>
    <cellStyle name="20% - Accent1 2 4 5 5 3 2" xfId="12162" xr:uid="{00000000-0005-0000-0000-0000C72E0000}"/>
    <cellStyle name="20% - Accent1 2 4 5 5 4" xfId="12163" xr:uid="{00000000-0005-0000-0000-0000C82E0000}"/>
    <cellStyle name="20% - Accent1 2 4 5 6" xfId="12164" xr:uid="{00000000-0005-0000-0000-0000C92E0000}"/>
    <cellStyle name="20% - Accent1 2 4 5 6 2" xfId="12165" xr:uid="{00000000-0005-0000-0000-0000CA2E0000}"/>
    <cellStyle name="20% - Accent1 2 4 5 6 2 2" xfId="12166" xr:uid="{00000000-0005-0000-0000-0000CB2E0000}"/>
    <cellStyle name="20% - Accent1 2 4 5 6 2 2 2" xfId="12167" xr:uid="{00000000-0005-0000-0000-0000CC2E0000}"/>
    <cellStyle name="20% - Accent1 2 4 5 6 2 3" xfId="12168" xr:uid="{00000000-0005-0000-0000-0000CD2E0000}"/>
    <cellStyle name="20% - Accent1 2 4 5 6 3" xfId="12169" xr:uid="{00000000-0005-0000-0000-0000CE2E0000}"/>
    <cellStyle name="20% - Accent1 2 4 5 6 3 2" xfId="12170" xr:uid="{00000000-0005-0000-0000-0000CF2E0000}"/>
    <cellStyle name="20% - Accent1 2 4 5 6 4" xfId="12171" xr:uid="{00000000-0005-0000-0000-0000D02E0000}"/>
    <cellStyle name="20% - Accent1 2 4 5 7" xfId="12172" xr:uid="{00000000-0005-0000-0000-0000D12E0000}"/>
    <cellStyle name="20% - Accent1 2 4 5 7 2" xfId="12173" xr:uid="{00000000-0005-0000-0000-0000D22E0000}"/>
    <cellStyle name="20% - Accent1 2 4 5 7 2 2" xfId="12174" xr:uid="{00000000-0005-0000-0000-0000D32E0000}"/>
    <cellStyle name="20% - Accent1 2 4 5 7 3" xfId="12175" xr:uid="{00000000-0005-0000-0000-0000D42E0000}"/>
    <cellStyle name="20% - Accent1 2 4 5 8" xfId="12176" xr:uid="{00000000-0005-0000-0000-0000D52E0000}"/>
    <cellStyle name="20% - Accent1 2 4 5 8 2" xfId="12177" xr:uid="{00000000-0005-0000-0000-0000D62E0000}"/>
    <cellStyle name="20% - Accent1 2 4 5 8 2 2" xfId="12178" xr:uid="{00000000-0005-0000-0000-0000D72E0000}"/>
    <cellStyle name="20% - Accent1 2 4 5 8 3" xfId="12179" xr:uid="{00000000-0005-0000-0000-0000D82E0000}"/>
    <cellStyle name="20% - Accent1 2 4 5 9" xfId="12180" xr:uid="{00000000-0005-0000-0000-0000D92E0000}"/>
    <cellStyle name="20% - Accent1 2 4 5 9 2" xfId="12181" xr:uid="{00000000-0005-0000-0000-0000DA2E0000}"/>
    <cellStyle name="20% - Accent1 2 4 6" xfId="12182" xr:uid="{00000000-0005-0000-0000-0000DB2E0000}"/>
    <cellStyle name="20% - Accent1 2 4 6 10" xfId="12183" xr:uid="{00000000-0005-0000-0000-0000DC2E0000}"/>
    <cellStyle name="20% - Accent1 2 4 6 10 2" xfId="12184" xr:uid="{00000000-0005-0000-0000-0000DD2E0000}"/>
    <cellStyle name="20% - Accent1 2 4 6 11" xfId="12185" xr:uid="{00000000-0005-0000-0000-0000DE2E0000}"/>
    <cellStyle name="20% - Accent1 2 4 6 2" xfId="12186" xr:uid="{00000000-0005-0000-0000-0000DF2E0000}"/>
    <cellStyle name="20% - Accent1 2 4 6 2 2" xfId="12187" xr:uid="{00000000-0005-0000-0000-0000E02E0000}"/>
    <cellStyle name="20% - Accent1 2 4 6 2 2 2" xfId="12188" xr:uid="{00000000-0005-0000-0000-0000E12E0000}"/>
    <cellStyle name="20% - Accent1 2 4 6 2 2 2 2" xfId="12189" xr:uid="{00000000-0005-0000-0000-0000E22E0000}"/>
    <cellStyle name="20% - Accent1 2 4 6 2 2 2 2 2" xfId="12190" xr:uid="{00000000-0005-0000-0000-0000E32E0000}"/>
    <cellStyle name="20% - Accent1 2 4 6 2 2 2 3" xfId="12191" xr:uid="{00000000-0005-0000-0000-0000E42E0000}"/>
    <cellStyle name="20% - Accent1 2 4 6 2 2 3" xfId="12192" xr:uid="{00000000-0005-0000-0000-0000E52E0000}"/>
    <cellStyle name="20% - Accent1 2 4 6 2 2 3 2" xfId="12193" xr:uid="{00000000-0005-0000-0000-0000E62E0000}"/>
    <cellStyle name="20% - Accent1 2 4 6 2 2 4" xfId="12194" xr:uid="{00000000-0005-0000-0000-0000E72E0000}"/>
    <cellStyle name="20% - Accent1 2 4 6 2 3" xfId="12195" xr:uid="{00000000-0005-0000-0000-0000E82E0000}"/>
    <cellStyle name="20% - Accent1 2 4 6 2 3 2" xfId="12196" xr:uid="{00000000-0005-0000-0000-0000E92E0000}"/>
    <cellStyle name="20% - Accent1 2 4 6 2 3 2 2" xfId="12197" xr:uid="{00000000-0005-0000-0000-0000EA2E0000}"/>
    <cellStyle name="20% - Accent1 2 4 6 2 3 2 2 2" xfId="12198" xr:uid="{00000000-0005-0000-0000-0000EB2E0000}"/>
    <cellStyle name="20% - Accent1 2 4 6 2 3 2 3" xfId="12199" xr:uid="{00000000-0005-0000-0000-0000EC2E0000}"/>
    <cellStyle name="20% - Accent1 2 4 6 2 3 3" xfId="12200" xr:uid="{00000000-0005-0000-0000-0000ED2E0000}"/>
    <cellStyle name="20% - Accent1 2 4 6 2 3 3 2" xfId="12201" xr:uid="{00000000-0005-0000-0000-0000EE2E0000}"/>
    <cellStyle name="20% - Accent1 2 4 6 2 3 4" xfId="12202" xr:uid="{00000000-0005-0000-0000-0000EF2E0000}"/>
    <cellStyle name="20% - Accent1 2 4 6 2 4" xfId="12203" xr:uid="{00000000-0005-0000-0000-0000F02E0000}"/>
    <cellStyle name="20% - Accent1 2 4 6 2 4 2" xfId="12204" xr:uid="{00000000-0005-0000-0000-0000F12E0000}"/>
    <cellStyle name="20% - Accent1 2 4 6 2 4 2 2" xfId="12205" xr:uid="{00000000-0005-0000-0000-0000F22E0000}"/>
    <cellStyle name="20% - Accent1 2 4 6 2 4 2 2 2" xfId="12206" xr:uid="{00000000-0005-0000-0000-0000F32E0000}"/>
    <cellStyle name="20% - Accent1 2 4 6 2 4 2 3" xfId="12207" xr:uid="{00000000-0005-0000-0000-0000F42E0000}"/>
    <cellStyle name="20% - Accent1 2 4 6 2 4 3" xfId="12208" xr:uid="{00000000-0005-0000-0000-0000F52E0000}"/>
    <cellStyle name="20% - Accent1 2 4 6 2 4 3 2" xfId="12209" xr:uid="{00000000-0005-0000-0000-0000F62E0000}"/>
    <cellStyle name="20% - Accent1 2 4 6 2 4 4" xfId="12210" xr:uid="{00000000-0005-0000-0000-0000F72E0000}"/>
    <cellStyle name="20% - Accent1 2 4 6 2 5" xfId="12211" xr:uid="{00000000-0005-0000-0000-0000F82E0000}"/>
    <cellStyle name="20% - Accent1 2 4 6 2 5 2" xfId="12212" xr:uid="{00000000-0005-0000-0000-0000F92E0000}"/>
    <cellStyle name="20% - Accent1 2 4 6 2 5 2 2" xfId="12213" xr:uid="{00000000-0005-0000-0000-0000FA2E0000}"/>
    <cellStyle name="20% - Accent1 2 4 6 2 5 3" xfId="12214" xr:uid="{00000000-0005-0000-0000-0000FB2E0000}"/>
    <cellStyle name="20% - Accent1 2 4 6 2 6" xfId="12215" xr:uid="{00000000-0005-0000-0000-0000FC2E0000}"/>
    <cellStyle name="20% - Accent1 2 4 6 2 6 2" xfId="12216" xr:uid="{00000000-0005-0000-0000-0000FD2E0000}"/>
    <cellStyle name="20% - Accent1 2 4 6 2 6 2 2" xfId="12217" xr:uid="{00000000-0005-0000-0000-0000FE2E0000}"/>
    <cellStyle name="20% - Accent1 2 4 6 2 6 3" xfId="12218" xr:uid="{00000000-0005-0000-0000-0000FF2E0000}"/>
    <cellStyle name="20% - Accent1 2 4 6 2 7" xfId="12219" xr:uid="{00000000-0005-0000-0000-0000002F0000}"/>
    <cellStyle name="20% - Accent1 2 4 6 2 7 2" xfId="12220" xr:uid="{00000000-0005-0000-0000-0000012F0000}"/>
    <cellStyle name="20% - Accent1 2 4 6 2 8" xfId="12221" xr:uid="{00000000-0005-0000-0000-0000022F0000}"/>
    <cellStyle name="20% - Accent1 2 4 6 2 8 2" xfId="12222" xr:uid="{00000000-0005-0000-0000-0000032F0000}"/>
    <cellStyle name="20% - Accent1 2 4 6 2 9" xfId="12223" xr:uid="{00000000-0005-0000-0000-0000042F0000}"/>
    <cellStyle name="20% - Accent1 2 4 6 3" xfId="12224" xr:uid="{00000000-0005-0000-0000-0000052F0000}"/>
    <cellStyle name="20% - Accent1 2 4 6 3 2" xfId="12225" xr:uid="{00000000-0005-0000-0000-0000062F0000}"/>
    <cellStyle name="20% - Accent1 2 4 6 3 2 2" xfId="12226" xr:uid="{00000000-0005-0000-0000-0000072F0000}"/>
    <cellStyle name="20% - Accent1 2 4 6 3 2 2 2" xfId="12227" xr:uid="{00000000-0005-0000-0000-0000082F0000}"/>
    <cellStyle name="20% - Accent1 2 4 6 3 2 2 2 2" xfId="12228" xr:uid="{00000000-0005-0000-0000-0000092F0000}"/>
    <cellStyle name="20% - Accent1 2 4 6 3 2 2 3" xfId="12229" xr:uid="{00000000-0005-0000-0000-00000A2F0000}"/>
    <cellStyle name="20% - Accent1 2 4 6 3 2 3" xfId="12230" xr:uid="{00000000-0005-0000-0000-00000B2F0000}"/>
    <cellStyle name="20% - Accent1 2 4 6 3 2 3 2" xfId="12231" xr:uid="{00000000-0005-0000-0000-00000C2F0000}"/>
    <cellStyle name="20% - Accent1 2 4 6 3 2 4" xfId="12232" xr:uid="{00000000-0005-0000-0000-00000D2F0000}"/>
    <cellStyle name="20% - Accent1 2 4 6 3 3" xfId="12233" xr:uid="{00000000-0005-0000-0000-00000E2F0000}"/>
    <cellStyle name="20% - Accent1 2 4 6 3 3 2" xfId="12234" xr:uid="{00000000-0005-0000-0000-00000F2F0000}"/>
    <cellStyle name="20% - Accent1 2 4 6 3 3 2 2" xfId="12235" xr:uid="{00000000-0005-0000-0000-0000102F0000}"/>
    <cellStyle name="20% - Accent1 2 4 6 3 3 2 2 2" xfId="12236" xr:uid="{00000000-0005-0000-0000-0000112F0000}"/>
    <cellStyle name="20% - Accent1 2 4 6 3 3 2 3" xfId="12237" xr:uid="{00000000-0005-0000-0000-0000122F0000}"/>
    <cellStyle name="20% - Accent1 2 4 6 3 3 3" xfId="12238" xr:uid="{00000000-0005-0000-0000-0000132F0000}"/>
    <cellStyle name="20% - Accent1 2 4 6 3 3 3 2" xfId="12239" xr:uid="{00000000-0005-0000-0000-0000142F0000}"/>
    <cellStyle name="20% - Accent1 2 4 6 3 3 4" xfId="12240" xr:uid="{00000000-0005-0000-0000-0000152F0000}"/>
    <cellStyle name="20% - Accent1 2 4 6 3 4" xfId="12241" xr:uid="{00000000-0005-0000-0000-0000162F0000}"/>
    <cellStyle name="20% - Accent1 2 4 6 3 4 2" xfId="12242" xr:uid="{00000000-0005-0000-0000-0000172F0000}"/>
    <cellStyle name="20% - Accent1 2 4 6 3 4 2 2" xfId="12243" xr:uid="{00000000-0005-0000-0000-0000182F0000}"/>
    <cellStyle name="20% - Accent1 2 4 6 3 4 2 2 2" xfId="12244" xr:uid="{00000000-0005-0000-0000-0000192F0000}"/>
    <cellStyle name="20% - Accent1 2 4 6 3 4 2 3" xfId="12245" xr:uid="{00000000-0005-0000-0000-00001A2F0000}"/>
    <cellStyle name="20% - Accent1 2 4 6 3 4 3" xfId="12246" xr:uid="{00000000-0005-0000-0000-00001B2F0000}"/>
    <cellStyle name="20% - Accent1 2 4 6 3 4 3 2" xfId="12247" xr:uid="{00000000-0005-0000-0000-00001C2F0000}"/>
    <cellStyle name="20% - Accent1 2 4 6 3 4 4" xfId="12248" xr:uid="{00000000-0005-0000-0000-00001D2F0000}"/>
    <cellStyle name="20% - Accent1 2 4 6 3 5" xfId="12249" xr:uid="{00000000-0005-0000-0000-00001E2F0000}"/>
    <cellStyle name="20% - Accent1 2 4 6 3 5 2" xfId="12250" xr:uid="{00000000-0005-0000-0000-00001F2F0000}"/>
    <cellStyle name="20% - Accent1 2 4 6 3 5 2 2" xfId="12251" xr:uid="{00000000-0005-0000-0000-0000202F0000}"/>
    <cellStyle name="20% - Accent1 2 4 6 3 5 3" xfId="12252" xr:uid="{00000000-0005-0000-0000-0000212F0000}"/>
    <cellStyle name="20% - Accent1 2 4 6 3 6" xfId="12253" xr:uid="{00000000-0005-0000-0000-0000222F0000}"/>
    <cellStyle name="20% - Accent1 2 4 6 3 6 2" xfId="12254" xr:uid="{00000000-0005-0000-0000-0000232F0000}"/>
    <cellStyle name="20% - Accent1 2 4 6 3 6 2 2" xfId="12255" xr:uid="{00000000-0005-0000-0000-0000242F0000}"/>
    <cellStyle name="20% - Accent1 2 4 6 3 6 3" xfId="12256" xr:uid="{00000000-0005-0000-0000-0000252F0000}"/>
    <cellStyle name="20% - Accent1 2 4 6 3 7" xfId="12257" xr:uid="{00000000-0005-0000-0000-0000262F0000}"/>
    <cellStyle name="20% - Accent1 2 4 6 3 7 2" xfId="12258" xr:uid="{00000000-0005-0000-0000-0000272F0000}"/>
    <cellStyle name="20% - Accent1 2 4 6 3 8" xfId="12259" xr:uid="{00000000-0005-0000-0000-0000282F0000}"/>
    <cellStyle name="20% - Accent1 2 4 6 3 8 2" xfId="12260" xr:uid="{00000000-0005-0000-0000-0000292F0000}"/>
    <cellStyle name="20% - Accent1 2 4 6 3 9" xfId="12261" xr:uid="{00000000-0005-0000-0000-00002A2F0000}"/>
    <cellStyle name="20% - Accent1 2 4 6 4" xfId="12262" xr:uid="{00000000-0005-0000-0000-00002B2F0000}"/>
    <cellStyle name="20% - Accent1 2 4 6 4 2" xfId="12263" xr:uid="{00000000-0005-0000-0000-00002C2F0000}"/>
    <cellStyle name="20% - Accent1 2 4 6 4 2 2" xfId="12264" xr:uid="{00000000-0005-0000-0000-00002D2F0000}"/>
    <cellStyle name="20% - Accent1 2 4 6 4 2 2 2" xfId="12265" xr:uid="{00000000-0005-0000-0000-00002E2F0000}"/>
    <cellStyle name="20% - Accent1 2 4 6 4 2 3" xfId="12266" xr:uid="{00000000-0005-0000-0000-00002F2F0000}"/>
    <cellStyle name="20% - Accent1 2 4 6 4 3" xfId="12267" xr:uid="{00000000-0005-0000-0000-0000302F0000}"/>
    <cellStyle name="20% - Accent1 2 4 6 4 3 2" xfId="12268" xr:uid="{00000000-0005-0000-0000-0000312F0000}"/>
    <cellStyle name="20% - Accent1 2 4 6 4 4" xfId="12269" xr:uid="{00000000-0005-0000-0000-0000322F0000}"/>
    <cellStyle name="20% - Accent1 2 4 6 5" xfId="12270" xr:uid="{00000000-0005-0000-0000-0000332F0000}"/>
    <cellStyle name="20% - Accent1 2 4 6 5 2" xfId="12271" xr:uid="{00000000-0005-0000-0000-0000342F0000}"/>
    <cellStyle name="20% - Accent1 2 4 6 5 2 2" xfId="12272" xr:uid="{00000000-0005-0000-0000-0000352F0000}"/>
    <cellStyle name="20% - Accent1 2 4 6 5 2 2 2" xfId="12273" xr:uid="{00000000-0005-0000-0000-0000362F0000}"/>
    <cellStyle name="20% - Accent1 2 4 6 5 2 3" xfId="12274" xr:uid="{00000000-0005-0000-0000-0000372F0000}"/>
    <cellStyle name="20% - Accent1 2 4 6 5 3" xfId="12275" xr:uid="{00000000-0005-0000-0000-0000382F0000}"/>
    <cellStyle name="20% - Accent1 2 4 6 5 3 2" xfId="12276" xr:uid="{00000000-0005-0000-0000-0000392F0000}"/>
    <cellStyle name="20% - Accent1 2 4 6 5 4" xfId="12277" xr:uid="{00000000-0005-0000-0000-00003A2F0000}"/>
    <cellStyle name="20% - Accent1 2 4 6 6" xfId="12278" xr:uid="{00000000-0005-0000-0000-00003B2F0000}"/>
    <cellStyle name="20% - Accent1 2 4 6 6 2" xfId="12279" xr:uid="{00000000-0005-0000-0000-00003C2F0000}"/>
    <cellStyle name="20% - Accent1 2 4 6 6 2 2" xfId="12280" xr:uid="{00000000-0005-0000-0000-00003D2F0000}"/>
    <cellStyle name="20% - Accent1 2 4 6 6 2 2 2" xfId="12281" xr:uid="{00000000-0005-0000-0000-00003E2F0000}"/>
    <cellStyle name="20% - Accent1 2 4 6 6 2 3" xfId="12282" xr:uid="{00000000-0005-0000-0000-00003F2F0000}"/>
    <cellStyle name="20% - Accent1 2 4 6 6 3" xfId="12283" xr:uid="{00000000-0005-0000-0000-0000402F0000}"/>
    <cellStyle name="20% - Accent1 2 4 6 6 3 2" xfId="12284" xr:uid="{00000000-0005-0000-0000-0000412F0000}"/>
    <cellStyle name="20% - Accent1 2 4 6 6 4" xfId="12285" xr:uid="{00000000-0005-0000-0000-0000422F0000}"/>
    <cellStyle name="20% - Accent1 2 4 6 7" xfId="12286" xr:uid="{00000000-0005-0000-0000-0000432F0000}"/>
    <cellStyle name="20% - Accent1 2 4 6 7 2" xfId="12287" xr:uid="{00000000-0005-0000-0000-0000442F0000}"/>
    <cellStyle name="20% - Accent1 2 4 6 7 2 2" xfId="12288" xr:uid="{00000000-0005-0000-0000-0000452F0000}"/>
    <cellStyle name="20% - Accent1 2 4 6 7 3" xfId="12289" xr:uid="{00000000-0005-0000-0000-0000462F0000}"/>
    <cellStyle name="20% - Accent1 2 4 6 8" xfId="12290" xr:uid="{00000000-0005-0000-0000-0000472F0000}"/>
    <cellStyle name="20% - Accent1 2 4 6 8 2" xfId="12291" xr:uid="{00000000-0005-0000-0000-0000482F0000}"/>
    <cellStyle name="20% - Accent1 2 4 6 8 2 2" xfId="12292" xr:uid="{00000000-0005-0000-0000-0000492F0000}"/>
    <cellStyle name="20% - Accent1 2 4 6 8 3" xfId="12293" xr:uid="{00000000-0005-0000-0000-00004A2F0000}"/>
    <cellStyle name="20% - Accent1 2 4 6 9" xfId="12294" xr:uid="{00000000-0005-0000-0000-00004B2F0000}"/>
    <cellStyle name="20% - Accent1 2 4 6 9 2" xfId="12295" xr:uid="{00000000-0005-0000-0000-00004C2F0000}"/>
    <cellStyle name="20% - Accent1 2 4 7" xfId="12296" xr:uid="{00000000-0005-0000-0000-00004D2F0000}"/>
    <cellStyle name="20% - Accent1 2 4 7 2" xfId="12297" xr:uid="{00000000-0005-0000-0000-00004E2F0000}"/>
    <cellStyle name="20% - Accent1 2 4 7 2 2" xfId="12298" xr:uid="{00000000-0005-0000-0000-00004F2F0000}"/>
    <cellStyle name="20% - Accent1 2 4 7 2 2 2" xfId="12299" xr:uid="{00000000-0005-0000-0000-0000502F0000}"/>
    <cellStyle name="20% - Accent1 2 4 7 2 2 2 2" xfId="12300" xr:uid="{00000000-0005-0000-0000-0000512F0000}"/>
    <cellStyle name="20% - Accent1 2 4 7 2 2 3" xfId="12301" xr:uid="{00000000-0005-0000-0000-0000522F0000}"/>
    <cellStyle name="20% - Accent1 2 4 7 2 3" xfId="12302" xr:uid="{00000000-0005-0000-0000-0000532F0000}"/>
    <cellStyle name="20% - Accent1 2 4 7 2 3 2" xfId="12303" xr:uid="{00000000-0005-0000-0000-0000542F0000}"/>
    <cellStyle name="20% - Accent1 2 4 7 2 4" xfId="12304" xr:uid="{00000000-0005-0000-0000-0000552F0000}"/>
    <cellStyle name="20% - Accent1 2 4 7 3" xfId="12305" xr:uid="{00000000-0005-0000-0000-0000562F0000}"/>
    <cellStyle name="20% - Accent1 2 4 7 3 2" xfId="12306" xr:uid="{00000000-0005-0000-0000-0000572F0000}"/>
    <cellStyle name="20% - Accent1 2 4 7 3 2 2" xfId="12307" xr:uid="{00000000-0005-0000-0000-0000582F0000}"/>
    <cellStyle name="20% - Accent1 2 4 7 3 2 2 2" xfId="12308" xr:uid="{00000000-0005-0000-0000-0000592F0000}"/>
    <cellStyle name="20% - Accent1 2 4 7 3 2 3" xfId="12309" xr:uid="{00000000-0005-0000-0000-00005A2F0000}"/>
    <cellStyle name="20% - Accent1 2 4 7 3 3" xfId="12310" xr:uid="{00000000-0005-0000-0000-00005B2F0000}"/>
    <cellStyle name="20% - Accent1 2 4 7 3 3 2" xfId="12311" xr:uid="{00000000-0005-0000-0000-00005C2F0000}"/>
    <cellStyle name="20% - Accent1 2 4 7 3 4" xfId="12312" xr:uid="{00000000-0005-0000-0000-00005D2F0000}"/>
    <cellStyle name="20% - Accent1 2 4 7 4" xfId="12313" xr:uid="{00000000-0005-0000-0000-00005E2F0000}"/>
    <cellStyle name="20% - Accent1 2 4 7 4 2" xfId="12314" xr:uid="{00000000-0005-0000-0000-00005F2F0000}"/>
    <cellStyle name="20% - Accent1 2 4 7 4 2 2" xfId="12315" xr:uid="{00000000-0005-0000-0000-0000602F0000}"/>
    <cellStyle name="20% - Accent1 2 4 7 4 2 2 2" xfId="12316" xr:uid="{00000000-0005-0000-0000-0000612F0000}"/>
    <cellStyle name="20% - Accent1 2 4 7 4 2 3" xfId="12317" xr:uid="{00000000-0005-0000-0000-0000622F0000}"/>
    <cellStyle name="20% - Accent1 2 4 7 4 3" xfId="12318" xr:uid="{00000000-0005-0000-0000-0000632F0000}"/>
    <cellStyle name="20% - Accent1 2 4 7 4 3 2" xfId="12319" xr:uid="{00000000-0005-0000-0000-0000642F0000}"/>
    <cellStyle name="20% - Accent1 2 4 7 4 4" xfId="12320" xr:uid="{00000000-0005-0000-0000-0000652F0000}"/>
    <cellStyle name="20% - Accent1 2 4 7 5" xfId="12321" xr:uid="{00000000-0005-0000-0000-0000662F0000}"/>
    <cellStyle name="20% - Accent1 2 4 7 5 2" xfId="12322" xr:uid="{00000000-0005-0000-0000-0000672F0000}"/>
    <cellStyle name="20% - Accent1 2 4 7 5 2 2" xfId="12323" xr:uid="{00000000-0005-0000-0000-0000682F0000}"/>
    <cellStyle name="20% - Accent1 2 4 7 5 3" xfId="12324" xr:uid="{00000000-0005-0000-0000-0000692F0000}"/>
    <cellStyle name="20% - Accent1 2 4 7 6" xfId="12325" xr:uid="{00000000-0005-0000-0000-00006A2F0000}"/>
    <cellStyle name="20% - Accent1 2 4 7 6 2" xfId="12326" xr:uid="{00000000-0005-0000-0000-00006B2F0000}"/>
    <cellStyle name="20% - Accent1 2 4 7 6 2 2" xfId="12327" xr:uid="{00000000-0005-0000-0000-00006C2F0000}"/>
    <cellStyle name="20% - Accent1 2 4 7 6 3" xfId="12328" xr:uid="{00000000-0005-0000-0000-00006D2F0000}"/>
    <cellStyle name="20% - Accent1 2 4 7 7" xfId="12329" xr:uid="{00000000-0005-0000-0000-00006E2F0000}"/>
    <cellStyle name="20% - Accent1 2 4 7 7 2" xfId="12330" xr:uid="{00000000-0005-0000-0000-00006F2F0000}"/>
    <cellStyle name="20% - Accent1 2 4 7 8" xfId="12331" xr:uid="{00000000-0005-0000-0000-0000702F0000}"/>
    <cellStyle name="20% - Accent1 2 4 7 8 2" xfId="12332" xr:uid="{00000000-0005-0000-0000-0000712F0000}"/>
    <cellStyle name="20% - Accent1 2 4 7 9" xfId="12333" xr:uid="{00000000-0005-0000-0000-0000722F0000}"/>
    <cellStyle name="20% - Accent1 2 4 8" xfId="12334" xr:uid="{00000000-0005-0000-0000-0000732F0000}"/>
    <cellStyle name="20% - Accent1 2 4 8 2" xfId="12335" xr:uid="{00000000-0005-0000-0000-0000742F0000}"/>
    <cellStyle name="20% - Accent1 2 4 8 2 2" xfId="12336" xr:uid="{00000000-0005-0000-0000-0000752F0000}"/>
    <cellStyle name="20% - Accent1 2 4 8 2 2 2" xfId="12337" xr:uid="{00000000-0005-0000-0000-0000762F0000}"/>
    <cellStyle name="20% - Accent1 2 4 8 2 2 2 2" xfId="12338" xr:uid="{00000000-0005-0000-0000-0000772F0000}"/>
    <cellStyle name="20% - Accent1 2 4 8 2 2 3" xfId="12339" xr:uid="{00000000-0005-0000-0000-0000782F0000}"/>
    <cellStyle name="20% - Accent1 2 4 8 2 3" xfId="12340" xr:uid="{00000000-0005-0000-0000-0000792F0000}"/>
    <cellStyle name="20% - Accent1 2 4 8 2 3 2" xfId="12341" xr:uid="{00000000-0005-0000-0000-00007A2F0000}"/>
    <cellStyle name="20% - Accent1 2 4 8 2 4" xfId="12342" xr:uid="{00000000-0005-0000-0000-00007B2F0000}"/>
    <cellStyle name="20% - Accent1 2 4 8 3" xfId="12343" xr:uid="{00000000-0005-0000-0000-00007C2F0000}"/>
    <cellStyle name="20% - Accent1 2 4 8 3 2" xfId="12344" xr:uid="{00000000-0005-0000-0000-00007D2F0000}"/>
    <cellStyle name="20% - Accent1 2 4 8 3 2 2" xfId="12345" xr:uid="{00000000-0005-0000-0000-00007E2F0000}"/>
    <cellStyle name="20% - Accent1 2 4 8 3 2 2 2" xfId="12346" xr:uid="{00000000-0005-0000-0000-00007F2F0000}"/>
    <cellStyle name="20% - Accent1 2 4 8 3 2 3" xfId="12347" xr:uid="{00000000-0005-0000-0000-0000802F0000}"/>
    <cellStyle name="20% - Accent1 2 4 8 3 3" xfId="12348" xr:uid="{00000000-0005-0000-0000-0000812F0000}"/>
    <cellStyle name="20% - Accent1 2 4 8 3 3 2" xfId="12349" xr:uid="{00000000-0005-0000-0000-0000822F0000}"/>
    <cellStyle name="20% - Accent1 2 4 8 3 4" xfId="12350" xr:uid="{00000000-0005-0000-0000-0000832F0000}"/>
    <cellStyle name="20% - Accent1 2 4 8 4" xfId="12351" xr:uid="{00000000-0005-0000-0000-0000842F0000}"/>
    <cellStyle name="20% - Accent1 2 4 8 4 2" xfId="12352" xr:uid="{00000000-0005-0000-0000-0000852F0000}"/>
    <cellStyle name="20% - Accent1 2 4 8 4 2 2" xfId="12353" xr:uid="{00000000-0005-0000-0000-0000862F0000}"/>
    <cellStyle name="20% - Accent1 2 4 8 4 2 2 2" xfId="12354" xr:uid="{00000000-0005-0000-0000-0000872F0000}"/>
    <cellStyle name="20% - Accent1 2 4 8 4 2 3" xfId="12355" xr:uid="{00000000-0005-0000-0000-0000882F0000}"/>
    <cellStyle name="20% - Accent1 2 4 8 4 3" xfId="12356" xr:uid="{00000000-0005-0000-0000-0000892F0000}"/>
    <cellStyle name="20% - Accent1 2 4 8 4 3 2" xfId="12357" xr:uid="{00000000-0005-0000-0000-00008A2F0000}"/>
    <cellStyle name="20% - Accent1 2 4 8 4 4" xfId="12358" xr:uid="{00000000-0005-0000-0000-00008B2F0000}"/>
    <cellStyle name="20% - Accent1 2 4 8 5" xfId="12359" xr:uid="{00000000-0005-0000-0000-00008C2F0000}"/>
    <cellStyle name="20% - Accent1 2 4 8 5 2" xfId="12360" xr:uid="{00000000-0005-0000-0000-00008D2F0000}"/>
    <cellStyle name="20% - Accent1 2 4 8 5 2 2" xfId="12361" xr:uid="{00000000-0005-0000-0000-00008E2F0000}"/>
    <cellStyle name="20% - Accent1 2 4 8 5 3" xfId="12362" xr:uid="{00000000-0005-0000-0000-00008F2F0000}"/>
    <cellStyle name="20% - Accent1 2 4 8 6" xfId="12363" xr:uid="{00000000-0005-0000-0000-0000902F0000}"/>
    <cellStyle name="20% - Accent1 2 4 8 6 2" xfId="12364" xr:uid="{00000000-0005-0000-0000-0000912F0000}"/>
    <cellStyle name="20% - Accent1 2 4 8 6 2 2" xfId="12365" xr:uid="{00000000-0005-0000-0000-0000922F0000}"/>
    <cellStyle name="20% - Accent1 2 4 8 6 3" xfId="12366" xr:uid="{00000000-0005-0000-0000-0000932F0000}"/>
    <cellStyle name="20% - Accent1 2 4 8 7" xfId="12367" xr:uid="{00000000-0005-0000-0000-0000942F0000}"/>
    <cellStyle name="20% - Accent1 2 4 8 7 2" xfId="12368" xr:uid="{00000000-0005-0000-0000-0000952F0000}"/>
    <cellStyle name="20% - Accent1 2 4 8 8" xfId="12369" xr:uid="{00000000-0005-0000-0000-0000962F0000}"/>
    <cellStyle name="20% - Accent1 2 4 8 8 2" xfId="12370" xr:uid="{00000000-0005-0000-0000-0000972F0000}"/>
    <cellStyle name="20% - Accent1 2 4 8 9" xfId="12371" xr:uid="{00000000-0005-0000-0000-0000982F0000}"/>
    <cellStyle name="20% - Accent1 2 4 9" xfId="12372" xr:uid="{00000000-0005-0000-0000-0000992F0000}"/>
    <cellStyle name="20% - Accent1 2 4 9 2" xfId="12373" xr:uid="{00000000-0005-0000-0000-00009A2F0000}"/>
    <cellStyle name="20% - Accent1 2 4 9 2 2" xfId="12374" xr:uid="{00000000-0005-0000-0000-00009B2F0000}"/>
    <cellStyle name="20% - Accent1 2 4 9 2 2 2" xfId="12375" xr:uid="{00000000-0005-0000-0000-00009C2F0000}"/>
    <cellStyle name="20% - Accent1 2 4 9 2 3" xfId="12376" xr:uid="{00000000-0005-0000-0000-00009D2F0000}"/>
    <cellStyle name="20% - Accent1 2 4 9 3" xfId="12377" xr:uid="{00000000-0005-0000-0000-00009E2F0000}"/>
    <cellStyle name="20% - Accent1 2 4 9 3 2" xfId="12378" xr:uid="{00000000-0005-0000-0000-00009F2F0000}"/>
    <cellStyle name="20% - Accent1 2 4 9 4" xfId="12379" xr:uid="{00000000-0005-0000-0000-0000A02F0000}"/>
    <cellStyle name="20% - Accent1 2 5" xfId="12380" xr:uid="{00000000-0005-0000-0000-0000A12F0000}"/>
    <cellStyle name="20% - Accent1 2 5 10" xfId="12381" xr:uid="{00000000-0005-0000-0000-0000A22F0000}"/>
    <cellStyle name="20% - Accent1 2 5 10 2" xfId="12382" xr:uid="{00000000-0005-0000-0000-0000A32F0000}"/>
    <cellStyle name="20% - Accent1 2 5 10 2 2" xfId="12383" xr:uid="{00000000-0005-0000-0000-0000A42F0000}"/>
    <cellStyle name="20% - Accent1 2 5 10 2 2 2" xfId="12384" xr:uid="{00000000-0005-0000-0000-0000A52F0000}"/>
    <cellStyle name="20% - Accent1 2 5 10 2 3" xfId="12385" xr:uid="{00000000-0005-0000-0000-0000A62F0000}"/>
    <cellStyle name="20% - Accent1 2 5 10 3" xfId="12386" xr:uid="{00000000-0005-0000-0000-0000A72F0000}"/>
    <cellStyle name="20% - Accent1 2 5 10 3 2" xfId="12387" xr:uid="{00000000-0005-0000-0000-0000A82F0000}"/>
    <cellStyle name="20% - Accent1 2 5 10 4" xfId="12388" xr:uid="{00000000-0005-0000-0000-0000A92F0000}"/>
    <cellStyle name="20% - Accent1 2 5 11" xfId="12389" xr:uid="{00000000-0005-0000-0000-0000AA2F0000}"/>
    <cellStyle name="20% - Accent1 2 5 11 2" xfId="12390" xr:uid="{00000000-0005-0000-0000-0000AB2F0000}"/>
    <cellStyle name="20% - Accent1 2 5 11 2 2" xfId="12391" xr:uid="{00000000-0005-0000-0000-0000AC2F0000}"/>
    <cellStyle name="20% - Accent1 2 5 11 2 2 2" xfId="12392" xr:uid="{00000000-0005-0000-0000-0000AD2F0000}"/>
    <cellStyle name="20% - Accent1 2 5 11 2 3" xfId="12393" xr:uid="{00000000-0005-0000-0000-0000AE2F0000}"/>
    <cellStyle name="20% - Accent1 2 5 11 3" xfId="12394" xr:uid="{00000000-0005-0000-0000-0000AF2F0000}"/>
    <cellStyle name="20% - Accent1 2 5 11 3 2" xfId="12395" xr:uid="{00000000-0005-0000-0000-0000B02F0000}"/>
    <cellStyle name="20% - Accent1 2 5 11 4" xfId="12396" xr:uid="{00000000-0005-0000-0000-0000B12F0000}"/>
    <cellStyle name="20% - Accent1 2 5 12" xfId="12397" xr:uid="{00000000-0005-0000-0000-0000B22F0000}"/>
    <cellStyle name="20% - Accent1 2 5 12 2" xfId="12398" xr:uid="{00000000-0005-0000-0000-0000B32F0000}"/>
    <cellStyle name="20% - Accent1 2 5 12 2 2" xfId="12399" xr:uid="{00000000-0005-0000-0000-0000B42F0000}"/>
    <cellStyle name="20% - Accent1 2 5 12 3" xfId="12400" xr:uid="{00000000-0005-0000-0000-0000B52F0000}"/>
    <cellStyle name="20% - Accent1 2 5 13" xfId="12401" xr:uid="{00000000-0005-0000-0000-0000B62F0000}"/>
    <cellStyle name="20% - Accent1 2 5 13 2" xfId="12402" xr:uid="{00000000-0005-0000-0000-0000B72F0000}"/>
    <cellStyle name="20% - Accent1 2 5 13 2 2" xfId="12403" xr:uid="{00000000-0005-0000-0000-0000B82F0000}"/>
    <cellStyle name="20% - Accent1 2 5 13 3" xfId="12404" xr:uid="{00000000-0005-0000-0000-0000B92F0000}"/>
    <cellStyle name="20% - Accent1 2 5 14" xfId="12405" xr:uid="{00000000-0005-0000-0000-0000BA2F0000}"/>
    <cellStyle name="20% - Accent1 2 5 14 2" xfId="12406" xr:uid="{00000000-0005-0000-0000-0000BB2F0000}"/>
    <cellStyle name="20% - Accent1 2 5 15" xfId="12407" xr:uid="{00000000-0005-0000-0000-0000BC2F0000}"/>
    <cellStyle name="20% - Accent1 2 5 15 2" xfId="12408" xr:uid="{00000000-0005-0000-0000-0000BD2F0000}"/>
    <cellStyle name="20% - Accent1 2 5 16" xfId="12409" xr:uid="{00000000-0005-0000-0000-0000BE2F0000}"/>
    <cellStyle name="20% - Accent1 2 5 2" xfId="12410" xr:uid="{00000000-0005-0000-0000-0000BF2F0000}"/>
    <cellStyle name="20% - Accent1 2 5 2 10" xfId="12411" xr:uid="{00000000-0005-0000-0000-0000C02F0000}"/>
    <cellStyle name="20% - Accent1 2 5 2 10 2" xfId="12412" xr:uid="{00000000-0005-0000-0000-0000C12F0000}"/>
    <cellStyle name="20% - Accent1 2 5 2 10 2 2" xfId="12413" xr:uid="{00000000-0005-0000-0000-0000C22F0000}"/>
    <cellStyle name="20% - Accent1 2 5 2 10 2 2 2" xfId="12414" xr:uid="{00000000-0005-0000-0000-0000C32F0000}"/>
    <cellStyle name="20% - Accent1 2 5 2 10 2 3" xfId="12415" xr:uid="{00000000-0005-0000-0000-0000C42F0000}"/>
    <cellStyle name="20% - Accent1 2 5 2 10 3" xfId="12416" xr:uid="{00000000-0005-0000-0000-0000C52F0000}"/>
    <cellStyle name="20% - Accent1 2 5 2 10 3 2" xfId="12417" xr:uid="{00000000-0005-0000-0000-0000C62F0000}"/>
    <cellStyle name="20% - Accent1 2 5 2 10 4" xfId="12418" xr:uid="{00000000-0005-0000-0000-0000C72F0000}"/>
    <cellStyle name="20% - Accent1 2 5 2 11" xfId="12419" xr:uid="{00000000-0005-0000-0000-0000C82F0000}"/>
    <cellStyle name="20% - Accent1 2 5 2 11 2" xfId="12420" xr:uid="{00000000-0005-0000-0000-0000C92F0000}"/>
    <cellStyle name="20% - Accent1 2 5 2 11 2 2" xfId="12421" xr:uid="{00000000-0005-0000-0000-0000CA2F0000}"/>
    <cellStyle name="20% - Accent1 2 5 2 11 3" xfId="12422" xr:uid="{00000000-0005-0000-0000-0000CB2F0000}"/>
    <cellStyle name="20% - Accent1 2 5 2 12" xfId="12423" xr:uid="{00000000-0005-0000-0000-0000CC2F0000}"/>
    <cellStyle name="20% - Accent1 2 5 2 12 2" xfId="12424" xr:uid="{00000000-0005-0000-0000-0000CD2F0000}"/>
    <cellStyle name="20% - Accent1 2 5 2 12 2 2" xfId="12425" xr:uid="{00000000-0005-0000-0000-0000CE2F0000}"/>
    <cellStyle name="20% - Accent1 2 5 2 12 3" xfId="12426" xr:uid="{00000000-0005-0000-0000-0000CF2F0000}"/>
    <cellStyle name="20% - Accent1 2 5 2 13" xfId="12427" xr:uid="{00000000-0005-0000-0000-0000D02F0000}"/>
    <cellStyle name="20% - Accent1 2 5 2 13 2" xfId="12428" xr:uid="{00000000-0005-0000-0000-0000D12F0000}"/>
    <cellStyle name="20% - Accent1 2 5 2 14" xfId="12429" xr:uid="{00000000-0005-0000-0000-0000D22F0000}"/>
    <cellStyle name="20% - Accent1 2 5 2 14 2" xfId="12430" xr:uid="{00000000-0005-0000-0000-0000D32F0000}"/>
    <cellStyle name="20% - Accent1 2 5 2 15" xfId="12431" xr:uid="{00000000-0005-0000-0000-0000D42F0000}"/>
    <cellStyle name="20% - Accent1 2 5 2 2" xfId="12432" xr:uid="{00000000-0005-0000-0000-0000D52F0000}"/>
    <cellStyle name="20% - Accent1 2 5 2 2 10" xfId="12433" xr:uid="{00000000-0005-0000-0000-0000D62F0000}"/>
    <cellStyle name="20% - Accent1 2 5 2 2 10 2" xfId="12434" xr:uid="{00000000-0005-0000-0000-0000D72F0000}"/>
    <cellStyle name="20% - Accent1 2 5 2 2 10 2 2" xfId="12435" xr:uid="{00000000-0005-0000-0000-0000D82F0000}"/>
    <cellStyle name="20% - Accent1 2 5 2 2 10 3" xfId="12436" xr:uid="{00000000-0005-0000-0000-0000D92F0000}"/>
    <cellStyle name="20% - Accent1 2 5 2 2 11" xfId="12437" xr:uid="{00000000-0005-0000-0000-0000DA2F0000}"/>
    <cellStyle name="20% - Accent1 2 5 2 2 11 2" xfId="12438" xr:uid="{00000000-0005-0000-0000-0000DB2F0000}"/>
    <cellStyle name="20% - Accent1 2 5 2 2 11 2 2" xfId="12439" xr:uid="{00000000-0005-0000-0000-0000DC2F0000}"/>
    <cellStyle name="20% - Accent1 2 5 2 2 11 3" xfId="12440" xr:uid="{00000000-0005-0000-0000-0000DD2F0000}"/>
    <cellStyle name="20% - Accent1 2 5 2 2 12" xfId="12441" xr:uid="{00000000-0005-0000-0000-0000DE2F0000}"/>
    <cellStyle name="20% - Accent1 2 5 2 2 12 2" xfId="12442" xr:uid="{00000000-0005-0000-0000-0000DF2F0000}"/>
    <cellStyle name="20% - Accent1 2 5 2 2 13" xfId="12443" xr:uid="{00000000-0005-0000-0000-0000E02F0000}"/>
    <cellStyle name="20% - Accent1 2 5 2 2 13 2" xfId="12444" xr:uid="{00000000-0005-0000-0000-0000E12F0000}"/>
    <cellStyle name="20% - Accent1 2 5 2 2 14" xfId="12445" xr:uid="{00000000-0005-0000-0000-0000E22F0000}"/>
    <cellStyle name="20% - Accent1 2 5 2 2 2" xfId="12446" xr:uid="{00000000-0005-0000-0000-0000E32F0000}"/>
    <cellStyle name="20% - Accent1 2 5 2 2 2 10" xfId="12447" xr:uid="{00000000-0005-0000-0000-0000E42F0000}"/>
    <cellStyle name="20% - Accent1 2 5 2 2 2 10 2" xfId="12448" xr:uid="{00000000-0005-0000-0000-0000E52F0000}"/>
    <cellStyle name="20% - Accent1 2 5 2 2 2 11" xfId="12449" xr:uid="{00000000-0005-0000-0000-0000E62F0000}"/>
    <cellStyle name="20% - Accent1 2 5 2 2 2 2" xfId="12450" xr:uid="{00000000-0005-0000-0000-0000E72F0000}"/>
    <cellStyle name="20% - Accent1 2 5 2 2 2 2 2" xfId="12451" xr:uid="{00000000-0005-0000-0000-0000E82F0000}"/>
    <cellStyle name="20% - Accent1 2 5 2 2 2 2 2 2" xfId="12452" xr:uid="{00000000-0005-0000-0000-0000E92F0000}"/>
    <cellStyle name="20% - Accent1 2 5 2 2 2 2 2 2 2" xfId="12453" xr:uid="{00000000-0005-0000-0000-0000EA2F0000}"/>
    <cellStyle name="20% - Accent1 2 5 2 2 2 2 2 2 2 2" xfId="12454" xr:uid="{00000000-0005-0000-0000-0000EB2F0000}"/>
    <cellStyle name="20% - Accent1 2 5 2 2 2 2 2 2 3" xfId="12455" xr:uid="{00000000-0005-0000-0000-0000EC2F0000}"/>
    <cellStyle name="20% - Accent1 2 5 2 2 2 2 2 3" xfId="12456" xr:uid="{00000000-0005-0000-0000-0000ED2F0000}"/>
    <cellStyle name="20% - Accent1 2 5 2 2 2 2 2 3 2" xfId="12457" xr:uid="{00000000-0005-0000-0000-0000EE2F0000}"/>
    <cellStyle name="20% - Accent1 2 5 2 2 2 2 2 4" xfId="12458" xr:uid="{00000000-0005-0000-0000-0000EF2F0000}"/>
    <cellStyle name="20% - Accent1 2 5 2 2 2 2 3" xfId="12459" xr:uid="{00000000-0005-0000-0000-0000F02F0000}"/>
    <cellStyle name="20% - Accent1 2 5 2 2 2 2 3 2" xfId="12460" xr:uid="{00000000-0005-0000-0000-0000F12F0000}"/>
    <cellStyle name="20% - Accent1 2 5 2 2 2 2 3 2 2" xfId="12461" xr:uid="{00000000-0005-0000-0000-0000F22F0000}"/>
    <cellStyle name="20% - Accent1 2 5 2 2 2 2 3 2 2 2" xfId="12462" xr:uid="{00000000-0005-0000-0000-0000F32F0000}"/>
    <cellStyle name="20% - Accent1 2 5 2 2 2 2 3 2 3" xfId="12463" xr:uid="{00000000-0005-0000-0000-0000F42F0000}"/>
    <cellStyle name="20% - Accent1 2 5 2 2 2 2 3 3" xfId="12464" xr:uid="{00000000-0005-0000-0000-0000F52F0000}"/>
    <cellStyle name="20% - Accent1 2 5 2 2 2 2 3 3 2" xfId="12465" xr:uid="{00000000-0005-0000-0000-0000F62F0000}"/>
    <cellStyle name="20% - Accent1 2 5 2 2 2 2 3 4" xfId="12466" xr:uid="{00000000-0005-0000-0000-0000F72F0000}"/>
    <cellStyle name="20% - Accent1 2 5 2 2 2 2 4" xfId="12467" xr:uid="{00000000-0005-0000-0000-0000F82F0000}"/>
    <cellStyle name="20% - Accent1 2 5 2 2 2 2 4 2" xfId="12468" xr:uid="{00000000-0005-0000-0000-0000F92F0000}"/>
    <cellStyle name="20% - Accent1 2 5 2 2 2 2 4 2 2" xfId="12469" xr:uid="{00000000-0005-0000-0000-0000FA2F0000}"/>
    <cellStyle name="20% - Accent1 2 5 2 2 2 2 4 2 2 2" xfId="12470" xr:uid="{00000000-0005-0000-0000-0000FB2F0000}"/>
    <cellStyle name="20% - Accent1 2 5 2 2 2 2 4 2 3" xfId="12471" xr:uid="{00000000-0005-0000-0000-0000FC2F0000}"/>
    <cellStyle name="20% - Accent1 2 5 2 2 2 2 4 3" xfId="12472" xr:uid="{00000000-0005-0000-0000-0000FD2F0000}"/>
    <cellStyle name="20% - Accent1 2 5 2 2 2 2 4 3 2" xfId="12473" xr:uid="{00000000-0005-0000-0000-0000FE2F0000}"/>
    <cellStyle name="20% - Accent1 2 5 2 2 2 2 4 4" xfId="12474" xr:uid="{00000000-0005-0000-0000-0000FF2F0000}"/>
    <cellStyle name="20% - Accent1 2 5 2 2 2 2 5" xfId="12475" xr:uid="{00000000-0005-0000-0000-000000300000}"/>
    <cellStyle name="20% - Accent1 2 5 2 2 2 2 5 2" xfId="12476" xr:uid="{00000000-0005-0000-0000-000001300000}"/>
    <cellStyle name="20% - Accent1 2 5 2 2 2 2 5 2 2" xfId="12477" xr:uid="{00000000-0005-0000-0000-000002300000}"/>
    <cellStyle name="20% - Accent1 2 5 2 2 2 2 5 3" xfId="12478" xr:uid="{00000000-0005-0000-0000-000003300000}"/>
    <cellStyle name="20% - Accent1 2 5 2 2 2 2 6" xfId="12479" xr:uid="{00000000-0005-0000-0000-000004300000}"/>
    <cellStyle name="20% - Accent1 2 5 2 2 2 2 6 2" xfId="12480" xr:uid="{00000000-0005-0000-0000-000005300000}"/>
    <cellStyle name="20% - Accent1 2 5 2 2 2 2 6 2 2" xfId="12481" xr:uid="{00000000-0005-0000-0000-000006300000}"/>
    <cellStyle name="20% - Accent1 2 5 2 2 2 2 6 3" xfId="12482" xr:uid="{00000000-0005-0000-0000-000007300000}"/>
    <cellStyle name="20% - Accent1 2 5 2 2 2 2 7" xfId="12483" xr:uid="{00000000-0005-0000-0000-000008300000}"/>
    <cellStyle name="20% - Accent1 2 5 2 2 2 2 7 2" xfId="12484" xr:uid="{00000000-0005-0000-0000-000009300000}"/>
    <cellStyle name="20% - Accent1 2 5 2 2 2 2 8" xfId="12485" xr:uid="{00000000-0005-0000-0000-00000A300000}"/>
    <cellStyle name="20% - Accent1 2 5 2 2 2 2 8 2" xfId="12486" xr:uid="{00000000-0005-0000-0000-00000B300000}"/>
    <cellStyle name="20% - Accent1 2 5 2 2 2 2 9" xfId="12487" xr:uid="{00000000-0005-0000-0000-00000C300000}"/>
    <cellStyle name="20% - Accent1 2 5 2 2 2 3" xfId="12488" xr:uid="{00000000-0005-0000-0000-00000D300000}"/>
    <cellStyle name="20% - Accent1 2 5 2 2 2 3 2" xfId="12489" xr:uid="{00000000-0005-0000-0000-00000E300000}"/>
    <cellStyle name="20% - Accent1 2 5 2 2 2 3 2 2" xfId="12490" xr:uid="{00000000-0005-0000-0000-00000F300000}"/>
    <cellStyle name="20% - Accent1 2 5 2 2 2 3 2 2 2" xfId="12491" xr:uid="{00000000-0005-0000-0000-000010300000}"/>
    <cellStyle name="20% - Accent1 2 5 2 2 2 3 2 2 2 2" xfId="12492" xr:uid="{00000000-0005-0000-0000-000011300000}"/>
    <cellStyle name="20% - Accent1 2 5 2 2 2 3 2 2 3" xfId="12493" xr:uid="{00000000-0005-0000-0000-000012300000}"/>
    <cellStyle name="20% - Accent1 2 5 2 2 2 3 2 3" xfId="12494" xr:uid="{00000000-0005-0000-0000-000013300000}"/>
    <cellStyle name="20% - Accent1 2 5 2 2 2 3 2 3 2" xfId="12495" xr:uid="{00000000-0005-0000-0000-000014300000}"/>
    <cellStyle name="20% - Accent1 2 5 2 2 2 3 2 4" xfId="12496" xr:uid="{00000000-0005-0000-0000-000015300000}"/>
    <cellStyle name="20% - Accent1 2 5 2 2 2 3 3" xfId="12497" xr:uid="{00000000-0005-0000-0000-000016300000}"/>
    <cellStyle name="20% - Accent1 2 5 2 2 2 3 3 2" xfId="12498" xr:uid="{00000000-0005-0000-0000-000017300000}"/>
    <cellStyle name="20% - Accent1 2 5 2 2 2 3 3 2 2" xfId="12499" xr:uid="{00000000-0005-0000-0000-000018300000}"/>
    <cellStyle name="20% - Accent1 2 5 2 2 2 3 3 2 2 2" xfId="12500" xr:uid="{00000000-0005-0000-0000-000019300000}"/>
    <cellStyle name="20% - Accent1 2 5 2 2 2 3 3 2 3" xfId="12501" xr:uid="{00000000-0005-0000-0000-00001A300000}"/>
    <cellStyle name="20% - Accent1 2 5 2 2 2 3 3 3" xfId="12502" xr:uid="{00000000-0005-0000-0000-00001B300000}"/>
    <cellStyle name="20% - Accent1 2 5 2 2 2 3 3 3 2" xfId="12503" xr:uid="{00000000-0005-0000-0000-00001C300000}"/>
    <cellStyle name="20% - Accent1 2 5 2 2 2 3 3 4" xfId="12504" xr:uid="{00000000-0005-0000-0000-00001D300000}"/>
    <cellStyle name="20% - Accent1 2 5 2 2 2 3 4" xfId="12505" xr:uid="{00000000-0005-0000-0000-00001E300000}"/>
    <cellStyle name="20% - Accent1 2 5 2 2 2 3 4 2" xfId="12506" xr:uid="{00000000-0005-0000-0000-00001F300000}"/>
    <cellStyle name="20% - Accent1 2 5 2 2 2 3 4 2 2" xfId="12507" xr:uid="{00000000-0005-0000-0000-000020300000}"/>
    <cellStyle name="20% - Accent1 2 5 2 2 2 3 4 2 2 2" xfId="12508" xr:uid="{00000000-0005-0000-0000-000021300000}"/>
    <cellStyle name="20% - Accent1 2 5 2 2 2 3 4 2 3" xfId="12509" xr:uid="{00000000-0005-0000-0000-000022300000}"/>
    <cellStyle name="20% - Accent1 2 5 2 2 2 3 4 3" xfId="12510" xr:uid="{00000000-0005-0000-0000-000023300000}"/>
    <cellStyle name="20% - Accent1 2 5 2 2 2 3 4 3 2" xfId="12511" xr:uid="{00000000-0005-0000-0000-000024300000}"/>
    <cellStyle name="20% - Accent1 2 5 2 2 2 3 4 4" xfId="12512" xr:uid="{00000000-0005-0000-0000-000025300000}"/>
    <cellStyle name="20% - Accent1 2 5 2 2 2 3 5" xfId="12513" xr:uid="{00000000-0005-0000-0000-000026300000}"/>
    <cellStyle name="20% - Accent1 2 5 2 2 2 3 5 2" xfId="12514" xr:uid="{00000000-0005-0000-0000-000027300000}"/>
    <cellStyle name="20% - Accent1 2 5 2 2 2 3 5 2 2" xfId="12515" xr:uid="{00000000-0005-0000-0000-000028300000}"/>
    <cellStyle name="20% - Accent1 2 5 2 2 2 3 5 3" xfId="12516" xr:uid="{00000000-0005-0000-0000-000029300000}"/>
    <cellStyle name="20% - Accent1 2 5 2 2 2 3 6" xfId="12517" xr:uid="{00000000-0005-0000-0000-00002A300000}"/>
    <cellStyle name="20% - Accent1 2 5 2 2 2 3 6 2" xfId="12518" xr:uid="{00000000-0005-0000-0000-00002B300000}"/>
    <cellStyle name="20% - Accent1 2 5 2 2 2 3 6 2 2" xfId="12519" xr:uid="{00000000-0005-0000-0000-00002C300000}"/>
    <cellStyle name="20% - Accent1 2 5 2 2 2 3 6 3" xfId="12520" xr:uid="{00000000-0005-0000-0000-00002D300000}"/>
    <cellStyle name="20% - Accent1 2 5 2 2 2 3 7" xfId="12521" xr:uid="{00000000-0005-0000-0000-00002E300000}"/>
    <cellStyle name="20% - Accent1 2 5 2 2 2 3 7 2" xfId="12522" xr:uid="{00000000-0005-0000-0000-00002F300000}"/>
    <cellStyle name="20% - Accent1 2 5 2 2 2 3 8" xfId="12523" xr:uid="{00000000-0005-0000-0000-000030300000}"/>
    <cellStyle name="20% - Accent1 2 5 2 2 2 3 8 2" xfId="12524" xr:uid="{00000000-0005-0000-0000-000031300000}"/>
    <cellStyle name="20% - Accent1 2 5 2 2 2 3 9" xfId="12525" xr:uid="{00000000-0005-0000-0000-000032300000}"/>
    <cellStyle name="20% - Accent1 2 5 2 2 2 4" xfId="12526" xr:uid="{00000000-0005-0000-0000-000033300000}"/>
    <cellStyle name="20% - Accent1 2 5 2 2 2 4 2" xfId="12527" xr:uid="{00000000-0005-0000-0000-000034300000}"/>
    <cellStyle name="20% - Accent1 2 5 2 2 2 4 2 2" xfId="12528" xr:uid="{00000000-0005-0000-0000-000035300000}"/>
    <cellStyle name="20% - Accent1 2 5 2 2 2 4 2 2 2" xfId="12529" xr:uid="{00000000-0005-0000-0000-000036300000}"/>
    <cellStyle name="20% - Accent1 2 5 2 2 2 4 2 3" xfId="12530" xr:uid="{00000000-0005-0000-0000-000037300000}"/>
    <cellStyle name="20% - Accent1 2 5 2 2 2 4 3" xfId="12531" xr:uid="{00000000-0005-0000-0000-000038300000}"/>
    <cellStyle name="20% - Accent1 2 5 2 2 2 4 3 2" xfId="12532" xr:uid="{00000000-0005-0000-0000-000039300000}"/>
    <cellStyle name="20% - Accent1 2 5 2 2 2 4 4" xfId="12533" xr:uid="{00000000-0005-0000-0000-00003A300000}"/>
    <cellStyle name="20% - Accent1 2 5 2 2 2 5" xfId="12534" xr:uid="{00000000-0005-0000-0000-00003B300000}"/>
    <cellStyle name="20% - Accent1 2 5 2 2 2 5 2" xfId="12535" xr:uid="{00000000-0005-0000-0000-00003C300000}"/>
    <cellStyle name="20% - Accent1 2 5 2 2 2 5 2 2" xfId="12536" xr:uid="{00000000-0005-0000-0000-00003D300000}"/>
    <cellStyle name="20% - Accent1 2 5 2 2 2 5 2 2 2" xfId="12537" xr:uid="{00000000-0005-0000-0000-00003E300000}"/>
    <cellStyle name="20% - Accent1 2 5 2 2 2 5 2 3" xfId="12538" xr:uid="{00000000-0005-0000-0000-00003F300000}"/>
    <cellStyle name="20% - Accent1 2 5 2 2 2 5 3" xfId="12539" xr:uid="{00000000-0005-0000-0000-000040300000}"/>
    <cellStyle name="20% - Accent1 2 5 2 2 2 5 3 2" xfId="12540" xr:uid="{00000000-0005-0000-0000-000041300000}"/>
    <cellStyle name="20% - Accent1 2 5 2 2 2 5 4" xfId="12541" xr:uid="{00000000-0005-0000-0000-000042300000}"/>
    <cellStyle name="20% - Accent1 2 5 2 2 2 6" xfId="12542" xr:uid="{00000000-0005-0000-0000-000043300000}"/>
    <cellStyle name="20% - Accent1 2 5 2 2 2 6 2" xfId="12543" xr:uid="{00000000-0005-0000-0000-000044300000}"/>
    <cellStyle name="20% - Accent1 2 5 2 2 2 6 2 2" xfId="12544" xr:uid="{00000000-0005-0000-0000-000045300000}"/>
    <cellStyle name="20% - Accent1 2 5 2 2 2 6 2 2 2" xfId="12545" xr:uid="{00000000-0005-0000-0000-000046300000}"/>
    <cellStyle name="20% - Accent1 2 5 2 2 2 6 2 3" xfId="12546" xr:uid="{00000000-0005-0000-0000-000047300000}"/>
    <cellStyle name="20% - Accent1 2 5 2 2 2 6 3" xfId="12547" xr:uid="{00000000-0005-0000-0000-000048300000}"/>
    <cellStyle name="20% - Accent1 2 5 2 2 2 6 3 2" xfId="12548" xr:uid="{00000000-0005-0000-0000-000049300000}"/>
    <cellStyle name="20% - Accent1 2 5 2 2 2 6 4" xfId="12549" xr:uid="{00000000-0005-0000-0000-00004A300000}"/>
    <cellStyle name="20% - Accent1 2 5 2 2 2 7" xfId="12550" xr:uid="{00000000-0005-0000-0000-00004B300000}"/>
    <cellStyle name="20% - Accent1 2 5 2 2 2 7 2" xfId="12551" xr:uid="{00000000-0005-0000-0000-00004C300000}"/>
    <cellStyle name="20% - Accent1 2 5 2 2 2 7 2 2" xfId="12552" xr:uid="{00000000-0005-0000-0000-00004D300000}"/>
    <cellStyle name="20% - Accent1 2 5 2 2 2 7 3" xfId="12553" xr:uid="{00000000-0005-0000-0000-00004E300000}"/>
    <cellStyle name="20% - Accent1 2 5 2 2 2 8" xfId="12554" xr:uid="{00000000-0005-0000-0000-00004F300000}"/>
    <cellStyle name="20% - Accent1 2 5 2 2 2 8 2" xfId="12555" xr:uid="{00000000-0005-0000-0000-000050300000}"/>
    <cellStyle name="20% - Accent1 2 5 2 2 2 8 2 2" xfId="12556" xr:uid="{00000000-0005-0000-0000-000051300000}"/>
    <cellStyle name="20% - Accent1 2 5 2 2 2 8 3" xfId="12557" xr:uid="{00000000-0005-0000-0000-000052300000}"/>
    <cellStyle name="20% - Accent1 2 5 2 2 2 9" xfId="12558" xr:uid="{00000000-0005-0000-0000-000053300000}"/>
    <cellStyle name="20% - Accent1 2 5 2 2 2 9 2" xfId="12559" xr:uid="{00000000-0005-0000-0000-000054300000}"/>
    <cellStyle name="20% - Accent1 2 5 2 2 3" xfId="12560" xr:uid="{00000000-0005-0000-0000-000055300000}"/>
    <cellStyle name="20% - Accent1 2 5 2 2 3 10" xfId="12561" xr:uid="{00000000-0005-0000-0000-000056300000}"/>
    <cellStyle name="20% - Accent1 2 5 2 2 3 10 2" xfId="12562" xr:uid="{00000000-0005-0000-0000-000057300000}"/>
    <cellStyle name="20% - Accent1 2 5 2 2 3 11" xfId="12563" xr:uid="{00000000-0005-0000-0000-000058300000}"/>
    <cellStyle name="20% - Accent1 2 5 2 2 3 2" xfId="12564" xr:uid="{00000000-0005-0000-0000-000059300000}"/>
    <cellStyle name="20% - Accent1 2 5 2 2 3 2 2" xfId="12565" xr:uid="{00000000-0005-0000-0000-00005A300000}"/>
    <cellStyle name="20% - Accent1 2 5 2 2 3 2 2 2" xfId="12566" xr:uid="{00000000-0005-0000-0000-00005B300000}"/>
    <cellStyle name="20% - Accent1 2 5 2 2 3 2 2 2 2" xfId="12567" xr:uid="{00000000-0005-0000-0000-00005C300000}"/>
    <cellStyle name="20% - Accent1 2 5 2 2 3 2 2 2 2 2" xfId="12568" xr:uid="{00000000-0005-0000-0000-00005D300000}"/>
    <cellStyle name="20% - Accent1 2 5 2 2 3 2 2 2 3" xfId="12569" xr:uid="{00000000-0005-0000-0000-00005E300000}"/>
    <cellStyle name="20% - Accent1 2 5 2 2 3 2 2 3" xfId="12570" xr:uid="{00000000-0005-0000-0000-00005F300000}"/>
    <cellStyle name="20% - Accent1 2 5 2 2 3 2 2 3 2" xfId="12571" xr:uid="{00000000-0005-0000-0000-000060300000}"/>
    <cellStyle name="20% - Accent1 2 5 2 2 3 2 2 4" xfId="12572" xr:uid="{00000000-0005-0000-0000-000061300000}"/>
    <cellStyle name="20% - Accent1 2 5 2 2 3 2 3" xfId="12573" xr:uid="{00000000-0005-0000-0000-000062300000}"/>
    <cellStyle name="20% - Accent1 2 5 2 2 3 2 3 2" xfId="12574" xr:uid="{00000000-0005-0000-0000-000063300000}"/>
    <cellStyle name="20% - Accent1 2 5 2 2 3 2 3 2 2" xfId="12575" xr:uid="{00000000-0005-0000-0000-000064300000}"/>
    <cellStyle name="20% - Accent1 2 5 2 2 3 2 3 2 2 2" xfId="12576" xr:uid="{00000000-0005-0000-0000-000065300000}"/>
    <cellStyle name="20% - Accent1 2 5 2 2 3 2 3 2 3" xfId="12577" xr:uid="{00000000-0005-0000-0000-000066300000}"/>
    <cellStyle name="20% - Accent1 2 5 2 2 3 2 3 3" xfId="12578" xr:uid="{00000000-0005-0000-0000-000067300000}"/>
    <cellStyle name="20% - Accent1 2 5 2 2 3 2 3 3 2" xfId="12579" xr:uid="{00000000-0005-0000-0000-000068300000}"/>
    <cellStyle name="20% - Accent1 2 5 2 2 3 2 3 4" xfId="12580" xr:uid="{00000000-0005-0000-0000-000069300000}"/>
    <cellStyle name="20% - Accent1 2 5 2 2 3 2 4" xfId="12581" xr:uid="{00000000-0005-0000-0000-00006A300000}"/>
    <cellStyle name="20% - Accent1 2 5 2 2 3 2 4 2" xfId="12582" xr:uid="{00000000-0005-0000-0000-00006B300000}"/>
    <cellStyle name="20% - Accent1 2 5 2 2 3 2 4 2 2" xfId="12583" xr:uid="{00000000-0005-0000-0000-00006C300000}"/>
    <cellStyle name="20% - Accent1 2 5 2 2 3 2 4 2 2 2" xfId="12584" xr:uid="{00000000-0005-0000-0000-00006D300000}"/>
    <cellStyle name="20% - Accent1 2 5 2 2 3 2 4 2 3" xfId="12585" xr:uid="{00000000-0005-0000-0000-00006E300000}"/>
    <cellStyle name="20% - Accent1 2 5 2 2 3 2 4 3" xfId="12586" xr:uid="{00000000-0005-0000-0000-00006F300000}"/>
    <cellStyle name="20% - Accent1 2 5 2 2 3 2 4 3 2" xfId="12587" xr:uid="{00000000-0005-0000-0000-000070300000}"/>
    <cellStyle name="20% - Accent1 2 5 2 2 3 2 4 4" xfId="12588" xr:uid="{00000000-0005-0000-0000-000071300000}"/>
    <cellStyle name="20% - Accent1 2 5 2 2 3 2 5" xfId="12589" xr:uid="{00000000-0005-0000-0000-000072300000}"/>
    <cellStyle name="20% - Accent1 2 5 2 2 3 2 5 2" xfId="12590" xr:uid="{00000000-0005-0000-0000-000073300000}"/>
    <cellStyle name="20% - Accent1 2 5 2 2 3 2 5 2 2" xfId="12591" xr:uid="{00000000-0005-0000-0000-000074300000}"/>
    <cellStyle name="20% - Accent1 2 5 2 2 3 2 5 3" xfId="12592" xr:uid="{00000000-0005-0000-0000-000075300000}"/>
    <cellStyle name="20% - Accent1 2 5 2 2 3 2 6" xfId="12593" xr:uid="{00000000-0005-0000-0000-000076300000}"/>
    <cellStyle name="20% - Accent1 2 5 2 2 3 2 6 2" xfId="12594" xr:uid="{00000000-0005-0000-0000-000077300000}"/>
    <cellStyle name="20% - Accent1 2 5 2 2 3 2 6 2 2" xfId="12595" xr:uid="{00000000-0005-0000-0000-000078300000}"/>
    <cellStyle name="20% - Accent1 2 5 2 2 3 2 6 3" xfId="12596" xr:uid="{00000000-0005-0000-0000-000079300000}"/>
    <cellStyle name="20% - Accent1 2 5 2 2 3 2 7" xfId="12597" xr:uid="{00000000-0005-0000-0000-00007A300000}"/>
    <cellStyle name="20% - Accent1 2 5 2 2 3 2 7 2" xfId="12598" xr:uid="{00000000-0005-0000-0000-00007B300000}"/>
    <cellStyle name="20% - Accent1 2 5 2 2 3 2 8" xfId="12599" xr:uid="{00000000-0005-0000-0000-00007C300000}"/>
    <cellStyle name="20% - Accent1 2 5 2 2 3 2 8 2" xfId="12600" xr:uid="{00000000-0005-0000-0000-00007D300000}"/>
    <cellStyle name="20% - Accent1 2 5 2 2 3 2 9" xfId="12601" xr:uid="{00000000-0005-0000-0000-00007E300000}"/>
    <cellStyle name="20% - Accent1 2 5 2 2 3 3" xfId="12602" xr:uid="{00000000-0005-0000-0000-00007F300000}"/>
    <cellStyle name="20% - Accent1 2 5 2 2 3 3 2" xfId="12603" xr:uid="{00000000-0005-0000-0000-000080300000}"/>
    <cellStyle name="20% - Accent1 2 5 2 2 3 3 2 2" xfId="12604" xr:uid="{00000000-0005-0000-0000-000081300000}"/>
    <cellStyle name="20% - Accent1 2 5 2 2 3 3 2 2 2" xfId="12605" xr:uid="{00000000-0005-0000-0000-000082300000}"/>
    <cellStyle name="20% - Accent1 2 5 2 2 3 3 2 2 2 2" xfId="12606" xr:uid="{00000000-0005-0000-0000-000083300000}"/>
    <cellStyle name="20% - Accent1 2 5 2 2 3 3 2 2 3" xfId="12607" xr:uid="{00000000-0005-0000-0000-000084300000}"/>
    <cellStyle name="20% - Accent1 2 5 2 2 3 3 2 3" xfId="12608" xr:uid="{00000000-0005-0000-0000-000085300000}"/>
    <cellStyle name="20% - Accent1 2 5 2 2 3 3 2 3 2" xfId="12609" xr:uid="{00000000-0005-0000-0000-000086300000}"/>
    <cellStyle name="20% - Accent1 2 5 2 2 3 3 2 4" xfId="12610" xr:uid="{00000000-0005-0000-0000-000087300000}"/>
    <cellStyle name="20% - Accent1 2 5 2 2 3 3 3" xfId="12611" xr:uid="{00000000-0005-0000-0000-000088300000}"/>
    <cellStyle name="20% - Accent1 2 5 2 2 3 3 3 2" xfId="12612" xr:uid="{00000000-0005-0000-0000-000089300000}"/>
    <cellStyle name="20% - Accent1 2 5 2 2 3 3 3 2 2" xfId="12613" xr:uid="{00000000-0005-0000-0000-00008A300000}"/>
    <cellStyle name="20% - Accent1 2 5 2 2 3 3 3 2 2 2" xfId="12614" xr:uid="{00000000-0005-0000-0000-00008B300000}"/>
    <cellStyle name="20% - Accent1 2 5 2 2 3 3 3 2 3" xfId="12615" xr:uid="{00000000-0005-0000-0000-00008C300000}"/>
    <cellStyle name="20% - Accent1 2 5 2 2 3 3 3 3" xfId="12616" xr:uid="{00000000-0005-0000-0000-00008D300000}"/>
    <cellStyle name="20% - Accent1 2 5 2 2 3 3 3 3 2" xfId="12617" xr:uid="{00000000-0005-0000-0000-00008E300000}"/>
    <cellStyle name="20% - Accent1 2 5 2 2 3 3 3 4" xfId="12618" xr:uid="{00000000-0005-0000-0000-00008F300000}"/>
    <cellStyle name="20% - Accent1 2 5 2 2 3 3 4" xfId="12619" xr:uid="{00000000-0005-0000-0000-000090300000}"/>
    <cellStyle name="20% - Accent1 2 5 2 2 3 3 4 2" xfId="12620" xr:uid="{00000000-0005-0000-0000-000091300000}"/>
    <cellStyle name="20% - Accent1 2 5 2 2 3 3 4 2 2" xfId="12621" xr:uid="{00000000-0005-0000-0000-000092300000}"/>
    <cellStyle name="20% - Accent1 2 5 2 2 3 3 4 2 2 2" xfId="12622" xr:uid="{00000000-0005-0000-0000-000093300000}"/>
    <cellStyle name="20% - Accent1 2 5 2 2 3 3 4 2 3" xfId="12623" xr:uid="{00000000-0005-0000-0000-000094300000}"/>
    <cellStyle name="20% - Accent1 2 5 2 2 3 3 4 3" xfId="12624" xr:uid="{00000000-0005-0000-0000-000095300000}"/>
    <cellStyle name="20% - Accent1 2 5 2 2 3 3 4 3 2" xfId="12625" xr:uid="{00000000-0005-0000-0000-000096300000}"/>
    <cellStyle name="20% - Accent1 2 5 2 2 3 3 4 4" xfId="12626" xr:uid="{00000000-0005-0000-0000-000097300000}"/>
    <cellStyle name="20% - Accent1 2 5 2 2 3 3 5" xfId="12627" xr:uid="{00000000-0005-0000-0000-000098300000}"/>
    <cellStyle name="20% - Accent1 2 5 2 2 3 3 5 2" xfId="12628" xr:uid="{00000000-0005-0000-0000-000099300000}"/>
    <cellStyle name="20% - Accent1 2 5 2 2 3 3 5 2 2" xfId="12629" xr:uid="{00000000-0005-0000-0000-00009A300000}"/>
    <cellStyle name="20% - Accent1 2 5 2 2 3 3 5 3" xfId="12630" xr:uid="{00000000-0005-0000-0000-00009B300000}"/>
    <cellStyle name="20% - Accent1 2 5 2 2 3 3 6" xfId="12631" xr:uid="{00000000-0005-0000-0000-00009C300000}"/>
    <cellStyle name="20% - Accent1 2 5 2 2 3 3 6 2" xfId="12632" xr:uid="{00000000-0005-0000-0000-00009D300000}"/>
    <cellStyle name="20% - Accent1 2 5 2 2 3 3 6 2 2" xfId="12633" xr:uid="{00000000-0005-0000-0000-00009E300000}"/>
    <cellStyle name="20% - Accent1 2 5 2 2 3 3 6 3" xfId="12634" xr:uid="{00000000-0005-0000-0000-00009F300000}"/>
    <cellStyle name="20% - Accent1 2 5 2 2 3 3 7" xfId="12635" xr:uid="{00000000-0005-0000-0000-0000A0300000}"/>
    <cellStyle name="20% - Accent1 2 5 2 2 3 3 7 2" xfId="12636" xr:uid="{00000000-0005-0000-0000-0000A1300000}"/>
    <cellStyle name="20% - Accent1 2 5 2 2 3 3 8" xfId="12637" xr:uid="{00000000-0005-0000-0000-0000A2300000}"/>
    <cellStyle name="20% - Accent1 2 5 2 2 3 3 8 2" xfId="12638" xr:uid="{00000000-0005-0000-0000-0000A3300000}"/>
    <cellStyle name="20% - Accent1 2 5 2 2 3 3 9" xfId="12639" xr:uid="{00000000-0005-0000-0000-0000A4300000}"/>
    <cellStyle name="20% - Accent1 2 5 2 2 3 4" xfId="12640" xr:uid="{00000000-0005-0000-0000-0000A5300000}"/>
    <cellStyle name="20% - Accent1 2 5 2 2 3 4 2" xfId="12641" xr:uid="{00000000-0005-0000-0000-0000A6300000}"/>
    <cellStyle name="20% - Accent1 2 5 2 2 3 4 2 2" xfId="12642" xr:uid="{00000000-0005-0000-0000-0000A7300000}"/>
    <cellStyle name="20% - Accent1 2 5 2 2 3 4 2 2 2" xfId="12643" xr:uid="{00000000-0005-0000-0000-0000A8300000}"/>
    <cellStyle name="20% - Accent1 2 5 2 2 3 4 2 3" xfId="12644" xr:uid="{00000000-0005-0000-0000-0000A9300000}"/>
    <cellStyle name="20% - Accent1 2 5 2 2 3 4 3" xfId="12645" xr:uid="{00000000-0005-0000-0000-0000AA300000}"/>
    <cellStyle name="20% - Accent1 2 5 2 2 3 4 3 2" xfId="12646" xr:uid="{00000000-0005-0000-0000-0000AB300000}"/>
    <cellStyle name="20% - Accent1 2 5 2 2 3 4 4" xfId="12647" xr:uid="{00000000-0005-0000-0000-0000AC300000}"/>
    <cellStyle name="20% - Accent1 2 5 2 2 3 5" xfId="12648" xr:uid="{00000000-0005-0000-0000-0000AD300000}"/>
    <cellStyle name="20% - Accent1 2 5 2 2 3 5 2" xfId="12649" xr:uid="{00000000-0005-0000-0000-0000AE300000}"/>
    <cellStyle name="20% - Accent1 2 5 2 2 3 5 2 2" xfId="12650" xr:uid="{00000000-0005-0000-0000-0000AF300000}"/>
    <cellStyle name="20% - Accent1 2 5 2 2 3 5 2 2 2" xfId="12651" xr:uid="{00000000-0005-0000-0000-0000B0300000}"/>
    <cellStyle name="20% - Accent1 2 5 2 2 3 5 2 3" xfId="12652" xr:uid="{00000000-0005-0000-0000-0000B1300000}"/>
    <cellStyle name="20% - Accent1 2 5 2 2 3 5 3" xfId="12653" xr:uid="{00000000-0005-0000-0000-0000B2300000}"/>
    <cellStyle name="20% - Accent1 2 5 2 2 3 5 3 2" xfId="12654" xr:uid="{00000000-0005-0000-0000-0000B3300000}"/>
    <cellStyle name="20% - Accent1 2 5 2 2 3 5 4" xfId="12655" xr:uid="{00000000-0005-0000-0000-0000B4300000}"/>
    <cellStyle name="20% - Accent1 2 5 2 2 3 6" xfId="12656" xr:uid="{00000000-0005-0000-0000-0000B5300000}"/>
    <cellStyle name="20% - Accent1 2 5 2 2 3 6 2" xfId="12657" xr:uid="{00000000-0005-0000-0000-0000B6300000}"/>
    <cellStyle name="20% - Accent1 2 5 2 2 3 6 2 2" xfId="12658" xr:uid="{00000000-0005-0000-0000-0000B7300000}"/>
    <cellStyle name="20% - Accent1 2 5 2 2 3 6 2 2 2" xfId="12659" xr:uid="{00000000-0005-0000-0000-0000B8300000}"/>
    <cellStyle name="20% - Accent1 2 5 2 2 3 6 2 3" xfId="12660" xr:uid="{00000000-0005-0000-0000-0000B9300000}"/>
    <cellStyle name="20% - Accent1 2 5 2 2 3 6 3" xfId="12661" xr:uid="{00000000-0005-0000-0000-0000BA300000}"/>
    <cellStyle name="20% - Accent1 2 5 2 2 3 6 3 2" xfId="12662" xr:uid="{00000000-0005-0000-0000-0000BB300000}"/>
    <cellStyle name="20% - Accent1 2 5 2 2 3 6 4" xfId="12663" xr:uid="{00000000-0005-0000-0000-0000BC300000}"/>
    <cellStyle name="20% - Accent1 2 5 2 2 3 7" xfId="12664" xr:uid="{00000000-0005-0000-0000-0000BD300000}"/>
    <cellStyle name="20% - Accent1 2 5 2 2 3 7 2" xfId="12665" xr:uid="{00000000-0005-0000-0000-0000BE300000}"/>
    <cellStyle name="20% - Accent1 2 5 2 2 3 7 2 2" xfId="12666" xr:uid="{00000000-0005-0000-0000-0000BF300000}"/>
    <cellStyle name="20% - Accent1 2 5 2 2 3 7 3" xfId="12667" xr:uid="{00000000-0005-0000-0000-0000C0300000}"/>
    <cellStyle name="20% - Accent1 2 5 2 2 3 8" xfId="12668" xr:uid="{00000000-0005-0000-0000-0000C1300000}"/>
    <cellStyle name="20% - Accent1 2 5 2 2 3 8 2" xfId="12669" xr:uid="{00000000-0005-0000-0000-0000C2300000}"/>
    <cellStyle name="20% - Accent1 2 5 2 2 3 8 2 2" xfId="12670" xr:uid="{00000000-0005-0000-0000-0000C3300000}"/>
    <cellStyle name="20% - Accent1 2 5 2 2 3 8 3" xfId="12671" xr:uid="{00000000-0005-0000-0000-0000C4300000}"/>
    <cellStyle name="20% - Accent1 2 5 2 2 3 9" xfId="12672" xr:uid="{00000000-0005-0000-0000-0000C5300000}"/>
    <cellStyle name="20% - Accent1 2 5 2 2 3 9 2" xfId="12673" xr:uid="{00000000-0005-0000-0000-0000C6300000}"/>
    <cellStyle name="20% - Accent1 2 5 2 2 4" xfId="12674" xr:uid="{00000000-0005-0000-0000-0000C7300000}"/>
    <cellStyle name="20% - Accent1 2 5 2 2 4 10" xfId="12675" xr:uid="{00000000-0005-0000-0000-0000C8300000}"/>
    <cellStyle name="20% - Accent1 2 5 2 2 4 10 2" xfId="12676" xr:uid="{00000000-0005-0000-0000-0000C9300000}"/>
    <cellStyle name="20% - Accent1 2 5 2 2 4 11" xfId="12677" xr:uid="{00000000-0005-0000-0000-0000CA300000}"/>
    <cellStyle name="20% - Accent1 2 5 2 2 4 2" xfId="12678" xr:uid="{00000000-0005-0000-0000-0000CB300000}"/>
    <cellStyle name="20% - Accent1 2 5 2 2 4 2 2" xfId="12679" xr:uid="{00000000-0005-0000-0000-0000CC300000}"/>
    <cellStyle name="20% - Accent1 2 5 2 2 4 2 2 2" xfId="12680" xr:uid="{00000000-0005-0000-0000-0000CD300000}"/>
    <cellStyle name="20% - Accent1 2 5 2 2 4 2 2 2 2" xfId="12681" xr:uid="{00000000-0005-0000-0000-0000CE300000}"/>
    <cellStyle name="20% - Accent1 2 5 2 2 4 2 2 2 2 2" xfId="12682" xr:uid="{00000000-0005-0000-0000-0000CF300000}"/>
    <cellStyle name="20% - Accent1 2 5 2 2 4 2 2 2 3" xfId="12683" xr:uid="{00000000-0005-0000-0000-0000D0300000}"/>
    <cellStyle name="20% - Accent1 2 5 2 2 4 2 2 3" xfId="12684" xr:uid="{00000000-0005-0000-0000-0000D1300000}"/>
    <cellStyle name="20% - Accent1 2 5 2 2 4 2 2 3 2" xfId="12685" xr:uid="{00000000-0005-0000-0000-0000D2300000}"/>
    <cellStyle name="20% - Accent1 2 5 2 2 4 2 2 4" xfId="12686" xr:uid="{00000000-0005-0000-0000-0000D3300000}"/>
    <cellStyle name="20% - Accent1 2 5 2 2 4 2 3" xfId="12687" xr:uid="{00000000-0005-0000-0000-0000D4300000}"/>
    <cellStyle name="20% - Accent1 2 5 2 2 4 2 3 2" xfId="12688" xr:uid="{00000000-0005-0000-0000-0000D5300000}"/>
    <cellStyle name="20% - Accent1 2 5 2 2 4 2 3 2 2" xfId="12689" xr:uid="{00000000-0005-0000-0000-0000D6300000}"/>
    <cellStyle name="20% - Accent1 2 5 2 2 4 2 3 2 2 2" xfId="12690" xr:uid="{00000000-0005-0000-0000-0000D7300000}"/>
    <cellStyle name="20% - Accent1 2 5 2 2 4 2 3 2 3" xfId="12691" xr:uid="{00000000-0005-0000-0000-0000D8300000}"/>
    <cellStyle name="20% - Accent1 2 5 2 2 4 2 3 3" xfId="12692" xr:uid="{00000000-0005-0000-0000-0000D9300000}"/>
    <cellStyle name="20% - Accent1 2 5 2 2 4 2 3 3 2" xfId="12693" xr:uid="{00000000-0005-0000-0000-0000DA300000}"/>
    <cellStyle name="20% - Accent1 2 5 2 2 4 2 3 4" xfId="12694" xr:uid="{00000000-0005-0000-0000-0000DB300000}"/>
    <cellStyle name="20% - Accent1 2 5 2 2 4 2 4" xfId="12695" xr:uid="{00000000-0005-0000-0000-0000DC300000}"/>
    <cellStyle name="20% - Accent1 2 5 2 2 4 2 4 2" xfId="12696" xr:uid="{00000000-0005-0000-0000-0000DD300000}"/>
    <cellStyle name="20% - Accent1 2 5 2 2 4 2 4 2 2" xfId="12697" xr:uid="{00000000-0005-0000-0000-0000DE300000}"/>
    <cellStyle name="20% - Accent1 2 5 2 2 4 2 4 2 2 2" xfId="12698" xr:uid="{00000000-0005-0000-0000-0000DF300000}"/>
    <cellStyle name="20% - Accent1 2 5 2 2 4 2 4 2 3" xfId="12699" xr:uid="{00000000-0005-0000-0000-0000E0300000}"/>
    <cellStyle name="20% - Accent1 2 5 2 2 4 2 4 3" xfId="12700" xr:uid="{00000000-0005-0000-0000-0000E1300000}"/>
    <cellStyle name="20% - Accent1 2 5 2 2 4 2 4 3 2" xfId="12701" xr:uid="{00000000-0005-0000-0000-0000E2300000}"/>
    <cellStyle name="20% - Accent1 2 5 2 2 4 2 4 4" xfId="12702" xr:uid="{00000000-0005-0000-0000-0000E3300000}"/>
    <cellStyle name="20% - Accent1 2 5 2 2 4 2 5" xfId="12703" xr:uid="{00000000-0005-0000-0000-0000E4300000}"/>
    <cellStyle name="20% - Accent1 2 5 2 2 4 2 5 2" xfId="12704" xr:uid="{00000000-0005-0000-0000-0000E5300000}"/>
    <cellStyle name="20% - Accent1 2 5 2 2 4 2 5 2 2" xfId="12705" xr:uid="{00000000-0005-0000-0000-0000E6300000}"/>
    <cellStyle name="20% - Accent1 2 5 2 2 4 2 5 3" xfId="12706" xr:uid="{00000000-0005-0000-0000-0000E7300000}"/>
    <cellStyle name="20% - Accent1 2 5 2 2 4 2 6" xfId="12707" xr:uid="{00000000-0005-0000-0000-0000E8300000}"/>
    <cellStyle name="20% - Accent1 2 5 2 2 4 2 6 2" xfId="12708" xr:uid="{00000000-0005-0000-0000-0000E9300000}"/>
    <cellStyle name="20% - Accent1 2 5 2 2 4 2 6 2 2" xfId="12709" xr:uid="{00000000-0005-0000-0000-0000EA300000}"/>
    <cellStyle name="20% - Accent1 2 5 2 2 4 2 6 3" xfId="12710" xr:uid="{00000000-0005-0000-0000-0000EB300000}"/>
    <cellStyle name="20% - Accent1 2 5 2 2 4 2 7" xfId="12711" xr:uid="{00000000-0005-0000-0000-0000EC300000}"/>
    <cellStyle name="20% - Accent1 2 5 2 2 4 2 7 2" xfId="12712" xr:uid="{00000000-0005-0000-0000-0000ED300000}"/>
    <cellStyle name="20% - Accent1 2 5 2 2 4 2 8" xfId="12713" xr:uid="{00000000-0005-0000-0000-0000EE300000}"/>
    <cellStyle name="20% - Accent1 2 5 2 2 4 2 8 2" xfId="12714" xr:uid="{00000000-0005-0000-0000-0000EF300000}"/>
    <cellStyle name="20% - Accent1 2 5 2 2 4 2 9" xfId="12715" xr:uid="{00000000-0005-0000-0000-0000F0300000}"/>
    <cellStyle name="20% - Accent1 2 5 2 2 4 3" xfId="12716" xr:uid="{00000000-0005-0000-0000-0000F1300000}"/>
    <cellStyle name="20% - Accent1 2 5 2 2 4 3 2" xfId="12717" xr:uid="{00000000-0005-0000-0000-0000F2300000}"/>
    <cellStyle name="20% - Accent1 2 5 2 2 4 3 2 2" xfId="12718" xr:uid="{00000000-0005-0000-0000-0000F3300000}"/>
    <cellStyle name="20% - Accent1 2 5 2 2 4 3 2 2 2" xfId="12719" xr:uid="{00000000-0005-0000-0000-0000F4300000}"/>
    <cellStyle name="20% - Accent1 2 5 2 2 4 3 2 2 2 2" xfId="12720" xr:uid="{00000000-0005-0000-0000-0000F5300000}"/>
    <cellStyle name="20% - Accent1 2 5 2 2 4 3 2 2 3" xfId="12721" xr:uid="{00000000-0005-0000-0000-0000F6300000}"/>
    <cellStyle name="20% - Accent1 2 5 2 2 4 3 2 3" xfId="12722" xr:uid="{00000000-0005-0000-0000-0000F7300000}"/>
    <cellStyle name="20% - Accent1 2 5 2 2 4 3 2 3 2" xfId="12723" xr:uid="{00000000-0005-0000-0000-0000F8300000}"/>
    <cellStyle name="20% - Accent1 2 5 2 2 4 3 2 4" xfId="12724" xr:uid="{00000000-0005-0000-0000-0000F9300000}"/>
    <cellStyle name="20% - Accent1 2 5 2 2 4 3 3" xfId="12725" xr:uid="{00000000-0005-0000-0000-0000FA300000}"/>
    <cellStyle name="20% - Accent1 2 5 2 2 4 3 3 2" xfId="12726" xr:uid="{00000000-0005-0000-0000-0000FB300000}"/>
    <cellStyle name="20% - Accent1 2 5 2 2 4 3 3 2 2" xfId="12727" xr:uid="{00000000-0005-0000-0000-0000FC300000}"/>
    <cellStyle name="20% - Accent1 2 5 2 2 4 3 3 2 2 2" xfId="12728" xr:uid="{00000000-0005-0000-0000-0000FD300000}"/>
    <cellStyle name="20% - Accent1 2 5 2 2 4 3 3 2 3" xfId="12729" xr:uid="{00000000-0005-0000-0000-0000FE300000}"/>
    <cellStyle name="20% - Accent1 2 5 2 2 4 3 3 3" xfId="12730" xr:uid="{00000000-0005-0000-0000-0000FF300000}"/>
    <cellStyle name="20% - Accent1 2 5 2 2 4 3 3 3 2" xfId="12731" xr:uid="{00000000-0005-0000-0000-000000310000}"/>
    <cellStyle name="20% - Accent1 2 5 2 2 4 3 3 4" xfId="12732" xr:uid="{00000000-0005-0000-0000-000001310000}"/>
    <cellStyle name="20% - Accent1 2 5 2 2 4 3 4" xfId="12733" xr:uid="{00000000-0005-0000-0000-000002310000}"/>
    <cellStyle name="20% - Accent1 2 5 2 2 4 3 4 2" xfId="12734" xr:uid="{00000000-0005-0000-0000-000003310000}"/>
    <cellStyle name="20% - Accent1 2 5 2 2 4 3 4 2 2" xfId="12735" xr:uid="{00000000-0005-0000-0000-000004310000}"/>
    <cellStyle name="20% - Accent1 2 5 2 2 4 3 4 2 2 2" xfId="12736" xr:uid="{00000000-0005-0000-0000-000005310000}"/>
    <cellStyle name="20% - Accent1 2 5 2 2 4 3 4 2 3" xfId="12737" xr:uid="{00000000-0005-0000-0000-000006310000}"/>
    <cellStyle name="20% - Accent1 2 5 2 2 4 3 4 3" xfId="12738" xr:uid="{00000000-0005-0000-0000-000007310000}"/>
    <cellStyle name="20% - Accent1 2 5 2 2 4 3 4 3 2" xfId="12739" xr:uid="{00000000-0005-0000-0000-000008310000}"/>
    <cellStyle name="20% - Accent1 2 5 2 2 4 3 4 4" xfId="12740" xr:uid="{00000000-0005-0000-0000-000009310000}"/>
    <cellStyle name="20% - Accent1 2 5 2 2 4 3 5" xfId="12741" xr:uid="{00000000-0005-0000-0000-00000A310000}"/>
    <cellStyle name="20% - Accent1 2 5 2 2 4 3 5 2" xfId="12742" xr:uid="{00000000-0005-0000-0000-00000B310000}"/>
    <cellStyle name="20% - Accent1 2 5 2 2 4 3 5 2 2" xfId="12743" xr:uid="{00000000-0005-0000-0000-00000C310000}"/>
    <cellStyle name="20% - Accent1 2 5 2 2 4 3 5 3" xfId="12744" xr:uid="{00000000-0005-0000-0000-00000D310000}"/>
    <cellStyle name="20% - Accent1 2 5 2 2 4 3 6" xfId="12745" xr:uid="{00000000-0005-0000-0000-00000E310000}"/>
    <cellStyle name="20% - Accent1 2 5 2 2 4 3 6 2" xfId="12746" xr:uid="{00000000-0005-0000-0000-00000F310000}"/>
    <cellStyle name="20% - Accent1 2 5 2 2 4 3 6 2 2" xfId="12747" xr:uid="{00000000-0005-0000-0000-000010310000}"/>
    <cellStyle name="20% - Accent1 2 5 2 2 4 3 6 3" xfId="12748" xr:uid="{00000000-0005-0000-0000-000011310000}"/>
    <cellStyle name="20% - Accent1 2 5 2 2 4 3 7" xfId="12749" xr:uid="{00000000-0005-0000-0000-000012310000}"/>
    <cellStyle name="20% - Accent1 2 5 2 2 4 3 7 2" xfId="12750" xr:uid="{00000000-0005-0000-0000-000013310000}"/>
    <cellStyle name="20% - Accent1 2 5 2 2 4 3 8" xfId="12751" xr:uid="{00000000-0005-0000-0000-000014310000}"/>
    <cellStyle name="20% - Accent1 2 5 2 2 4 3 8 2" xfId="12752" xr:uid="{00000000-0005-0000-0000-000015310000}"/>
    <cellStyle name="20% - Accent1 2 5 2 2 4 3 9" xfId="12753" xr:uid="{00000000-0005-0000-0000-000016310000}"/>
    <cellStyle name="20% - Accent1 2 5 2 2 4 4" xfId="12754" xr:uid="{00000000-0005-0000-0000-000017310000}"/>
    <cellStyle name="20% - Accent1 2 5 2 2 4 4 2" xfId="12755" xr:uid="{00000000-0005-0000-0000-000018310000}"/>
    <cellStyle name="20% - Accent1 2 5 2 2 4 4 2 2" xfId="12756" xr:uid="{00000000-0005-0000-0000-000019310000}"/>
    <cellStyle name="20% - Accent1 2 5 2 2 4 4 2 2 2" xfId="12757" xr:uid="{00000000-0005-0000-0000-00001A310000}"/>
    <cellStyle name="20% - Accent1 2 5 2 2 4 4 2 3" xfId="12758" xr:uid="{00000000-0005-0000-0000-00001B310000}"/>
    <cellStyle name="20% - Accent1 2 5 2 2 4 4 3" xfId="12759" xr:uid="{00000000-0005-0000-0000-00001C310000}"/>
    <cellStyle name="20% - Accent1 2 5 2 2 4 4 3 2" xfId="12760" xr:uid="{00000000-0005-0000-0000-00001D310000}"/>
    <cellStyle name="20% - Accent1 2 5 2 2 4 4 4" xfId="12761" xr:uid="{00000000-0005-0000-0000-00001E310000}"/>
    <cellStyle name="20% - Accent1 2 5 2 2 4 5" xfId="12762" xr:uid="{00000000-0005-0000-0000-00001F310000}"/>
    <cellStyle name="20% - Accent1 2 5 2 2 4 5 2" xfId="12763" xr:uid="{00000000-0005-0000-0000-000020310000}"/>
    <cellStyle name="20% - Accent1 2 5 2 2 4 5 2 2" xfId="12764" xr:uid="{00000000-0005-0000-0000-000021310000}"/>
    <cellStyle name="20% - Accent1 2 5 2 2 4 5 2 2 2" xfId="12765" xr:uid="{00000000-0005-0000-0000-000022310000}"/>
    <cellStyle name="20% - Accent1 2 5 2 2 4 5 2 3" xfId="12766" xr:uid="{00000000-0005-0000-0000-000023310000}"/>
    <cellStyle name="20% - Accent1 2 5 2 2 4 5 3" xfId="12767" xr:uid="{00000000-0005-0000-0000-000024310000}"/>
    <cellStyle name="20% - Accent1 2 5 2 2 4 5 3 2" xfId="12768" xr:uid="{00000000-0005-0000-0000-000025310000}"/>
    <cellStyle name="20% - Accent1 2 5 2 2 4 5 4" xfId="12769" xr:uid="{00000000-0005-0000-0000-000026310000}"/>
    <cellStyle name="20% - Accent1 2 5 2 2 4 6" xfId="12770" xr:uid="{00000000-0005-0000-0000-000027310000}"/>
    <cellStyle name="20% - Accent1 2 5 2 2 4 6 2" xfId="12771" xr:uid="{00000000-0005-0000-0000-000028310000}"/>
    <cellStyle name="20% - Accent1 2 5 2 2 4 6 2 2" xfId="12772" xr:uid="{00000000-0005-0000-0000-000029310000}"/>
    <cellStyle name="20% - Accent1 2 5 2 2 4 6 2 2 2" xfId="12773" xr:uid="{00000000-0005-0000-0000-00002A310000}"/>
    <cellStyle name="20% - Accent1 2 5 2 2 4 6 2 3" xfId="12774" xr:uid="{00000000-0005-0000-0000-00002B310000}"/>
    <cellStyle name="20% - Accent1 2 5 2 2 4 6 3" xfId="12775" xr:uid="{00000000-0005-0000-0000-00002C310000}"/>
    <cellStyle name="20% - Accent1 2 5 2 2 4 6 3 2" xfId="12776" xr:uid="{00000000-0005-0000-0000-00002D310000}"/>
    <cellStyle name="20% - Accent1 2 5 2 2 4 6 4" xfId="12777" xr:uid="{00000000-0005-0000-0000-00002E310000}"/>
    <cellStyle name="20% - Accent1 2 5 2 2 4 7" xfId="12778" xr:uid="{00000000-0005-0000-0000-00002F310000}"/>
    <cellStyle name="20% - Accent1 2 5 2 2 4 7 2" xfId="12779" xr:uid="{00000000-0005-0000-0000-000030310000}"/>
    <cellStyle name="20% - Accent1 2 5 2 2 4 7 2 2" xfId="12780" xr:uid="{00000000-0005-0000-0000-000031310000}"/>
    <cellStyle name="20% - Accent1 2 5 2 2 4 7 3" xfId="12781" xr:uid="{00000000-0005-0000-0000-000032310000}"/>
    <cellStyle name="20% - Accent1 2 5 2 2 4 8" xfId="12782" xr:uid="{00000000-0005-0000-0000-000033310000}"/>
    <cellStyle name="20% - Accent1 2 5 2 2 4 8 2" xfId="12783" xr:uid="{00000000-0005-0000-0000-000034310000}"/>
    <cellStyle name="20% - Accent1 2 5 2 2 4 8 2 2" xfId="12784" xr:uid="{00000000-0005-0000-0000-000035310000}"/>
    <cellStyle name="20% - Accent1 2 5 2 2 4 8 3" xfId="12785" xr:uid="{00000000-0005-0000-0000-000036310000}"/>
    <cellStyle name="20% - Accent1 2 5 2 2 4 9" xfId="12786" xr:uid="{00000000-0005-0000-0000-000037310000}"/>
    <cellStyle name="20% - Accent1 2 5 2 2 4 9 2" xfId="12787" xr:uid="{00000000-0005-0000-0000-000038310000}"/>
    <cellStyle name="20% - Accent1 2 5 2 2 5" xfId="12788" xr:uid="{00000000-0005-0000-0000-000039310000}"/>
    <cellStyle name="20% - Accent1 2 5 2 2 5 2" xfId="12789" xr:uid="{00000000-0005-0000-0000-00003A310000}"/>
    <cellStyle name="20% - Accent1 2 5 2 2 5 2 2" xfId="12790" xr:uid="{00000000-0005-0000-0000-00003B310000}"/>
    <cellStyle name="20% - Accent1 2 5 2 2 5 2 2 2" xfId="12791" xr:uid="{00000000-0005-0000-0000-00003C310000}"/>
    <cellStyle name="20% - Accent1 2 5 2 2 5 2 2 2 2" xfId="12792" xr:uid="{00000000-0005-0000-0000-00003D310000}"/>
    <cellStyle name="20% - Accent1 2 5 2 2 5 2 2 3" xfId="12793" xr:uid="{00000000-0005-0000-0000-00003E310000}"/>
    <cellStyle name="20% - Accent1 2 5 2 2 5 2 3" xfId="12794" xr:uid="{00000000-0005-0000-0000-00003F310000}"/>
    <cellStyle name="20% - Accent1 2 5 2 2 5 2 3 2" xfId="12795" xr:uid="{00000000-0005-0000-0000-000040310000}"/>
    <cellStyle name="20% - Accent1 2 5 2 2 5 2 4" xfId="12796" xr:uid="{00000000-0005-0000-0000-000041310000}"/>
    <cellStyle name="20% - Accent1 2 5 2 2 5 3" xfId="12797" xr:uid="{00000000-0005-0000-0000-000042310000}"/>
    <cellStyle name="20% - Accent1 2 5 2 2 5 3 2" xfId="12798" xr:uid="{00000000-0005-0000-0000-000043310000}"/>
    <cellStyle name="20% - Accent1 2 5 2 2 5 3 2 2" xfId="12799" xr:uid="{00000000-0005-0000-0000-000044310000}"/>
    <cellStyle name="20% - Accent1 2 5 2 2 5 3 2 2 2" xfId="12800" xr:uid="{00000000-0005-0000-0000-000045310000}"/>
    <cellStyle name="20% - Accent1 2 5 2 2 5 3 2 3" xfId="12801" xr:uid="{00000000-0005-0000-0000-000046310000}"/>
    <cellStyle name="20% - Accent1 2 5 2 2 5 3 3" xfId="12802" xr:uid="{00000000-0005-0000-0000-000047310000}"/>
    <cellStyle name="20% - Accent1 2 5 2 2 5 3 3 2" xfId="12803" xr:uid="{00000000-0005-0000-0000-000048310000}"/>
    <cellStyle name="20% - Accent1 2 5 2 2 5 3 4" xfId="12804" xr:uid="{00000000-0005-0000-0000-000049310000}"/>
    <cellStyle name="20% - Accent1 2 5 2 2 5 4" xfId="12805" xr:uid="{00000000-0005-0000-0000-00004A310000}"/>
    <cellStyle name="20% - Accent1 2 5 2 2 5 4 2" xfId="12806" xr:uid="{00000000-0005-0000-0000-00004B310000}"/>
    <cellStyle name="20% - Accent1 2 5 2 2 5 4 2 2" xfId="12807" xr:uid="{00000000-0005-0000-0000-00004C310000}"/>
    <cellStyle name="20% - Accent1 2 5 2 2 5 4 2 2 2" xfId="12808" xr:uid="{00000000-0005-0000-0000-00004D310000}"/>
    <cellStyle name="20% - Accent1 2 5 2 2 5 4 2 3" xfId="12809" xr:uid="{00000000-0005-0000-0000-00004E310000}"/>
    <cellStyle name="20% - Accent1 2 5 2 2 5 4 3" xfId="12810" xr:uid="{00000000-0005-0000-0000-00004F310000}"/>
    <cellStyle name="20% - Accent1 2 5 2 2 5 4 3 2" xfId="12811" xr:uid="{00000000-0005-0000-0000-000050310000}"/>
    <cellStyle name="20% - Accent1 2 5 2 2 5 4 4" xfId="12812" xr:uid="{00000000-0005-0000-0000-000051310000}"/>
    <cellStyle name="20% - Accent1 2 5 2 2 5 5" xfId="12813" xr:uid="{00000000-0005-0000-0000-000052310000}"/>
    <cellStyle name="20% - Accent1 2 5 2 2 5 5 2" xfId="12814" xr:uid="{00000000-0005-0000-0000-000053310000}"/>
    <cellStyle name="20% - Accent1 2 5 2 2 5 5 2 2" xfId="12815" xr:uid="{00000000-0005-0000-0000-000054310000}"/>
    <cellStyle name="20% - Accent1 2 5 2 2 5 5 3" xfId="12816" xr:uid="{00000000-0005-0000-0000-000055310000}"/>
    <cellStyle name="20% - Accent1 2 5 2 2 5 6" xfId="12817" xr:uid="{00000000-0005-0000-0000-000056310000}"/>
    <cellStyle name="20% - Accent1 2 5 2 2 5 6 2" xfId="12818" xr:uid="{00000000-0005-0000-0000-000057310000}"/>
    <cellStyle name="20% - Accent1 2 5 2 2 5 6 2 2" xfId="12819" xr:uid="{00000000-0005-0000-0000-000058310000}"/>
    <cellStyle name="20% - Accent1 2 5 2 2 5 6 3" xfId="12820" xr:uid="{00000000-0005-0000-0000-000059310000}"/>
    <cellStyle name="20% - Accent1 2 5 2 2 5 7" xfId="12821" xr:uid="{00000000-0005-0000-0000-00005A310000}"/>
    <cellStyle name="20% - Accent1 2 5 2 2 5 7 2" xfId="12822" xr:uid="{00000000-0005-0000-0000-00005B310000}"/>
    <cellStyle name="20% - Accent1 2 5 2 2 5 8" xfId="12823" xr:uid="{00000000-0005-0000-0000-00005C310000}"/>
    <cellStyle name="20% - Accent1 2 5 2 2 5 8 2" xfId="12824" xr:uid="{00000000-0005-0000-0000-00005D310000}"/>
    <cellStyle name="20% - Accent1 2 5 2 2 5 9" xfId="12825" xr:uid="{00000000-0005-0000-0000-00005E310000}"/>
    <cellStyle name="20% - Accent1 2 5 2 2 6" xfId="12826" xr:uid="{00000000-0005-0000-0000-00005F310000}"/>
    <cellStyle name="20% - Accent1 2 5 2 2 6 2" xfId="12827" xr:uid="{00000000-0005-0000-0000-000060310000}"/>
    <cellStyle name="20% - Accent1 2 5 2 2 6 2 2" xfId="12828" xr:uid="{00000000-0005-0000-0000-000061310000}"/>
    <cellStyle name="20% - Accent1 2 5 2 2 6 2 2 2" xfId="12829" xr:uid="{00000000-0005-0000-0000-000062310000}"/>
    <cellStyle name="20% - Accent1 2 5 2 2 6 2 2 2 2" xfId="12830" xr:uid="{00000000-0005-0000-0000-000063310000}"/>
    <cellStyle name="20% - Accent1 2 5 2 2 6 2 2 3" xfId="12831" xr:uid="{00000000-0005-0000-0000-000064310000}"/>
    <cellStyle name="20% - Accent1 2 5 2 2 6 2 3" xfId="12832" xr:uid="{00000000-0005-0000-0000-000065310000}"/>
    <cellStyle name="20% - Accent1 2 5 2 2 6 2 3 2" xfId="12833" xr:uid="{00000000-0005-0000-0000-000066310000}"/>
    <cellStyle name="20% - Accent1 2 5 2 2 6 2 4" xfId="12834" xr:uid="{00000000-0005-0000-0000-000067310000}"/>
    <cellStyle name="20% - Accent1 2 5 2 2 6 3" xfId="12835" xr:uid="{00000000-0005-0000-0000-000068310000}"/>
    <cellStyle name="20% - Accent1 2 5 2 2 6 3 2" xfId="12836" xr:uid="{00000000-0005-0000-0000-000069310000}"/>
    <cellStyle name="20% - Accent1 2 5 2 2 6 3 2 2" xfId="12837" xr:uid="{00000000-0005-0000-0000-00006A310000}"/>
    <cellStyle name="20% - Accent1 2 5 2 2 6 3 2 2 2" xfId="12838" xr:uid="{00000000-0005-0000-0000-00006B310000}"/>
    <cellStyle name="20% - Accent1 2 5 2 2 6 3 2 3" xfId="12839" xr:uid="{00000000-0005-0000-0000-00006C310000}"/>
    <cellStyle name="20% - Accent1 2 5 2 2 6 3 3" xfId="12840" xr:uid="{00000000-0005-0000-0000-00006D310000}"/>
    <cellStyle name="20% - Accent1 2 5 2 2 6 3 3 2" xfId="12841" xr:uid="{00000000-0005-0000-0000-00006E310000}"/>
    <cellStyle name="20% - Accent1 2 5 2 2 6 3 4" xfId="12842" xr:uid="{00000000-0005-0000-0000-00006F310000}"/>
    <cellStyle name="20% - Accent1 2 5 2 2 6 4" xfId="12843" xr:uid="{00000000-0005-0000-0000-000070310000}"/>
    <cellStyle name="20% - Accent1 2 5 2 2 6 4 2" xfId="12844" xr:uid="{00000000-0005-0000-0000-000071310000}"/>
    <cellStyle name="20% - Accent1 2 5 2 2 6 4 2 2" xfId="12845" xr:uid="{00000000-0005-0000-0000-000072310000}"/>
    <cellStyle name="20% - Accent1 2 5 2 2 6 4 2 2 2" xfId="12846" xr:uid="{00000000-0005-0000-0000-000073310000}"/>
    <cellStyle name="20% - Accent1 2 5 2 2 6 4 2 3" xfId="12847" xr:uid="{00000000-0005-0000-0000-000074310000}"/>
    <cellStyle name="20% - Accent1 2 5 2 2 6 4 3" xfId="12848" xr:uid="{00000000-0005-0000-0000-000075310000}"/>
    <cellStyle name="20% - Accent1 2 5 2 2 6 4 3 2" xfId="12849" xr:uid="{00000000-0005-0000-0000-000076310000}"/>
    <cellStyle name="20% - Accent1 2 5 2 2 6 4 4" xfId="12850" xr:uid="{00000000-0005-0000-0000-000077310000}"/>
    <cellStyle name="20% - Accent1 2 5 2 2 6 5" xfId="12851" xr:uid="{00000000-0005-0000-0000-000078310000}"/>
    <cellStyle name="20% - Accent1 2 5 2 2 6 5 2" xfId="12852" xr:uid="{00000000-0005-0000-0000-000079310000}"/>
    <cellStyle name="20% - Accent1 2 5 2 2 6 5 2 2" xfId="12853" xr:uid="{00000000-0005-0000-0000-00007A310000}"/>
    <cellStyle name="20% - Accent1 2 5 2 2 6 5 3" xfId="12854" xr:uid="{00000000-0005-0000-0000-00007B310000}"/>
    <cellStyle name="20% - Accent1 2 5 2 2 6 6" xfId="12855" xr:uid="{00000000-0005-0000-0000-00007C310000}"/>
    <cellStyle name="20% - Accent1 2 5 2 2 6 6 2" xfId="12856" xr:uid="{00000000-0005-0000-0000-00007D310000}"/>
    <cellStyle name="20% - Accent1 2 5 2 2 6 6 2 2" xfId="12857" xr:uid="{00000000-0005-0000-0000-00007E310000}"/>
    <cellStyle name="20% - Accent1 2 5 2 2 6 6 3" xfId="12858" xr:uid="{00000000-0005-0000-0000-00007F310000}"/>
    <cellStyle name="20% - Accent1 2 5 2 2 6 7" xfId="12859" xr:uid="{00000000-0005-0000-0000-000080310000}"/>
    <cellStyle name="20% - Accent1 2 5 2 2 6 7 2" xfId="12860" xr:uid="{00000000-0005-0000-0000-000081310000}"/>
    <cellStyle name="20% - Accent1 2 5 2 2 6 8" xfId="12861" xr:uid="{00000000-0005-0000-0000-000082310000}"/>
    <cellStyle name="20% - Accent1 2 5 2 2 6 8 2" xfId="12862" xr:uid="{00000000-0005-0000-0000-000083310000}"/>
    <cellStyle name="20% - Accent1 2 5 2 2 6 9" xfId="12863" xr:uid="{00000000-0005-0000-0000-000084310000}"/>
    <cellStyle name="20% - Accent1 2 5 2 2 7" xfId="12864" xr:uid="{00000000-0005-0000-0000-000085310000}"/>
    <cellStyle name="20% - Accent1 2 5 2 2 7 2" xfId="12865" xr:uid="{00000000-0005-0000-0000-000086310000}"/>
    <cellStyle name="20% - Accent1 2 5 2 2 7 2 2" xfId="12866" xr:uid="{00000000-0005-0000-0000-000087310000}"/>
    <cellStyle name="20% - Accent1 2 5 2 2 7 2 2 2" xfId="12867" xr:uid="{00000000-0005-0000-0000-000088310000}"/>
    <cellStyle name="20% - Accent1 2 5 2 2 7 2 3" xfId="12868" xr:uid="{00000000-0005-0000-0000-000089310000}"/>
    <cellStyle name="20% - Accent1 2 5 2 2 7 3" xfId="12869" xr:uid="{00000000-0005-0000-0000-00008A310000}"/>
    <cellStyle name="20% - Accent1 2 5 2 2 7 3 2" xfId="12870" xr:uid="{00000000-0005-0000-0000-00008B310000}"/>
    <cellStyle name="20% - Accent1 2 5 2 2 7 4" xfId="12871" xr:uid="{00000000-0005-0000-0000-00008C310000}"/>
    <cellStyle name="20% - Accent1 2 5 2 2 8" xfId="12872" xr:uid="{00000000-0005-0000-0000-00008D310000}"/>
    <cellStyle name="20% - Accent1 2 5 2 2 8 2" xfId="12873" xr:uid="{00000000-0005-0000-0000-00008E310000}"/>
    <cellStyle name="20% - Accent1 2 5 2 2 8 2 2" xfId="12874" xr:uid="{00000000-0005-0000-0000-00008F310000}"/>
    <cellStyle name="20% - Accent1 2 5 2 2 8 2 2 2" xfId="12875" xr:uid="{00000000-0005-0000-0000-000090310000}"/>
    <cellStyle name="20% - Accent1 2 5 2 2 8 2 3" xfId="12876" xr:uid="{00000000-0005-0000-0000-000091310000}"/>
    <cellStyle name="20% - Accent1 2 5 2 2 8 3" xfId="12877" xr:uid="{00000000-0005-0000-0000-000092310000}"/>
    <cellStyle name="20% - Accent1 2 5 2 2 8 3 2" xfId="12878" xr:uid="{00000000-0005-0000-0000-000093310000}"/>
    <cellStyle name="20% - Accent1 2 5 2 2 8 4" xfId="12879" xr:uid="{00000000-0005-0000-0000-000094310000}"/>
    <cellStyle name="20% - Accent1 2 5 2 2 9" xfId="12880" xr:uid="{00000000-0005-0000-0000-000095310000}"/>
    <cellStyle name="20% - Accent1 2 5 2 2 9 2" xfId="12881" xr:uid="{00000000-0005-0000-0000-000096310000}"/>
    <cellStyle name="20% - Accent1 2 5 2 2 9 2 2" xfId="12882" xr:uid="{00000000-0005-0000-0000-000097310000}"/>
    <cellStyle name="20% - Accent1 2 5 2 2 9 2 2 2" xfId="12883" xr:uid="{00000000-0005-0000-0000-000098310000}"/>
    <cellStyle name="20% - Accent1 2 5 2 2 9 2 3" xfId="12884" xr:uid="{00000000-0005-0000-0000-000099310000}"/>
    <cellStyle name="20% - Accent1 2 5 2 2 9 3" xfId="12885" xr:uid="{00000000-0005-0000-0000-00009A310000}"/>
    <cellStyle name="20% - Accent1 2 5 2 2 9 3 2" xfId="12886" xr:uid="{00000000-0005-0000-0000-00009B310000}"/>
    <cellStyle name="20% - Accent1 2 5 2 2 9 4" xfId="12887" xr:uid="{00000000-0005-0000-0000-00009C310000}"/>
    <cellStyle name="20% - Accent1 2 5 2 3" xfId="12888" xr:uid="{00000000-0005-0000-0000-00009D310000}"/>
    <cellStyle name="20% - Accent1 2 5 2 3 10" xfId="12889" xr:uid="{00000000-0005-0000-0000-00009E310000}"/>
    <cellStyle name="20% - Accent1 2 5 2 3 10 2" xfId="12890" xr:uid="{00000000-0005-0000-0000-00009F310000}"/>
    <cellStyle name="20% - Accent1 2 5 2 3 11" xfId="12891" xr:uid="{00000000-0005-0000-0000-0000A0310000}"/>
    <cellStyle name="20% - Accent1 2 5 2 3 2" xfId="12892" xr:uid="{00000000-0005-0000-0000-0000A1310000}"/>
    <cellStyle name="20% - Accent1 2 5 2 3 2 2" xfId="12893" xr:uid="{00000000-0005-0000-0000-0000A2310000}"/>
    <cellStyle name="20% - Accent1 2 5 2 3 2 2 2" xfId="12894" xr:uid="{00000000-0005-0000-0000-0000A3310000}"/>
    <cellStyle name="20% - Accent1 2 5 2 3 2 2 2 2" xfId="12895" xr:uid="{00000000-0005-0000-0000-0000A4310000}"/>
    <cellStyle name="20% - Accent1 2 5 2 3 2 2 2 2 2" xfId="12896" xr:uid="{00000000-0005-0000-0000-0000A5310000}"/>
    <cellStyle name="20% - Accent1 2 5 2 3 2 2 2 3" xfId="12897" xr:uid="{00000000-0005-0000-0000-0000A6310000}"/>
    <cellStyle name="20% - Accent1 2 5 2 3 2 2 3" xfId="12898" xr:uid="{00000000-0005-0000-0000-0000A7310000}"/>
    <cellStyle name="20% - Accent1 2 5 2 3 2 2 3 2" xfId="12899" xr:uid="{00000000-0005-0000-0000-0000A8310000}"/>
    <cellStyle name="20% - Accent1 2 5 2 3 2 2 4" xfId="12900" xr:uid="{00000000-0005-0000-0000-0000A9310000}"/>
    <cellStyle name="20% - Accent1 2 5 2 3 2 3" xfId="12901" xr:uid="{00000000-0005-0000-0000-0000AA310000}"/>
    <cellStyle name="20% - Accent1 2 5 2 3 2 3 2" xfId="12902" xr:uid="{00000000-0005-0000-0000-0000AB310000}"/>
    <cellStyle name="20% - Accent1 2 5 2 3 2 3 2 2" xfId="12903" xr:uid="{00000000-0005-0000-0000-0000AC310000}"/>
    <cellStyle name="20% - Accent1 2 5 2 3 2 3 2 2 2" xfId="12904" xr:uid="{00000000-0005-0000-0000-0000AD310000}"/>
    <cellStyle name="20% - Accent1 2 5 2 3 2 3 2 3" xfId="12905" xr:uid="{00000000-0005-0000-0000-0000AE310000}"/>
    <cellStyle name="20% - Accent1 2 5 2 3 2 3 3" xfId="12906" xr:uid="{00000000-0005-0000-0000-0000AF310000}"/>
    <cellStyle name="20% - Accent1 2 5 2 3 2 3 3 2" xfId="12907" xr:uid="{00000000-0005-0000-0000-0000B0310000}"/>
    <cellStyle name="20% - Accent1 2 5 2 3 2 3 4" xfId="12908" xr:uid="{00000000-0005-0000-0000-0000B1310000}"/>
    <cellStyle name="20% - Accent1 2 5 2 3 2 4" xfId="12909" xr:uid="{00000000-0005-0000-0000-0000B2310000}"/>
    <cellStyle name="20% - Accent1 2 5 2 3 2 4 2" xfId="12910" xr:uid="{00000000-0005-0000-0000-0000B3310000}"/>
    <cellStyle name="20% - Accent1 2 5 2 3 2 4 2 2" xfId="12911" xr:uid="{00000000-0005-0000-0000-0000B4310000}"/>
    <cellStyle name="20% - Accent1 2 5 2 3 2 4 2 2 2" xfId="12912" xr:uid="{00000000-0005-0000-0000-0000B5310000}"/>
    <cellStyle name="20% - Accent1 2 5 2 3 2 4 2 3" xfId="12913" xr:uid="{00000000-0005-0000-0000-0000B6310000}"/>
    <cellStyle name="20% - Accent1 2 5 2 3 2 4 3" xfId="12914" xr:uid="{00000000-0005-0000-0000-0000B7310000}"/>
    <cellStyle name="20% - Accent1 2 5 2 3 2 4 3 2" xfId="12915" xr:uid="{00000000-0005-0000-0000-0000B8310000}"/>
    <cellStyle name="20% - Accent1 2 5 2 3 2 4 4" xfId="12916" xr:uid="{00000000-0005-0000-0000-0000B9310000}"/>
    <cellStyle name="20% - Accent1 2 5 2 3 2 5" xfId="12917" xr:uid="{00000000-0005-0000-0000-0000BA310000}"/>
    <cellStyle name="20% - Accent1 2 5 2 3 2 5 2" xfId="12918" xr:uid="{00000000-0005-0000-0000-0000BB310000}"/>
    <cellStyle name="20% - Accent1 2 5 2 3 2 5 2 2" xfId="12919" xr:uid="{00000000-0005-0000-0000-0000BC310000}"/>
    <cellStyle name="20% - Accent1 2 5 2 3 2 5 3" xfId="12920" xr:uid="{00000000-0005-0000-0000-0000BD310000}"/>
    <cellStyle name="20% - Accent1 2 5 2 3 2 6" xfId="12921" xr:uid="{00000000-0005-0000-0000-0000BE310000}"/>
    <cellStyle name="20% - Accent1 2 5 2 3 2 6 2" xfId="12922" xr:uid="{00000000-0005-0000-0000-0000BF310000}"/>
    <cellStyle name="20% - Accent1 2 5 2 3 2 6 2 2" xfId="12923" xr:uid="{00000000-0005-0000-0000-0000C0310000}"/>
    <cellStyle name="20% - Accent1 2 5 2 3 2 6 3" xfId="12924" xr:uid="{00000000-0005-0000-0000-0000C1310000}"/>
    <cellStyle name="20% - Accent1 2 5 2 3 2 7" xfId="12925" xr:uid="{00000000-0005-0000-0000-0000C2310000}"/>
    <cellStyle name="20% - Accent1 2 5 2 3 2 7 2" xfId="12926" xr:uid="{00000000-0005-0000-0000-0000C3310000}"/>
    <cellStyle name="20% - Accent1 2 5 2 3 2 8" xfId="12927" xr:uid="{00000000-0005-0000-0000-0000C4310000}"/>
    <cellStyle name="20% - Accent1 2 5 2 3 2 8 2" xfId="12928" xr:uid="{00000000-0005-0000-0000-0000C5310000}"/>
    <cellStyle name="20% - Accent1 2 5 2 3 2 9" xfId="12929" xr:uid="{00000000-0005-0000-0000-0000C6310000}"/>
    <cellStyle name="20% - Accent1 2 5 2 3 3" xfId="12930" xr:uid="{00000000-0005-0000-0000-0000C7310000}"/>
    <cellStyle name="20% - Accent1 2 5 2 3 3 2" xfId="12931" xr:uid="{00000000-0005-0000-0000-0000C8310000}"/>
    <cellStyle name="20% - Accent1 2 5 2 3 3 2 2" xfId="12932" xr:uid="{00000000-0005-0000-0000-0000C9310000}"/>
    <cellStyle name="20% - Accent1 2 5 2 3 3 2 2 2" xfId="12933" xr:uid="{00000000-0005-0000-0000-0000CA310000}"/>
    <cellStyle name="20% - Accent1 2 5 2 3 3 2 2 2 2" xfId="12934" xr:uid="{00000000-0005-0000-0000-0000CB310000}"/>
    <cellStyle name="20% - Accent1 2 5 2 3 3 2 2 3" xfId="12935" xr:uid="{00000000-0005-0000-0000-0000CC310000}"/>
    <cellStyle name="20% - Accent1 2 5 2 3 3 2 3" xfId="12936" xr:uid="{00000000-0005-0000-0000-0000CD310000}"/>
    <cellStyle name="20% - Accent1 2 5 2 3 3 2 3 2" xfId="12937" xr:uid="{00000000-0005-0000-0000-0000CE310000}"/>
    <cellStyle name="20% - Accent1 2 5 2 3 3 2 4" xfId="12938" xr:uid="{00000000-0005-0000-0000-0000CF310000}"/>
    <cellStyle name="20% - Accent1 2 5 2 3 3 3" xfId="12939" xr:uid="{00000000-0005-0000-0000-0000D0310000}"/>
    <cellStyle name="20% - Accent1 2 5 2 3 3 3 2" xfId="12940" xr:uid="{00000000-0005-0000-0000-0000D1310000}"/>
    <cellStyle name="20% - Accent1 2 5 2 3 3 3 2 2" xfId="12941" xr:uid="{00000000-0005-0000-0000-0000D2310000}"/>
    <cellStyle name="20% - Accent1 2 5 2 3 3 3 2 2 2" xfId="12942" xr:uid="{00000000-0005-0000-0000-0000D3310000}"/>
    <cellStyle name="20% - Accent1 2 5 2 3 3 3 2 3" xfId="12943" xr:uid="{00000000-0005-0000-0000-0000D4310000}"/>
    <cellStyle name="20% - Accent1 2 5 2 3 3 3 3" xfId="12944" xr:uid="{00000000-0005-0000-0000-0000D5310000}"/>
    <cellStyle name="20% - Accent1 2 5 2 3 3 3 3 2" xfId="12945" xr:uid="{00000000-0005-0000-0000-0000D6310000}"/>
    <cellStyle name="20% - Accent1 2 5 2 3 3 3 4" xfId="12946" xr:uid="{00000000-0005-0000-0000-0000D7310000}"/>
    <cellStyle name="20% - Accent1 2 5 2 3 3 4" xfId="12947" xr:uid="{00000000-0005-0000-0000-0000D8310000}"/>
    <cellStyle name="20% - Accent1 2 5 2 3 3 4 2" xfId="12948" xr:uid="{00000000-0005-0000-0000-0000D9310000}"/>
    <cellStyle name="20% - Accent1 2 5 2 3 3 4 2 2" xfId="12949" xr:uid="{00000000-0005-0000-0000-0000DA310000}"/>
    <cellStyle name="20% - Accent1 2 5 2 3 3 4 2 2 2" xfId="12950" xr:uid="{00000000-0005-0000-0000-0000DB310000}"/>
    <cellStyle name="20% - Accent1 2 5 2 3 3 4 2 3" xfId="12951" xr:uid="{00000000-0005-0000-0000-0000DC310000}"/>
    <cellStyle name="20% - Accent1 2 5 2 3 3 4 3" xfId="12952" xr:uid="{00000000-0005-0000-0000-0000DD310000}"/>
    <cellStyle name="20% - Accent1 2 5 2 3 3 4 3 2" xfId="12953" xr:uid="{00000000-0005-0000-0000-0000DE310000}"/>
    <cellStyle name="20% - Accent1 2 5 2 3 3 4 4" xfId="12954" xr:uid="{00000000-0005-0000-0000-0000DF310000}"/>
    <cellStyle name="20% - Accent1 2 5 2 3 3 5" xfId="12955" xr:uid="{00000000-0005-0000-0000-0000E0310000}"/>
    <cellStyle name="20% - Accent1 2 5 2 3 3 5 2" xfId="12956" xr:uid="{00000000-0005-0000-0000-0000E1310000}"/>
    <cellStyle name="20% - Accent1 2 5 2 3 3 5 2 2" xfId="12957" xr:uid="{00000000-0005-0000-0000-0000E2310000}"/>
    <cellStyle name="20% - Accent1 2 5 2 3 3 5 3" xfId="12958" xr:uid="{00000000-0005-0000-0000-0000E3310000}"/>
    <cellStyle name="20% - Accent1 2 5 2 3 3 6" xfId="12959" xr:uid="{00000000-0005-0000-0000-0000E4310000}"/>
    <cellStyle name="20% - Accent1 2 5 2 3 3 6 2" xfId="12960" xr:uid="{00000000-0005-0000-0000-0000E5310000}"/>
    <cellStyle name="20% - Accent1 2 5 2 3 3 6 2 2" xfId="12961" xr:uid="{00000000-0005-0000-0000-0000E6310000}"/>
    <cellStyle name="20% - Accent1 2 5 2 3 3 6 3" xfId="12962" xr:uid="{00000000-0005-0000-0000-0000E7310000}"/>
    <cellStyle name="20% - Accent1 2 5 2 3 3 7" xfId="12963" xr:uid="{00000000-0005-0000-0000-0000E8310000}"/>
    <cellStyle name="20% - Accent1 2 5 2 3 3 7 2" xfId="12964" xr:uid="{00000000-0005-0000-0000-0000E9310000}"/>
    <cellStyle name="20% - Accent1 2 5 2 3 3 8" xfId="12965" xr:uid="{00000000-0005-0000-0000-0000EA310000}"/>
    <cellStyle name="20% - Accent1 2 5 2 3 3 8 2" xfId="12966" xr:uid="{00000000-0005-0000-0000-0000EB310000}"/>
    <cellStyle name="20% - Accent1 2 5 2 3 3 9" xfId="12967" xr:uid="{00000000-0005-0000-0000-0000EC310000}"/>
    <cellStyle name="20% - Accent1 2 5 2 3 4" xfId="12968" xr:uid="{00000000-0005-0000-0000-0000ED310000}"/>
    <cellStyle name="20% - Accent1 2 5 2 3 4 2" xfId="12969" xr:uid="{00000000-0005-0000-0000-0000EE310000}"/>
    <cellStyle name="20% - Accent1 2 5 2 3 4 2 2" xfId="12970" xr:uid="{00000000-0005-0000-0000-0000EF310000}"/>
    <cellStyle name="20% - Accent1 2 5 2 3 4 2 2 2" xfId="12971" xr:uid="{00000000-0005-0000-0000-0000F0310000}"/>
    <cellStyle name="20% - Accent1 2 5 2 3 4 2 3" xfId="12972" xr:uid="{00000000-0005-0000-0000-0000F1310000}"/>
    <cellStyle name="20% - Accent1 2 5 2 3 4 3" xfId="12973" xr:uid="{00000000-0005-0000-0000-0000F2310000}"/>
    <cellStyle name="20% - Accent1 2 5 2 3 4 3 2" xfId="12974" xr:uid="{00000000-0005-0000-0000-0000F3310000}"/>
    <cellStyle name="20% - Accent1 2 5 2 3 4 4" xfId="12975" xr:uid="{00000000-0005-0000-0000-0000F4310000}"/>
    <cellStyle name="20% - Accent1 2 5 2 3 5" xfId="12976" xr:uid="{00000000-0005-0000-0000-0000F5310000}"/>
    <cellStyle name="20% - Accent1 2 5 2 3 5 2" xfId="12977" xr:uid="{00000000-0005-0000-0000-0000F6310000}"/>
    <cellStyle name="20% - Accent1 2 5 2 3 5 2 2" xfId="12978" xr:uid="{00000000-0005-0000-0000-0000F7310000}"/>
    <cellStyle name="20% - Accent1 2 5 2 3 5 2 2 2" xfId="12979" xr:uid="{00000000-0005-0000-0000-0000F8310000}"/>
    <cellStyle name="20% - Accent1 2 5 2 3 5 2 3" xfId="12980" xr:uid="{00000000-0005-0000-0000-0000F9310000}"/>
    <cellStyle name="20% - Accent1 2 5 2 3 5 3" xfId="12981" xr:uid="{00000000-0005-0000-0000-0000FA310000}"/>
    <cellStyle name="20% - Accent1 2 5 2 3 5 3 2" xfId="12982" xr:uid="{00000000-0005-0000-0000-0000FB310000}"/>
    <cellStyle name="20% - Accent1 2 5 2 3 5 4" xfId="12983" xr:uid="{00000000-0005-0000-0000-0000FC310000}"/>
    <cellStyle name="20% - Accent1 2 5 2 3 6" xfId="12984" xr:uid="{00000000-0005-0000-0000-0000FD310000}"/>
    <cellStyle name="20% - Accent1 2 5 2 3 6 2" xfId="12985" xr:uid="{00000000-0005-0000-0000-0000FE310000}"/>
    <cellStyle name="20% - Accent1 2 5 2 3 6 2 2" xfId="12986" xr:uid="{00000000-0005-0000-0000-0000FF310000}"/>
    <cellStyle name="20% - Accent1 2 5 2 3 6 2 2 2" xfId="12987" xr:uid="{00000000-0005-0000-0000-000000320000}"/>
    <cellStyle name="20% - Accent1 2 5 2 3 6 2 3" xfId="12988" xr:uid="{00000000-0005-0000-0000-000001320000}"/>
    <cellStyle name="20% - Accent1 2 5 2 3 6 3" xfId="12989" xr:uid="{00000000-0005-0000-0000-000002320000}"/>
    <cellStyle name="20% - Accent1 2 5 2 3 6 3 2" xfId="12990" xr:uid="{00000000-0005-0000-0000-000003320000}"/>
    <cellStyle name="20% - Accent1 2 5 2 3 6 4" xfId="12991" xr:uid="{00000000-0005-0000-0000-000004320000}"/>
    <cellStyle name="20% - Accent1 2 5 2 3 7" xfId="12992" xr:uid="{00000000-0005-0000-0000-000005320000}"/>
    <cellStyle name="20% - Accent1 2 5 2 3 7 2" xfId="12993" xr:uid="{00000000-0005-0000-0000-000006320000}"/>
    <cellStyle name="20% - Accent1 2 5 2 3 7 2 2" xfId="12994" xr:uid="{00000000-0005-0000-0000-000007320000}"/>
    <cellStyle name="20% - Accent1 2 5 2 3 7 3" xfId="12995" xr:uid="{00000000-0005-0000-0000-000008320000}"/>
    <cellStyle name="20% - Accent1 2 5 2 3 8" xfId="12996" xr:uid="{00000000-0005-0000-0000-000009320000}"/>
    <cellStyle name="20% - Accent1 2 5 2 3 8 2" xfId="12997" xr:uid="{00000000-0005-0000-0000-00000A320000}"/>
    <cellStyle name="20% - Accent1 2 5 2 3 8 2 2" xfId="12998" xr:uid="{00000000-0005-0000-0000-00000B320000}"/>
    <cellStyle name="20% - Accent1 2 5 2 3 8 3" xfId="12999" xr:uid="{00000000-0005-0000-0000-00000C320000}"/>
    <cellStyle name="20% - Accent1 2 5 2 3 9" xfId="13000" xr:uid="{00000000-0005-0000-0000-00000D320000}"/>
    <cellStyle name="20% - Accent1 2 5 2 3 9 2" xfId="13001" xr:uid="{00000000-0005-0000-0000-00000E320000}"/>
    <cellStyle name="20% - Accent1 2 5 2 4" xfId="13002" xr:uid="{00000000-0005-0000-0000-00000F320000}"/>
    <cellStyle name="20% - Accent1 2 5 2 4 10" xfId="13003" xr:uid="{00000000-0005-0000-0000-000010320000}"/>
    <cellStyle name="20% - Accent1 2 5 2 4 10 2" xfId="13004" xr:uid="{00000000-0005-0000-0000-000011320000}"/>
    <cellStyle name="20% - Accent1 2 5 2 4 11" xfId="13005" xr:uid="{00000000-0005-0000-0000-000012320000}"/>
    <cellStyle name="20% - Accent1 2 5 2 4 2" xfId="13006" xr:uid="{00000000-0005-0000-0000-000013320000}"/>
    <cellStyle name="20% - Accent1 2 5 2 4 2 2" xfId="13007" xr:uid="{00000000-0005-0000-0000-000014320000}"/>
    <cellStyle name="20% - Accent1 2 5 2 4 2 2 2" xfId="13008" xr:uid="{00000000-0005-0000-0000-000015320000}"/>
    <cellStyle name="20% - Accent1 2 5 2 4 2 2 2 2" xfId="13009" xr:uid="{00000000-0005-0000-0000-000016320000}"/>
    <cellStyle name="20% - Accent1 2 5 2 4 2 2 2 2 2" xfId="13010" xr:uid="{00000000-0005-0000-0000-000017320000}"/>
    <cellStyle name="20% - Accent1 2 5 2 4 2 2 2 3" xfId="13011" xr:uid="{00000000-0005-0000-0000-000018320000}"/>
    <cellStyle name="20% - Accent1 2 5 2 4 2 2 3" xfId="13012" xr:uid="{00000000-0005-0000-0000-000019320000}"/>
    <cellStyle name="20% - Accent1 2 5 2 4 2 2 3 2" xfId="13013" xr:uid="{00000000-0005-0000-0000-00001A320000}"/>
    <cellStyle name="20% - Accent1 2 5 2 4 2 2 4" xfId="13014" xr:uid="{00000000-0005-0000-0000-00001B320000}"/>
    <cellStyle name="20% - Accent1 2 5 2 4 2 3" xfId="13015" xr:uid="{00000000-0005-0000-0000-00001C320000}"/>
    <cellStyle name="20% - Accent1 2 5 2 4 2 3 2" xfId="13016" xr:uid="{00000000-0005-0000-0000-00001D320000}"/>
    <cellStyle name="20% - Accent1 2 5 2 4 2 3 2 2" xfId="13017" xr:uid="{00000000-0005-0000-0000-00001E320000}"/>
    <cellStyle name="20% - Accent1 2 5 2 4 2 3 2 2 2" xfId="13018" xr:uid="{00000000-0005-0000-0000-00001F320000}"/>
    <cellStyle name="20% - Accent1 2 5 2 4 2 3 2 3" xfId="13019" xr:uid="{00000000-0005-0000-0000-000020320000}"/>
    <cellStyle name="20% - Accent1 2 5 2 4 2 3 3" xfId="13020" xr:uid="{00000000-0005-0000-0000-000021320000}"/>
    <cellStyle name="20% - Accent1 2 5 2 4 2 3 3 2" xfId="13021" xr:uid="{00000000-0005-0000-0000-000022320000}"/>
    <cellStyle name="20% - Accent1 2 5 2 4 2 3 4" xfId="13022" xr:uid="{00000000-0005-0000-0000-000023320000}"/>
    <cellStyle name="20% - Accent1 2 5 2 4 2 4" xfId="13023" xr:uid="{00000000-0005-0000-0000-000024320000}"/>
    <cellStyle name="20% - Accent1 2 5 2 4 2 4 2" xfId="13024" xr:uid="{00000000-0005-0000-0000-000025320000}"/>
    <cellStyle name="20% - Accent1 2 5 2 4 2 4 2 2" xfId="13025" xr:uid="{00000000-0005-0000-0000-000026320000}"/>
    <cellStyle name="20% - Accent1 2 5 2 4 2 4 2 2 2" xfId="13026" xr:uid="{00000000-0005-0000-0000-000027320000}"/>
    <cellStyle name="20% - Accent1 2 5 2 4 2 4 2 3" xfId="13027" xr:uid="{00000000-0005-0000-0000-000028320000}"/>
    <cellStyle name="20% - Accent1 2 5 2 4 2 4 3" xfId="13028" xr:uid="{00000000-0005-0000-0000-000029320000}"/>
    <cellStyle name="20% - Accent1 2 5 2 4 2 4 3 2" xfId="13029" xr:uid="{00000000-0005-0000-0000-00002A320000}"/>
    <cellStyle name="20% - Accent1 2 5 2 4 2 4 4" xfId="13030" xr:uid="{00000000-0005-0000-0000-00002B320000}"/>
    <cellStyle name="20% - Accent1 2 5 2 4 2 5" xfId="13031" xr:uid="{00000000-0005-0000-0000-00002C320000}"/>
    <cellStyle name="20% - Accent1 2 5 2 4 2 5 2" xfId="13032" xr:uid="{00000000-0005-0000-0000-00002D320000}"/>
    <cellStyle name="20% - Accent1 2 5 2 4 2 5 2 2" xfId="13033" xr:uid="{00000000-0005-0000-0000-00002E320000}"/>
    <cellStyle name="20% - Accent1 2 5 2 4 2 5 3" xfId="13034" xr:uid="{00000000-0005-0000-0000-00002F320000}"/>
    <cellStyle name="20% - Accent1 2 5 2 4 2 6" xfId="13035" xr:uid="{00000000-0005-0000-0000-000030320000}"/>
    <cellStyle name="20% - Accent1 2 5 2 4 2 6 2" xfId="13036" xr:uid="{00000000-0005-0000-0000-000031320000}"/>
    <cellStyle name="20% - Accent1 2 5 2 4 2 6 2 2" xfId="13037" xr:uid="{00000000-0005-0000-0000-000032320000}"/>
    <cellStyle name="20% - Accent1 2 5 2 4 2 6 3" xfId="13038" xr:uid="{00000000-0005-0000-0000-000033320000}"/>
    <cellStyle name="20% - Accent1 2 5 2 4 2 7" xfId="13039" xr:uid="{00000000-0005-0000-0000-000034320000}"/>
    <cellStyle name="20% - Accent1 2 5 2 4 2 7 2" xfId="13040" xr:uid="{00000000-0005-0000-0000-000035320000}"/>
    <cellStyle name="20% - Accent1 2 5 2 4 2 8" xfId="13041" xr:uid="{00000000-0005-0000-0000-000036320000}"/>
    <cellStyle name="20% - Accent1 2 5 2 4 2 8 2" xfId="13042" xr:uid="{00000000-0005-0000-0000-000037320000}"/>
    <cellStyle name="20% - Accent1 2 5 2 4 2 9" xfId="13043" xr:uid="{00000000-0005-0000-0000-000038320000}"/>
    <cellStyle name="20% - Accent1 2 5 2 4 3" xfId="13044" xr:uid="{00000000-0005-0000-0000-000039320000}"/>
    <cellStyle name="20% - Accent1 2 5 2 4 3 2" xfId="13045" xr:uid="{00000000-0005-0000-0000-00003A320000}"/>
    <cellStyle name="20% - Accent1 2 5 2 4 3 2 2" xfId="13046" xr:uid="{00000000-0005-0000-0000-00003B320000}"/>
    <cellStyle name="20% - Accent1 2 5 2 4 3 2 2 2" xfId="13047" xr:uid="{00000000-0005-0000-0000-00003C320000}"/>
    <cellStyle name="20% - Accent1 2 5 2 4 3 2 2 2 2" xfId="13048" xr:uid="{00000000-0005-0000-0000-00003D320000}"/>
    <cellStyle name="20% - Accent1 2 5 2 4 3 2 2 3" xfId="13049" xr:uid="{00000000-0005-0000-0000-00003E320000}"/>
    <cellStyle name="20% - Accent1 2 5 2 4 3 2 3" xfId="13050" xr:uid="{00000000-0005-0000-0000-00003F320000}"/>
    <cellStyle name="20% - Accent1 2 5 2 4 3 2 3 2" xfId="13051" xr:uid="{00000000-0005-0000-0000-000040320000}"/>
    <cellStyle name="20% - Accent1 2 5 2 4 3 2 4" xfId="13052" xr:uid="{00000000-0005-0000-0000-000041320000}"/>
    <cellStyle name="20% - Accent1 2 5 2 4 3 3" xfId="13053" xr:uid="{00000000-0005-0000-0000-000042320000}"/>
    <cellStyle name="20% - Accent1 2 5 2 4 3 3 2" xfId="13054" xr:uid="{00000000-0005-0000-0000-000043320000}"/>
    <cellStyle name="20% - Accent1 2 5 2 4 3 3 2 2" xfId="13055" xr:uid="{00000000-0005-0000-0000-000044320000}"/>
    <cellStyle name="20% - Accent1 2 5 2 4 3 3 2 2 2" xfId="13056" xr:uid="{00000000-0005-0000-0000-000045320000}"/>
    <cellStyle name="20% - Accent1 2 5 2 4 3 3 2 3" xfId="13057" xr:uid="{00000000-0005-0000-0000-000046320000}"/>
    <cellStyle name="20% - Accent1 2 5 2 4 3 3 3" xfId="13058" xr:uid="{00000000-0005-0000-0000-000047320000}"/>
    <cellStyle name="20% - Accent1 2 5 2 4 3 3 3 2" xfId="13059" xr:uid="{00000000-0005-0000-0000-000048320000}"/>
    <cellStyle name="20% - Accent1 2 5 2 4 3 3 4" xfId="13060" xr:uid="{00000000-0005-0000-0000-000049320000}"/>
    <cellStyle name="20% - Accent1 2 5 2 4 3 4" xfId="13061" xr:uid="{00000000-0005-0000-0000-00004A320000}"/>
    <cellStyle name="20% - Accent1 2 5 2 4 3 4 2" xfId="13062" xr:uid="{00000000-0005-0000-0000-00004B320000}"/>
    <cellStyle name="20% - Accent1 2 5 2 4 3 4 2 2" xfId="13063" xr:uid="{00000000-0005-0000-0000-00004C320000}"/>
    <cellStyle name="20% - Accent1 2 5 2 4 3 4 2 2 2" xfId="13064" xr:uid="{00000000-0005-0000-0000-00004D320000}"/>
    <cellStyle name="20% - Accent1 2 5 2 4 3 4 2 3" xfId="13065" xr:uid="{00000000-0005-0000-0000-00004E320000}"/>
    <cellStyle name="20% - Accent1 2 5 2 4 3 4 3" xfId="13066" xr:uid="{00000000-0005-0000-0000-00004F320000}"/>
    <cellStyle name="20% - Accent1 2 5 2 4 3 4 3 2" xfId="13067" xr:uid="{00000000-0005-0000-0000-000050320000}"/>
    <cellStyle name="20% - Accent1 2 5 2 4 3 4 4" xfId="13068" xr:uid="{00000000-0005-0000-0000-000051320000}"/>
    <cellStyle name="20% - Accent1 2 5 2 4 3 5" xfId="13069" xr:uid="{00000000-0005-0000-0000-000052320000}"/>
    <cellStyle name="20% - Accent1 2 5 2 4 3 5 2" xfId="13070" xr:uid="{00000000-0005-0000-0000-000053320000}"/>
    <cellStyle name="20% - Accent1 2 5 2 4 3 5 2 2" xfId="13071" xr:uid="{00000000-0005-0000-0000-000054320000}"/>
    <cellStyle name="20% - Accent1 2 5 2 4 3 5 3" xfId="13072" xr:uid="{00000000-0005-0000-0000-000055320000}"/>
    <cellStyle name="20% - Accent1 2 5 2 4 3 6" xfId="13073" xr:uid="{00000000-0005-0000-0000-000056320000}"/>
    <cellStyle name="20% - Accent1 2 5 2 4 3 6 2" xfId="13074" xr:uid="{00000000-0005-0000-0000-000057320000}"/>
    <cellStyle name="20% - Accent1 2 5 2 4 3 6 2 2" xfId="13075" xr:uid="{00000000-0005-0000-0000-000058320000}"/>
    <cellStyle name="20% - Accent1 2 5 2 4 3 6 3" xfId="13076" xr:uid="{00000000-0005-0000-0000-000059320000}"/>
    <cellStyle name="20% - Accent1 2 5 2 4 3 7" xfId="13077" xr:uid="{00000000-0005-0000-0000-00005A320000}"/>
    <cellStyle name="20% - Accent1 2 5 2 4 3 7 2" xfId="13078" xr:uid="{00000000-0005-0000-0000-00005B320000}"/>
    <cellStyle name="20% - Accent1 2 5 2 4 3 8" xfId="13079" xr:uid="{00000000-0005-0000-0000-00005C320000}"/>
    <cellStyle name="20% - Accent1 2 5 2 4 3 8 2" xfId="13080" xr:uid="{00000000-0005-0000-0000-00005D320000}"/>
    <cellStyle name="20% - Accent1 2 5 2 4 3 9" xfId="13081" xr:uid="{00000000-0005-0000-0000-00005E320000}"/>
    <cellStyle name="20% - Accent1 2 5 2 4 4" xfId="13082" xr:uid="{00000000-0005-0000-0000-00005F320000}"/>
    <cellStyle name="20% - Accent1 2 5 2 4 4 2" xfId="13083" xr:uid="{00000000-0005-0000-0000-000060320000}"/>
    <cellStyle name="20% - Accent1 2 5 2 4 4 2 2" xfId="13084" xr:uid="{00000000-0005-0000-0000-000061320000}"/>
    <cellStyle name="20% - Accent1 2 5 2 4 4 2 2 2" xfId="13085" xr:uid="{00000000-0005-0000-0000-000062320000}"/>
    <cellStyle name="20% - Accent1 2 5 2 4 4 2 3" xfId="13086" xr:uid="{00000000-0005-0000-0000-000063320000}"/>
    <cellStyle name="20% - Accent1 2 5 2 4 4 3" xfId="13087" xr:uid="{00000000-0005-0000-0000-000064320000}"/>
    <cellStyle name="20% - Accent1 2 5 2 4 4 3 2" xfId="13088" xr:uid="{00000000-0005-0000-0000-000065320000}"/>
    <cellStyle name="20% - Accent1 2 5 2 4 4 4" xfId="13089" xr:uid="{00000000-0005-0000-0000-000066320000}"/>
    <cellStyle name="20% - Accent1 2 5 2 4 5" xfId="13090" xr:uid="{00000000-0005-0000-0000-000067320000}"/>
    <cellStyle name="20% - Accent1 2 5 2 4 5 2" xfId="13091" xr:uid="{00000000-0005-0000-0000-000068320000}"/>
    <cellStyle name="20% - Accent1 2 5 2 4 5 2 2" xfId="13092" xr:uid="{00000000-0005-0000-0000-000069320000}"/>
    <cellStyle name="20% - Accent1 2 5 2 4 5 2 2 2" xfId="13093" xr:uid="{00000000-0005-0000-0000-00006A320000}"/>
    <cellStyle name="20% - Accent1 2 5 2 4 5 2 3" xfId="13094" xr:uid="{00000000-0005-0000-0000-00006B320000}"/>
    <cellStyle name="20% - Accent1 2 5 2 4 5 3" xfId="13095" xr:uid="{00000000-0005-0000-0000-00006C320000}"/>
    <cellStyle name="20% - Accent1 2 5 2 4 5 3 2" xfId="13096" xr:uid="{00000000-0005-0000-0000-00006D320000}"/>
    <cellStyle name="20% - Accent1 2 5 2 4 5 4" xfId="13097" xr:uid="{00000000-0005-0000-0000-00006E320000}"/>
    <cellStyle name="20% - Accent1 2 5 2 4 6" xfId="13098" xr:uid="{00000000-0005-0000-0000-00006F320000}"/>
    <cellStyle name="20% - Accent1 2 5 2 4 6 2" xfId="13099" xr:uid="{00000000-0005-0000-0000-000070320000}"/>
    <cellStyle name="20% - Accent1 2 5 2 4 6 2 2" xfId="13100" xr:uid="{00000000-0005-0000-0000-000071320000}"/>
    <cellStyle name="20% - Accent1 2 5 2 4 6 2 2 2" xfId="13101" xr:uid="{00000000-0005-0000-0000-000072320000}"/>
    <cellStyle name="20% - Accent1 2 5 2 4 6 2 3" xfId="13102" xr:uid="{00000000-0005-0000-0000-000073320000}"/>
    <cellStyle name="20% - Accent1 2 5 2 4 6 3" xfId="13103" xr:uid="{00000000-0005-0000-0000-000074320000}"/>
    <cellStyle name="20% - Accent1 2 5 2 4 6 3 2" xfId="13104" xr:uid="{00000000-0005-0000-0000-000075320000}"/>
    <cellStyle name="20% - Accent1 2 5 2 4 6 4" xfId="13105" xr:uid="{00000000-0005-0000-0000-000076320000}"/>
    <cellStyle name="20% - Accent1 2 5 2 4 7" xfId="13106" xr:uid="{00000000-0005-0000-0000-000077320000}"/>
    <cellStyle name="20% - Accent1 2 5 2 4 7 2" xfId="13107" xr:uid="{00000000-0005-0000-0000-000078320000}"/>
    <cellStyle name="20% - Accent1 2 5 2 4 7 2 2" xfId="13108" xr:uid="{00000000-0005-0000-0000-000079320000}"/>
    <cellStyle name="20% - Accent1 2 5 2 4 7 3" xfId="13109" xr:uid="{00000000-0005-0000-0000-00007A320000}"/>
    <cellStyle name="20% - Accent1 2 5 2 4 8" xfId="13110" xr:uid="{00000000-0005-0000-0000-00007B320000}"/>
    <cellStyle name="20% - Accent1 2 5 2 4 8 2" xfId="13111" xr:uid="{00000000-0005-0000-0000-00007C320000}"/>
    <cellStyle name="20% - Accent1 2 5 2 4 8 2 2" xfId="13112" xr:uid="{00000000-0005-0000-0000-00007D320000}"/>
    <cellStyle name="20% - Accent1 2 5 2 4 8 3" xfId="13113" xr:uid="{00000000-0005-0000-0000-00007E320000}"/>
    <cellStyle name="20% - Accent1 2 5 2 4 9" xfId="13114" xr:uid="{00000000-0005-0000-0000-00007F320000}"/>
    <cellStyle name="20% - Accent1 2 5 2 4 9 2" xfId="13115" xr:uid="{00000000-0005-0000-0000-000080320000}"/>
    <cellStyle name="20% - Accent1 2 5 2 5" xfId="13116" xr:uid="{00000000-0005-0000-0000-000081320000}"/>
    <cellStyle name="20% - Accent1 2 5 2 5 10" xfId="13117" xr:uid="{00000000-0005-0000-0000-000082320000}"/>
    <cellStyle name="20% - Accent1 2 5 2 5 10 2" xfId="13118" xr:uid="{00000000-0005-0000-0000-000083320000}"/>
    <cellStyle name="20% - Accent1 2 5 2 5 11" xfId="13119" xr:uid="{00000000-0005-0000-0000-000084320000}"/>
    <cellStyle name="20% - Accent1 2 5 2 5 2" xfId="13120" xr:uid="{00000000-0005-0000-0000-000085320000}"/>
    <cellStyle name="20% - Accent1 2 5 2 5 2 2" xfId="13121" xr:uid="{00000000-0005-0000-0000-000086320000}"/>
    <cellStyle name="20% - Accent1 2 5 2 5 2 2 2" xfId="13122" xr:uid="{00000000-0005-0000-0000-000087320000}"/>
    <cellStyle name="20% - Accent1 2 5 2 5 2 2 2 2" xfId="13123" xr:uid="{00000000-0005-0000-0000-000088320000}"/>
    <cellStyle name="20% - Accent1 2 5 2 5 2 2 2 2 2" xfId="13124" xr:uid="{00000000-0005-0000-0000-000089320000}"/>
    <cellStyle name="20% - Accent1 2 5 2 5 2 2 2 3" xfId="13125" xr:uid="{00000000-0005-0000-0000-00008A320000}"/>
    <cellStyle name="20% - Accent1 2 5 2 5 2 2 3" xfId="13126" xr:uid="{00000000-0005-0000-0000-00008B320000}"/>
    <cellStyle name="20% - Accent1 2 5 2 5 2 2 3 2" xfId="13127" xr:uid="{00000000-0005-0000-0000-00008C320000}"/>
    <cellStyle name="20% - Accent1 2 5 2 5 2 2 4" xfId="13128" xr:uid="{00000000-0005-0000-0000-00008D320000}"/>
    <cellStyle name="20% - Accent1 2 5 2 5 2 3" xfId="13129" xr:uid="{00000000-0005-0000-0000-00008E320000}"/>
    <cellStyle name="20% - Accent1 2 5 2 5 2 3 2" xfId="13130" xr:uid="{00000000-0005-0000-0000-00008F320000}"/>
    <cellStyle name="20% - Accent1 2 5 2 5 2 3 2 2" xfId="13131" xr:uid="{00000000-0005-0000-0000-000090320000}"/>
    <cellStyle name="20% - Accent1 2 5 2 5 2 3 2 2 2" xfId="13132" xr:uid="{00000000-0005-0000-0000-000091320000}"/>
    <cellStyle name="20% - Accent1 2 5 2 5 2 3 2 3" xfId="13133" xr:uid="{00000000-0005-0000-0000-000092320000}"/>
    <cellStyle name="20% - Accent1 2 5 2 5 2 3 3" xfId="13134" xr:uid="{00000000-0005-0000-0000-000093320000}"/>
    <cellStyle name="20% - Accent1 2 5 2 5 2 3 3 2" xfId="13135" xr:uid="{00000000-0005-0000-0000-000094320000}"/>
    <cellStyle name="20% - Accent1 2 5 2 5 2 3 4" xfId="13136" xr:uid="{00000000-0005-0000-0000-000095320000}"/>
    <cellStyle name="20% - Accent1 2 5 2 5 2 4" xfId="13137" xr:uid="{00000000-0005-0000-0000-000096320000}"/>
    <cellStyle name="20% - Accent1 2 5 2 5 2 4 2" xfId="13138" xr:uid="{00000000-0005-0000-0000-000097320000}"/>
    <cellStyle name="20% - Accent1 2 5 2 5 2 4 2 2" xfId="13139" xr:uid="{00000000-0005-0000-0000-000098320000}"/>
    <cellStyle name="20% - Accent1 2 5 2 5 2 4 2 2 2" xfId="13140" xr:uid="{00000000-0005-0000-0000-000099320000}"/>
    <cellStyle name="20% - Accent1 2 5 2 5 2 4 2 3" xfId="13141" xr:uid="{00000000-0005-0000-0000-00009A320000}"/>
    <cellStyle name="20% - Accent1 2 5 2 5 2 4 3" xfId="13142" xr:uid="{00000000-0005-0000-0000-00009B320000}"/>
    <cellStyle name="20% - Accent1 2 5 2 5 2 4 3 2" xfId="13143" xr:uid="{00000000-0005-0000-0000-00009C320000}"/>
    <cellStyle name="20% - Accent1 2 5 2 5 2 4 4" xfId="13144" xr:uid="{00000000-0005-0000-0000-00009D320000}"/>
    <cellStyle name="20% - Accent1 2 5 2 5 2 5" xfId="13145" xr:uid="{00000000-0005-0000-0000-00009E320000}"/>
    <cellStyle name="20% - Accent1 2 5 2 5 2 5 2" xfId="13146" xr:uid="{00000000-0005-0000-0000-00009F320000}"/>
    <cellStyle name="20% - Accent1 2 5 2 5 2 5 2 2" xfId="13147" xr:uid="{00000000-0005-0000-0000-0000A0320000}"/>
    <cellStyle name="20% - Accent1 2 5 2 5 2 5 3" xfId="13148" xr:uid="{00000000-0005-0000-0000-0000A1320000}"/>
    <cellStyle name="20% - Accent1 2 5 2 5 2 6" xfId="13149" xr:uid="{00000000-0005-0000-0000-0000A2320000}"/>
    <cellStyle name="20% - Accent1 2 5 2 5 2 6 2" xfId="13150" xr:uid="{00000000-0005-0000-0000-0000A3320000}"/>
    <cellStyle name="20% - Accent1 2 5 2 5 2 6 2 2" xfId="13151" xr:uid="{00000000-0005-0000-0000-0000A4320000}"/>
    <cellStyle name="20% - Accent1 2 5 2 5 2 6 3" xfId="13152" xr:uid="{00000000-0005-0000-0000-0000A5320000}"/>
    <cellStyle name="20% - Accent1 2 5 2 5 2 7" xfId="13153" xr:uid="{00000000-0005-0000-0000-0000A6320000}"/>
    <cellStyle name="20% - Accent1 2 5 2 5 2 7 2" xfId="13154" xr:uid="{00000000-0005-0000-0000-0000A7320000}"/>
    <cellStyle name="20% - Accent1 2 5 2 5 2 8" xfId="13155" xr:uid="{00000000-0005-0000-0000-0000A8320000}"/>
    <cellStyle name="20% - Accent1 2 5 2 5 2 8 2" xfId="13156" xr:uid="{00000000-0005-0000-0000-0000A9320000}"/>
    <cellStyle name="20% - Accent1 2 5 2 5 2 9" xfId="13157" xr:uid="{00000000-0005-0000-0000-0000AA320000}"/>
    <cellStyle name="20% - Accent1 2 5 2 5 3" xfId="13158" xr:uid="{00000000-0005-0000-0000-0000AB320000}"/>
    <cellStyle name="20% - Accent1 2 5 2 5 3 2" xfId="13159" xr:uid="{00000000-0005-0000-0000-0000AC320000}"/>
    <cellStyle name="20% - Accent1 2 5 2 5 3 2 2" xfId="13160" xr:uid="{00000000-0005-0000-0000-0000AD320000}"/>
    <cellStyle name="20% - Accent1 2 5 2 5 3 2 2 2" xfId="13161" xr:uid="{00000000-0005-0000-0000-0000AE320000}"/>
    <cellStyle name="20% - Accent1 2 5 2 5 3 2 2 2 2" xfId="13162" xr:uid="{00000000-0005-0000-0000-0000AF320000}"/>
    <cellStyle name="20% - Accent1 2 5 2 5 3 2 2 3" xfId="13163" xr:uid="{00000000-0005-0000-0000-0000B0320000}"/>
    <cellStyle name="20% - Accent1 2 5 2 5 3 2 3" xfId="13164" xr:uid="{00000000-0005-0000-0000-0000B1320000}"/>
    <cellStyle name="20% - Accent1 2 5 2 5 3 2 3 2" xfId="13165" xr:uid="{00000000-0005-0000-0000-0000B2320000}"/>
    <cellStyle name="20% - Accent1 2 5 2 5 3 2 4" xfId="13166" xr:uid="{00000000-0005-0000-0000-0000B3320000}"/>
    <cellStyle name="20% - Accent1 2 5 2 5 3 3" xfId="13167" xr:uid="{00000000-0005-0000-0000-0000B4320000}"/>
    <cellStyle name="20% - Accent1 2 5 2 5 3 3 2" xfId="13168" xr:uid="{00000000-0005-0000-0000-0000B5320000}"/>
    <cellStyle name="20% - Accent1 2 5 2 5 3 3 2 2" xfId="13169" xr:uid="{00000000-0005-0000-0000-0000B6320000}"/>
    <cellStyle name="20% - Accent1 2 5 2 5 3 3 2 2 2" xfId="13170" xr:uid="{00000000-0005-0000-0000-0000B7320000}"/>
    <cellStyle name="20% - Accent1 2 5 2 5 3 3 2 3" xfId="13171" xr:uid="{00000000-0005-0000-0000-0000B8320000}"/>
    <cellStyle name="20% - Accent1 2 5 2 5 3 3 3" xfId="13172" xr:uid="{00000000-0005-0000-0000-0000B9320000}"/>
    <cellStyle name="20% - Accent1 2 5 2 5 3 3 3 2" xfId="13173" xr:uid="{00000000-0005-0000-0000-0000BA320000}"/>
    <cellStyle name="20% - Accent1 2 5 2 5 3 3 4" xfId="13174" xr:uid="{00000000-0005-0000-0000-0000BB320000}"/>
    <cellStyle name="20% - Accent1 2 5 2 5 3 4" xfId="13175" xr:uid="{00000000-0005-0000-0000-0000BC320000}"/>
    <cellStyle name="20% - Accent1 2 5 2 5 3 4 2" xfId="13176" xr:uid="{00000000-0005-0000-0000-0000BD320000}"/>
    <cellStyle name="20% - Accent1 2 5 2 5 3 4 2 2" xfId="13177" xr:uid="{00000000-0005-0000-0000-0000BE320000}"/>
    <cellStyle name="20% - Accent1 2 5 2 5 3 4 2 2 2" xfId="13178" xr:uid="{00000000-0005-0000-0000-0000BF320000}"/>
    <cellStyle name="20% - Accent1 2 5 2 5 3 4 2 3" xfId="13179" xr:uid="{00000000-0005-0000-0000-0000C0320000}"/>
    <cellStyle name="20% - Accent1 2 5 2 5 3 4 3" xfId="13180" xr:uid="{00000000-0005-0000-0000-0000C1320000}"/>
    <cellStyle name="20% - Accent1 2 5 2 5 3 4 3 2" xfId="13181" xr:uid="{00000000-0005-0000-0000-0000C2320000}"/>
    <cellStyle name="20% - Accent1 2 5 2 5 3 4 4" xfId="13182" xr:uid="{00000000-0005-0000-0000-0000C3320000}"/>
    <cellStyle name="20% - Accent1 2 5 2 5 3 5" xfId="13183" xr:uid="{00000000-0005-0000-0000-0000C4320000}"/>
    <cellStyle name="20% - Accent1 2 5 2 5 3 5 2" xfId="13184" xr:uid="{00000000-0005-0000-0000-0000C5320000}"/>
    <cellStyle name="20% - Accent1 2 5 2 5 3 5 2 2" xfId="13185" xr:uid="{00000000-0005-0000-0000-0000C6320000}"/>
    <cellStyle name="20% - Accent1 2 5 2 5 3 5 3" xfId="13186" xr:uid="{00000000-0005-0000-0000-0000C7320000}"/>
    <cellStyle name="20% - Accent1 2 5 2 5 3 6" xfId="13187" xr:uid="{00000000-0005-0000-0000-0000C8320000}"/>
    <cellStyle name="20% - Accent1 2 5 2 5 3 6 2" xfId="13188" xr:uid="{00000000-0005-0000-0000-0000C9320000}"/>
    <cellStyle name="20% - Accent1 2 5 2 5 3 6 2 2" xfId="13189" xr:uid="{00000000-0005-0000-0000-0000CA320000}"/>
    <cellStyle name="20% - Accent1 2 5 2 5 3 6 3" xfId="13190" xr:uid="{00000000-0005-0000-0000-0000CB320000}"/>
    <cellStyle name="20% - Accent1 2 5 2 5 3 7" xfId="13191" xr:uid="{00000000-0005-0000-0000-0000CC320000}"/>
    <cellStyle name="20% - Accent1 2 5 2 5 3 7 2" xfId="13192" xr:uid="{00000000-0005-0000-0000-0000CD320000}"/>
    <cellStyle name="20% - Accent1 2 5 2 5 3 8" xfId="13193" xr:uid="{00000000-0005-0000-0000-0000CE320000}"/>
    <cellStyle name="20% - Accent1 2 5 2 5 3 8 2" xfId="13194" xr:uid="{00000000-0005-0000-0000-0000CF320000}"/>
    <cellStyle name="20% - Accent1 2 5 2 5 3 9" xfId="13195" xr:uid="{00000000-0005-0000-0000-0000D0320000}"/>
    <cellStyle name="20% - Accent1 2 5 2 5 4" xfId="13196" xr:uid="{00000000-0005-0000-0000-0000D1320000}"/>
    <cellStyle name="20% - Accent1 2 5 2 5 4 2" xfId="13197" xr:uid="{00000000-0005-0000-0000-0000D2320000}"/>
    <cellStyle name="20% - Accent1 2 5 2 5 4 2 2" xfId="13198" xr:uid="{00000000-0005-0000-0000-0000D3320000}"/>
    <cellStyle name="20% - Accent1 2 5 2 5 4 2 2 2" xfId="13199" xr:uid="{00000000-0005-0000-0000-0000D4320000}"/>
    <cellStyle name="20% - Accent1 2 5 2 5 4 2 3" xfId="13200" xr:uid="{00000000-0005-0000-0000-0000D5320000}"/>
    <cellStyle name="20% - Accent1 2 5 2 5 4 3" xfId="13201" xr:uid="{00000000-0005-0000-0000-0000D6320000}"/>
    <cellStyle name="20% - Accent1 2 5 2 5 4 3 2" xfId="13202" xr:uid="{00000000-0005-0000-0000-0000D7320000}"/>
    <cellStyle name="20% - Accent1 2 5 2 5 4 4" xfId="13203" xr:uid="{00000000-0005-0000-0000-0000D8320000}"/>
    <cellStyle name="20% - Accent1 2 5 2 5 5" xfId="13204" xr:uid="{00000000-0005-0000-0000-0000D9320000}"/>
    <cellStyle name="20% - Accent1 2 5 2 5 5 2" xfId="13205" xr:uid="{00000000-0005-0000-0000-0000DA320000}"/>
    <cellStyle name="20% - Accent1 2 5 2 5 5 2 2" xfId="13206" xr:uid="{00000000-0005-0000-0000-0000DB320000}"/>
    <cellStyle name="20% - Accent1 2 5 2 5 5 2 2 2" xfId="13207" xr:uid="{00000000-0005-0000-0000-0000DC320000}"/>
    <cellStyle name="20% - Accent1 2 5 2 5 5 2 3" xfId="13208" xr:uid="{00000000-0005-0000-0000-0000DD320000}"/>
    <cellStyle name="20% - Accent1 2 5 2 5 5 3" xfId="13209" xr:uid="{00000000-0005-0000-0000-0000DE320000}"/>
    <cellStyle name="20% - Accent1 2 5 2 5 5 3 2" xfId="13210" xr:uid="{00000000-0005-0000-0000-0000DF320000}"/>
    <cellStyle name="20% - Accent1 2 5 2 5 5 4" xfId="13211" xr:uid="{00000000-0005-0000-0000-0000E0320000}"/>
    <cellStyle name="20% - Accent1 2 5 2 5 6" xfId="13212" xr:uid="{00000000-0005-0000-0000-0000E1320000}"/>
    <cellStyle name="20% - Accent1 2 5 2 5 6 2" xfId="13213" xr:uid="{00000000-0005-0000-0000-0000E2320000}"/>
    <cellStyle name="20% - Accent1 2 5 2 5 6 2 2" xfId="13214" xr:uid="{00000000-0005-0000-0000-0000E3320000}"/>
    <cellStyle name="20% - Accent1 2 5 2 5 6 2 2 2" xfId="13215" xr:uid="{00000000-0005-0000-0000-0000E4320000}"/>
    <cellStyle name="20% - Accent1 2 5 2 5 6 2 3" xfId="13216" xr:uid="{00000000-0005-0000-0000-0000E5320000}"/>
    <cellStyle name="20% - Accent1 2 5 2 5 6 3" xfId="13217" xr:uid="{00000000-0005-0000-0000-0000E6320000}"/>
    <cellStyle name="20% - Accent1 2 5 2 5 6 3 2" xfId="13218" xr:uid="{00000000-0005-0000-0000-0000E7320000}"/>
    <cellStyle name="20% - Accent1 2 5 2 5 6 4" xfId="13219" xr:uid="{00000000-0005-0000-0000-0000E8320000}"/>
    <cellStyle name="20% - Accent1 2 5 2 5 7" xfId="13220" xr:uid="{00000000-0005-0000-0000-0000E9320000}"/>
    <cellStyle name="20% - Accent1 2 5 2 5 7 2" xfId="13221" xr:uid="{00000000-0005-0000-0000-0000EA320000}"/>
    <cellStyle name="20% - Accent1 2 5 2 5 7 2 2" xfId="13222" xr:uid="{00000000-0005-0000-0000-0000EB320000}"/>
    <cellStyle name="20% - Accent1 2 5 2 5 7 3" xfId="13223" xr:uid="{00000000-0005-0000-0000-0000EC320000}"/>
    <cellStyle name="20% - Accent1 2 5 2 5 8" xfId="13224" xr:uid="{00000000-0005-0000-0000-0000ED320000}"/>
    <cellStyle name="20% - Accent1 2 5 2 5 8 2" xfId="13225" xr:uid="{00000000-0005-0000-0000-0000EE320000}"/>
    <cellStyle name="20% - Accent1 2 5 2 5 8 2 2" xfId="13226" xr:uid="{00000000-0005-0000-0000-0000EF320000}"/>
    <cellStyle name="20% - Accent1 2 5 2 5 8 3" xfId="13227" xr:uid="{00000000-0005-0000-0000-0000F0320000}"/>
    <cellStyle name="20% - Accent1 2 5 2 5 9" xfId="13228" xr:uid="{00000000-0005-0000-0000-0000F1320000}"/>
    <cellStyle name="20% - Accent1 2 5 2 5 9 2" xfId="13229" xr:uid="{00000000-0005-0000-0000-0000F2320000}"/>
    <cellStyle name="20% - Accent1 2 5 2 6" xfId="13230" xr:uid="{00000000-0005-0000-0000-0000F3320000}"/>
    <cellStyle name="20% - Accent1 2 5 2 6 2" xfId="13231" xr:uid="{00000000-0005-0000-0000-0000F4320000}"/>
    <cellStyle name="20% - Accent1 2 5 2 6 2 2" xfId="13232" xr:uid="{00000000-0005-0000-0000-0000F5320000}"/>
    <cellStyle name="20% - Accent1 2 5 2 6 2 2 2" xfId="13233" xr:uid="{00000000-0005-0000-0000-0000F6320000}"/>
    <cellStyle name="20% - Accent1 2 5 2 6 2 2 2 2" xfId="13234" xr:uid="{00000000-0005-0000-0000-0000F7320000}"/>
    <cellStyle name="20% - Accent1 2 5 2 6 2 2 3" xfId="13235" xr:uid="{00000000-0005-0000-0000-0000F8320000}"/>
    <cellStyle name="20% - Accent1 2 5 2 6 2 3" xfId="13236" xr:uid="{00000000-0005-0000-0000-0000F9320000}"/>
    <cellStyle name="20% - Accent1 2 5 2 6 2 3 2" xfId="13237" xr:uid="{00000000-0005-0000-0000-0000FA320000}"/>
    <cellStyle name="20% - Accent1 2 5 2 6 2 4" xfId="13238" xr:uid="{00000000-0005-0000-0000-0000FB320000}"/>
    <cellStyle name="20% - Accent1 2 5 2 6 3" xfId="13239" xr:uid="{00000000-0005-0000-0000-0000FC320000}"/>
    <cellStyle name="20% - Accent1 2 5 2 6 3 2" xfId="13240" xr:uid="{00000000-0005-0000-0000-0000FD320000}"/>
    <cellStyle name="20% - Accent1 2 5 2 6 3 2 2" xfId="13241" xr:uid="{00000000-0005-0000-0000-0000FE320000}"/>
    <cellStyle name="20% - Accent1 2 5 2 6 3 2 2 2" xfId="13242" xr:uid="{00000000-0005-0000-0000-0000FF320000}"/>
    <cellStyle name="20% - Accent1 2 5 2 6 3 2 3" xfId="13243" xr:uid="{00000000-0005-0000-0000-000000330000}"/>
    <cellStyle name="20% - Accent1 2 5 2 6 3 3" xfId="13244" xr:uid="{00000000-0005-0000-0000-000001330000}"/>
    <cellStyle name="20% - Accent1 2 5 2 6 3 3 2" xfId="13245" xr:uid="{00000000-0005-0000-0000-000002330000}"/>
    <cellStyle name="20% - Accent1 2 5 2 6 3 4" xfId="13246" xr:uid="{00000000-0005-0000-0000-000003330000}"/>
    <cellStyle name="20% - Accent1 2 5 2 6 4" xfId="13247" xr:uid="{00000000-0005-0000-0000-000004330000}"/>
    <cellStyle name="20% - Accent1 2 5 2 6 4 2" xfId="13248" xr:uid="{00000000-0005-0000-0000-000005330000}"/>
    <cellStyle name="20% - Accent1 2 5 2 6 4 2 2" xfId="13249" xr:uid="{00000000-0005-0000-0000-000006330000}"/>
    <cellStyle name="20% - Accent1 2 5 2 6 4 2 2 2" xfId="13250" xr:uid="{00000000-0005-0000-0000-000007330000}"/>
    <cellStyle name="20% - Accent1 2 5 2 6 4 2 3" xfId="13251" xr:uid="{00000000-0005-0000-0000-000008330000}"/>
    <cellStyle name="20% - Accent1 2 5 2 6 4 3" xfId="13252" xr:uid="{00000000-0005-0000-0000-000009330000}"/>
    <cellStyle name="20% - Accent1 2 5 2 6 4 3 2" xfId="13253" xr:uid="{00000000-0005-0000-0000-00000A330000}"/>
    <cellStyle name="20% - Accent1 2 5 2 6 4 4" xfId="13254" xr:uid="{00000000-0005-0000-0000-00000B330000}"/>
    <cellStyle name="20% - Accent1 2 5 2 6 5" xfId="13255" xr:uid="{00000000-0005-0000-0000-00000C330000}"/>
    <cellStyle name="20% - Accent1 2 5 2 6 5 2" xfId="13256" xr:uid="{00000000-0005-0000-0000-00000D330000}"/>
    <cellStyle name="20% - Accent1 2 5 2 6 5 2 2" xfId="13257" xr:uid="{00000000-0005-0000-0000-00000E330000}"/>
    <cellStyle name="20% - Accent1 2 5 2 6 5 3" xfId="13258" xr:uid="{00000000-0005-0000-0000-00000F330000}"/>
    <cellStyle name="20% - Accent1 2 5 2 6 6" xfId="13259" xr:uid="{00000000-0005-0000-0000-000010330000}"/>
    <cellStyle name="20% - Accent1 2 5 2 6 6 2" xfId="13260" xr:uid="{00000000-0005-0000-0000-000011330000}"/>
    <cellStyle name="20% - Accent1 2 5 2 6 6 2 2" xfId="13261" xr:uid="{00000000-0005-0000-0000-000012330000}"/>
    <cellStyle name="20% - Accent1 2 5 2 6 6 3" xfId="13262" xr:uid="{00000000-0005-0000-0000-000013330000}"/>
    <cellStyle name="20% - Accent1 2 5 2 6 7" xfId="13263" xr:uid="{00000000-0005-0000-0000-000014330000}"/>
    <cellStyle name="20% - Accent1 2 5 2 6 7 2" xfId="13264" xr:uid="{00000000-0005-0000-0000-000015330000}"/>
    <cellStyle name="20% - Accent1 2 5 2 6 8" xfId="13265" xr:uid="{00000000-0005-0000-0000-000016330000}"/>
    <cellStyle name="20% - Accent1 2 5 2 6 8 2" xfId="13266" xr:uid="{00000000-0005-0000-0000-000017330000}"/>
    <cellStyle name="20% - Accent1 2 5 2 6 9" xfId="13267" xr:uid="{00000000-0005-0000-0000-000018330000}"/>
    <cellStyle name="20% - Accent1 2 5 2 7" xfId="13268" xr:uid="{00000000-0005-0000-0000-000019330000}"/>
    <cellStyle name="20% - Accent1 2 5 2 7 2" xfId="13269" xr:uid="{00000000-0005-0000-0000-00001A330000}"/>
    <cellStyle name="20% - Accent1 2 5 2 7 2 2" xfId="13270" xr:uid="{00000000-0005-0000-0000-00001B330000}"/>
    <cellStyle name="20% - Accent1 2 5 2 7 2 2 2" xfId="13271" xr:uid="{00000000-0005-0000-0000-00001C330000}"/>
    <cellStyle name="20% - Accent1 2 5 2 7 2 2 2 2" xfId="13272" xr:uid="{00000000-0005-0000-0000-00001D330000}"/>
    <cellStyle name="20% - Accent1 2 5 2 7 2 2 3" xfId="13273" xr:uid="{00000000-0005-0000-0000-00001E330000}"/>
    <cellStyle name="20% - Accent1 2 5 2 7 2 3" xfId="13274" xr:uid="{00000000-0005-0000-0000-00001F330000}"/>
    <cellStyle name="20% - Accent1 2 5 2 7 2 3 2" xfId="13275" xr:uid="{00000000-0005-0000-0000-000020330000}"/>
    <cellStyle name="20% - Accent1 2 5 2 7 2 4" xfId="13276" xr:uid="{00000000-0005-0000-0000-000021330000}"/>
    <cellStyle name="20% - Accent1 2 5 2 7 3" xfId="13277" xr:uid="{00000000-0005-0000-0000-000022330000}"/>
    <cellStyle name="20% - Accent1 2 5 2 7 3 2" xfId="13278" xr:uid="{00000000-0005-0000-0000-000023330000}"/>
    <cellStyle name="20% - Accent1 2 5 2 7 3 2 2" xfId="13279" xr:uid="{00000000-0005-0000-0000-000024330000}"/>
    <cellStyle name="20% - Accent1 2 5 2 7 3 2 2 2" xfId="13280" xr:uid="{00000000-0005-0000-0000-000025330000}"/>
    <cellStyle name="20% - Accent1 2 5 2 7 3 2 3" xfId="13281" xr:uid="{00000000-0005-0000-0000-000026330000}"/>
    <cellStyle name="20% - Accent1 2 5 2 7 3 3" xfId="13282" xr:uid="{00000000-0005-0000-0000-000027330000}"/>
    <cellStyle name="20% - Accent1 2 5 2 7 3 3 2" xfId="13283" xr:uid="{00000000-0005-0000-0000-000028330000}"/>
    <cellStyle name="20% - Accent1 2 5 2 7 3 4" xfId="13284" xr:uid="{00000000-0005-0000-0000-000029330000}"/>
    <cellStyle name="20% - Accent1 2 5 2 7 4" xfId="13285" xr:uid="{00000000-0005-0000-0000-00002A330000}"/>
    <cellStyle name="20% - Accent1 2 5 2 7 4 2" xfId="13286" xr:uid="{00000000-0005-0000-0000-00002B330000}"/>
    <cellStyle name="20% - Accent1 2 5 2 7 4 2 2" xfId="13287" xr:uid="{00000000-0005-0000-0000-00002C330000}"/>
    <cellStyle name="20% - Accent1 2 5 2 7 4 2 2 2" xfId="13288" xr:uid="{00000000-0005-0000-0000-00002D330000}"/>
    <cellStyle name="20% - Accent1 2 5 2 7 4 2 3" xfId="13289" xr:uid="{00000000-0005-0000-0000-00002E330000}"/>
    <cellStyle name="20% - Accent1 2 5 2 7 4 3" xfId="13290" xr:uid="{00000000-0005-0000-0000-00002F330000}"/>
    <cellStyle name="20% - Accent1 2 5 2 7 4 3 2" xfId="13291" xr:uid="{00000000-0005-0000-0000-000030330000}"/>
    <cellStyle name="20% - Accent1 2 5 2 7 4 4" xfId="13292" xr:uid="{00000000-0005-0000-0000-000031330000}"/>
    <cellStyle name="20% - Accent1 2 5 2 7 5" xfId="13293" xr:uid="{00000000-0005-0000-0000-000032330000}"/>
    <cellStyle name="20% - Accent1 2 5 2 7 5 2" xfId="13294" xr:uid="{00000000-0005-0000-0000-000033330000}"/>
    <cellStyle name="20% - Accent1 2 5 2 7 5 2 2" xfId="13295" xr:uid="{00000000-0005-0000-0000-000034330000}"/>
    <cellStyle name="20% - Accent1 2 5 2 7 5 3" xfId="13296" xr:uid="{00000000-0005-0000-0000-000035330000}"/>
    <cellStyle name="20% - Accent1 2 5 2 7 6" xfId="13297" xr:uid="{00000000-0005-0000-0000-000036330000}"/>
    <cellStyle name="20% - Accent1 2 5 2 7 6 2" xfId="13298" xr:uid="{00000000-0005-0000-0000-000037330000}"/>
    <cellStyle name="20% - Accent1 2 5 2 7 6 2 2" xfId="13299" xr:uid="{00000000-0005-0000-0000-000038330000}"/>
    <cellStyle name="20% - Accent1 2 5 2 7 6 3" xfId="13300" xr:uid="{00000000-0005-0000-0000-000039330000}"/>
    <cellStyle name="20% - Accent1 2 5 2 7 7" xfId="13301" xr:uid="{00000000-0005-0000-0000-00003A330000}"/>
    <cellStyle name="20% - Accent1 2 5 2 7 7 2" xfId="13302" xr:uid="{00000000-0005-0000-0000-00003B330000}"/>
    <cellStyle name="20% - Accent1 2 5 2 7 8" xfId="13303" xr:uid="{00000000-0005-0000-0000-00003C330000}"/>
    <cellStyle name="20% - Accent1 2 5 2 7 8 2" xfId="13304" xr:uid="{00000000-0005-0000-0000-00003D330000}"/>
    <cellStyle name="20% - Accent1 2 5 2 7 9" xfId="13305" xr:uid="{00000000-0005-0000-0000-00003E330000}"/>
    <cellStyle name="20% - Accent1 2 5 2 8" xfId="13306" xr:uid="{00000000-0005-0000-0000-00003F330000}"/>
    <cellStyle name="20% - Accent1 2 5 2 8 2" xfId="13307" xr:uid="{00000000-0005-0000-0000-000040330000}"/>
    <cellStyle name="20% - Accent1 2 5 2 8 2 2" xfId="13308" xr:uid="{00000000-0005-0000-0000-000041330000}"/>
    <cellStyle name="20% - Accent1 2 5 2 8 2 2 2" xfId="13309" xr:uid="{00000000-0005-0000-0000-000042330000}"/>
    <cellStyle name="20% - Accent1 2 5 2 8 2 3" xfId="13310" xr:uid="{00000000-0005-0000-0000-000043330000}"/>
    <cellStyle name="20% - Accent1 2 5 2 8 3" xfId="13311" xr:uid="{00000000-0005-0000-0000-000044330000}"/>
    <cellStyle name="20% - Accent1 2 5 2 8 3 2" xfId="13312" xr:uid="{00000000-0005-0000-0000-000045330000}"/>
    <cellStyle name="20% - Accent1 2 5 2 8 4" xfId="13313" xr:uid="{00000000-0005-0000-0000-000046330000}"/>
    <cellStyle name="20% - Accent1 2 5 2 9" xfId="13314" xr:uid="{00000000-0005-0000-0000-000047330000}"/>
    <cellStyle name="20% - Accent1 2 5 2 9 2" xfId="13315" xr:uid="{00000000-0005-0000-0000-000048330000}"/>
    <cellStyle name="20% - Accent1 2 5 2 9 2 2" xfId="13316" xr:uid="{00000000-0005-0000-0000-000049330000}"/>
    <cellStyle name="20% - Accent1 2 5 2 9 2 2 2" xfId="13317" xr:uid="{00000000-0005-0000-0000-00004A330000}"/>
    <cellStyle name="20% - Accent1 2 5 2 9 2 3" xfId="13318" xr:uid="{00000000-0005-0000-0000-00004B330000}"/>
    <cellStyle name="20% - Accent1 2 5 2 9 3" xfId="13319" xr:uid="{00000000-0005-0000-0000-00004C330000}"/>
    <cellStyle name="20% - Accent1 2 5 2 9 3 2" xfId="13320" xr:uid="{00000000-0005-0000-0000-00004D330000}"/>
    <cellStyle name="20% - Accent1 2 5 2 9 4" xfId="13321" xr:uid="{00000000-0005-0000-0000-00004E330000}"/>
    <cellStyle name="20% - Accent1 2 5 3" xfId="13322" xr:uid="{00000000-0005-0000-0000-00004F330000}"/>
    <cellStyle name="20% - Accent1 2 5 3 10" xfId="13323" xr:uid="{00000000-0005-0000-0000-000050330000}"/>
    <cellStyle name="20% - Accent1 2 5 3 10 2" xfId="13324" xr:uid="{00000000-0005-0000-0000-000051330000}"/>
    <cellStyle name="20% - Accent1 2 5 3 10 2 2" xfId="13325" xr:uid="{00000000-0005-0000-0000-000052330000}"/>
    <cellStyle name="20% - Accent1 2 5 3 10 3" xfId="13326" xr:uid="{00000000-0005-0000-0000-000053330000}"/>
    <cellStyle name="20% - Accent1 2 5 3 11" xfId="13327" xr:uid="{00000000-0005-0000-0000-000054330000}"/>
    <cellStyle name="20% - Accent1 2 5 3 11 2" xfId="13328" xr:uid="{00000000-0005-0000-0000-000055330000}"/>
    <cellStyle name="20% - Accent1 2 5 3 11 2 2" xfId="13329" xr:uid="{00000000-0005-0000-0000-000056330000}"/>
    <cellStyle name="20% - Accent1 2 5 3 11 3" xfId="13330" xr:uid="{00000000-0005-0000-0000-000057330000}"/>
    <cellStyle name="20% - Accent1 2 5 3 12" xfId="13331" xr:uid="{00000000-0005-0000-0000-000058330000}"/>
    <cellStyle name="20% - Accent1 2 5 3 12 2" xfId="13332" xr:uid="{00000000-0005-0000-0000-000059330000}"/>
    <cellStyle name="20% - Accent1 2 5 3 13" xfId="13333" xr:uid="{00000000-0005-0000-0000-00005A330000}"/>
    <cellStyle name="20% - Accent1 2 5 3 13 2" xfId="13334" xr:uid="{00000000-0005-0000-0000-00005B330000}"/>
    <cellStyle name="20% - Accent1 2 5 3 14" xfId="13335" xr:uid="{00000000-0005-0000-0000-00005C330000}"/>
    <cellStyle name="20% - Accent1 2 5 3 2" xfId="13336" xr:uid="{00000000-0005-0000-0000-00005D330000}"/>
    <cellStyle name="20% - Accent1 2 5 3 2 10" xfId="13337" xr:uid="{00000000-0005-0000-0000-00005E330000}"/>
    <cellStyle name="20% - Accent1 2 5 3 2 10 2" xfId="13338" xr:uid="{00000000-0005-0000-0000-00005F330000}"/>
    <cellStyle name="20% - Accent1 2 5 3 2 11" xfId="13339" xr:uid="{00000000-0005-0000-0000-000060330000}"/>
    <cellStyle name="20% - Accent1 2 5 3 2 2" xfId="13340" xr:uid="{00000000-0005-0000-0000-000061330000}"/>
    <cellStyle name="20% - Accent1 2 5 3 2 2 2" xfId="13341" xr:uid="{00000000-0005-0000-0000-000062330000}"/>
    <cellStyle name="20% - Accent1 2 5 3 2 2 2 2" xfId="13342" xr:uid="{00000000-0005-0000-0000-000063330000}"/>
    <cellStyle name="20% - Accent1 2 5 3 2 2 2 2 2" xfId="13343" xr:uid="{00000000-0005-0000-0000-000064330000}"/>
    <cellStyle name="20% - Accent1 2 5 3 2 2 2 2 2 2" xfId="13344" xr:uid="{00000000-0005-0000-0000-000065330000}"/>
    <cellStyle name="20% - Accent1 2 5 3 2 2 2 2 3" xfId="13345" xr:uid="{00000000-0005-0000-0000-000066330000}"/>
    <cellStyle name="20% - Accent1 2 5 3 2 2 2 3" xfId="13346" xr:uid="{00000000-0005-0000-0000-000067330000}"/>
    <cellStyle name="20% - Accent1 2 5 3 2 2 2 3 2" xfId="13347" xr:uid="{00000000-0005-0000-0000-000068330000}"/>
    <cellStyle name="20% - Accent1 2 5 3 2 2 2 4" xfId="13348" xr:uid="{00000000-0005-0000-0000-000069330000}"/>
    <cellStyle name="20% - Accent1 2 5 3 2 2 3" xfId="13349" xr:uid="{00000000-0005-0000-0000-00006A330000}"/>
    <cellStyle name="20% - Accent1 2 5 3 2 2 3 2" xfId="13350" xr:uid="{00000000-0005-0000-0000-00006B330000}"/>
    <cellStyle name="20% - Accent1 2 5 3 2 2 3 2 2" xfId="13351" xr:uid="{00000000-0005-0000-0000-00006C330000}"/>
    <cellStyle name="20% - Accent1 2 5 3 2 2 3 2 2 2" xfId="13352" xr:uid="{00000000-0005-0000-0000-00006D330000}"/>
    <cellStyle name="20% - Accent1 2 5 3 2 2 3 2 3" xfId="13353" xr:uid="{00000000-0005-0000-0000-00006E330000}"/>
    <cellStyle name="20% - Accent1 2 5 3 2 2 3 3" xfId="13354" xr:uid="{00000000-0005-0000-0000-00006F330000}"/>
    <cellStyle name="20% - Accent1 2 5 3 2 2 3 3 2" xfId="13355" xr:uid="{00000000-0005-0000-0000-000070330000}"/>
    <cellStyle name="20% - Accent1 2 5 3 2 2 3 4" xfId="13356" xr:uid="{00000000-0005-0000-0000-000071330000}"/>
    <cellStyle name="20% - Accent1 2 5 3 2 2 4" xfId="13357" xr:uid="{00000000-0005-0000-0000-000072330000}"/>
    <cellStyle name="20% - Accent1 2 5 3 2 2 4 2" xfId="13358" xr:uid="{00000000-0005-0000-0000-000073330000}"/>
    <cellStyle name="20% - Accent1 2 5 3 2 2 4 2 2" xfId="13359" xr:uid="{00000000-0005-0000-0000-000074330000}"/>
    <cellStyle name="20% - Accent1 2 5 3 2 2 4 2 2 2" xfId="13360" xr:uid="{00000000-0005-0000-0000-000075330000}"/>
    <cellStyle name="20% - Accent1 2 5 3 2 2 4 2 3" xfId="13361" xr:uid="{00000000-0005-0000-0000-000076330000}"/>
    <cellStyle name="20% - Accent1 2 5 3 2 2 4 3" xfId="13362" xr:uid="{00000000-0005-0000-0000-000077330000}"/>
    <cellStyle name="20% - Accent1 2 5 3 2 2 4 3 2" xfId="13363" xr:uid="{00000000-0005-0000-0000-000078330000}"/>
    <cellStyle name="20% - Accent1 2 5 3 2 2 4 4" xfId="13364" xr:uid="{00000000-0005-0000-0000-000079330000}"/>
    <cellStyle name="20% - Accent1 2 5 3 2 2 5" xfId="13365" xr:uid="{00000000-0005-0000-0000-00007A330000}"/>
    <cellStyle name="20% - Accent1 2 5 3 2 2 5 2" xfId="13366" xr:uid="{00000000-0005-0000-0000-00007B330000}"/>
    <cellStyle name="20% - Accent1 2 5 3 2 2 5 2 2" xfId="13367" xr:uid="{00000000-0005-0000-0000-00007C330000}"/>
    <cellStyle name="20% - Accent1 2 5 3 2 2 5 3" xfId="13368" xr:uid="{00000000-0005-0000-0000-00007D330000}"/>
    <cellStyle name="20% - Accent1 2 5 3 2 2 6" xfId="13369" xr:uid="{00000000-0005-0000-0000-00007E330000}"/>
    <cellStyle name="20% - Accent1 2 5 3 2 2 6 2" xfId="13370" xr:uid="{00000000-0005-0000-0000-00007F330000}"/>
    <cellStyle name="20% - Accent1 2 5 3 2 2 6 2 2" xfId="13371" xr:uid="{00000000-0005-0000-0000-000080330000}"/>
    <cellStyle name="20% - Accent1 2 5 3 2 2 6 3" xfId="13372" xr:uid="{00000000-0005-0000-0000-000081330000}"/>
    <cellStyle name="20% - Accent1 2 5 3 2 2 7" xfId="13373" xr:uid="{00000000-0005-0000-0000-000082330000}"/>
    <cellStyle name="20% - Accent1 2 5 3 2 2 7 2" xfId="13374" xr:uid="{00000000-0005-0000-0000-000083330000}"/>
    <cellStyle name="20% - Accent1 2 5 3 2 2 8" xfId="13375" xr:uid="{00000000-0005-0000-0000-000084330000}"/>
    <cellStyle name="20% - Accent1 2 5 3 2 2 8 2" xfId="13376" xr:uid="{00000000-0005-0000-0000-000085330000}"/>
    <cellStyle name="20% - Accent1 2 5 3 2 2 9" xfId="13377" xr:uid="{00000000-0005-0000-0000-000086330000}"/>
    <cellStyle name="20% - Accent1 2 5 3 2 3" xfId="13378" xr:uid="{00000000-0005-0000-0000-000087330000}"/>
    <cellStyle name="20% - Accent1 2 5 3 2 3 2" xfId="13379" xr:uid="{00000000-0005-0000-0000-000088330000}"/>
    <cellStyle name="20% - Accent1 2 5 3 2 3 2 2" xfId="13380" xr:uid="{00000000-0005-0000-0000-000089330000}"/>
    <cellStyle name="20% - Accent1 2 5 3 2 3 2 2 2" xfId="13381" xr:uid="{00000000-0005-0000-0000-00008A330000}"/>
    <cellStyle name="20% - Accent1 2 5 3 2 3 2 2 2 2" xfId="13382" xr:uid="{00000000-0005-0000-0000-00008B330000}"/>
    <cellStyle name="20% - Accent1 2 5 3 2 3 2 2 3" xfId="13383" xr:uid="{00000000-0005-0000-0000-00008C330000}"/>
    <cellStyle name="20% - Accent1 2 5 3 2 3 2 3" xfId="13384" xr:uid="{00000000-0005-0000-0000-00008D330000}"/>
    <cellStyle name="20% - Accent1 2 5 3 2 3 2 3 2" xfId="13385" xr:uid="{00000000-0005-0000-0000-00008E330000}"/>
    <cellStyle name="20% - Accent1 2 5 3 2 3 2 4" xfId="13386" xr:uid="{00000000-0005-0000-0000-00008F330000}"/>
    <cellStyle name="20% - Accent1 2 5 3 2 3 3" xfId="13387" xr:uid="{00000000-0005-0000-0000-000090330000}"/>
    <cellStyle name="20% - Accent1 2 5 3 2 3 3 2" xfId="13388" xr:uid="{00000000-0005-0000-0000-000091330000}"/>
    <cellStyle name="20% - Accent1 2 5 3 2 3 3 2 2" xfId="13389" xr:uid="{00000000-0005-0000-0000-000092330000}"/>
    <cellStyle name="20% - Accent1 2 5 3 2 3 3 2 2 2" xfId="13390" xr:uid="{00000000-0005-0000-0000-000093330000}"/>
    <cellStyle name="20% - Accent1 2 5 3 2 3 3 2 3" xfId="13391" xr:uid="{00000000-0005-0000-0000-000094330000}"/>
    <cellStyle name="20% - Accent1 2 5 3 2 3 3 3" xfId="13392" xr:uid="{00000000-0005-0000-0000-000095330000}"/>
    <cellStyle name="20% - Accent1 2 5 3 2 3 3 3 2" xfId="13393" xr:uid="{00000000-0005-0000-0000-000096330000}"/>
    <cellStyle name="20% - Accent1 2 5 3 2 3 3 4" xfId="13394" xr:uid="{00000000-0005-0000-0000-000097330000}"/>
    <cellStyle name="20% - Accent1 2 5 3 2 3 4" xfId="13395" xr:uid="{00000000-0005-0000-0000-000098330000}"/>
    <cellStyle name="20% - Accent1 2 5 3 2 3 4 2" xfId="13396" xr:uid="{00000000-0005-0000-0000-000099330000}"/>
    <cellStyle name="20% - Accent1 2 5 3 2 3 4 2 2" xfId="13397" xr:uid="{00000000-0005-0000-0000-00009A330000}"/>
    <cellStyle name="20% - Accent1 2 5 3 2 3 4 2 2 2" xfId="13398" xr:uid="{00000000-0005-0000-0000-00009B330000}"/>
    <cellStyle name="20% - Accent1 2 5 3 2 3 4 2 3" xfId="13399" xr:uid="{00000000-0005-0000-0000-00009C330000}"/>
    <cellStyle name="20% - Accent1 2 5 3 2 3 4 3" xfId="13400" xr:uid="{00000000-0005-0000-0000-00009D330000}"/>
    <cellStyle name="20% - Accent1 2 5 3 2 3 4 3 2" xfId="13401" xr:uid="{00000000-0005-0000-0000-00009E330000}"/>
    <cellStyle name="20% - Accent1 2 5 3 2 3 4 4" xfId="13402" xr:uid="{00000000-0005-0000-0000-00009F330000}"/>
    <cellStyle name="20% - Accent1 2 5 3 2 3 5" xfId="13403" xr:uid="{00000000-0005-0000-0000-0000A0330000}"/>
    <cellStyle name="20% - Accent1 2 5 3 2 3 5 2" xfId="13404" xr:uid="{00000000-0005-0000-0000-0000A1330000}"/>
    <cellStyle name="20% - Accent1 2 5 3 2 3 5 2 2" xfId="13405" xr:uid="{00000000-0005-0000-0000-0000A2330000}"/>
    <cellStyle name="20% - Accent1 2 5 3 2 3 5 3" xfId="13406" xr:uid="{00000000-0005-0000-0000-0000A3330000}"/>
    <cellStyle name="20% - Accent1 2 5 3 2 3 6" xfId="13407" xr:uid="{00000000-0005-0000-0000-0000A4330000}"/>
    <cellStyle name="20% - Accent1 2 5 3 2 3 6 2" xfId="13408" xr:uid="{00000000-0005-0000-0000-0000A5330000}"/>
    <cellStyle name="20% - Accent1 2 5 3 2 3 6 2 2" xfId="13409" xr:uid="{00000000-0005-0000-0000-0000A6330000}"/>
    <cellStyle name="20% - Accent1 2 5 3 2 3 6 3" xfId="13410" xr:uid="{00000000-0005-0000-0000-0000A7330000}"/>
    <cellStyle name="20% - Accent1 2 5 3 2 3 7" xfId="13411" xr:uid="{00000000-0005-0000-0000-0000A8330000}"/>
    <cellStyle name="20% - Accent1 2 5 3 2 3 7 2" xfId="13412" xr:uid="{00000000-0005-0000-0000-0000A9330000}"/>
    <cellStyle name="20% - Accent1 2 5 3 2 3 8" xfId="13413" xr:uid="{00000000-0005-0000-0000-0000AA330000}"/>
    <cellStyle name="20% - Accent1 2 5 3 2 3 8 2" xfId="13414" xr:uid="{00000000-0005-0000-0000-0000AB330000}"/>
    <cellStyle name="20% - Accent1 2 5 3 2 3 9" xfId="13415" xr:uid="{00000000-0005-0000-0000-0000AC330000}"/>
    <cellStyle name="20% - Accent1 2 5 3 2 4" xfId="13416" xr:uid="{00000000-0005-0000-0000-0000AD330000}"/>
    <cellStyle name="20% - Accent1 2 5 3 2 4 2" xfId="13417" xr:uid="{00000000-0005-0000-0000-0000AE330000}"/>
    <cellStyle name="20% - Accent1 2 5 3 2 4 2 2" xfId="13418" xr:uid="{00000000-0005-0000-0000-0000AF330000}"/>
    <cellStyle name="20% - Accent1 2 5 3 2 4 2 2 2" xfId="13419" xr:uid="{00000000-0005-0000-0000-0000B0330000}"/>
    <cellStyle name="20% - Accent1 2 5 3 2 4 2 3" xfId="13420" xr:uid="{00000000-0005-0000-0000-0000B1330000}"/>
    <cellStyle name="20% - Accent1 2 5 3 2 4 3" xfId="13421" xr:uid="{00000000-0005-0000-0000-0000B2330000}"/>
    <cellStyle name="20% - Accent1 2 5 3 2 4 3 2" xfId="13422" xr:uid="{00000000-0005-0000-0000-0000B3330000}"/>
    <cellStyle name="20% - Accent1 2 5 3 2 4 4" xfId="13423" xr:uid="{00000000-0005-0000-0000-0000B4330000}"/>
    <cellStyle name="20% - Accent1 2 5 3 2 5" xfId="13424" xr:uid="{00000000-0005-0000-0000-0000B5330000}"/>
    <cellStyle name="20% - Accent1 2 5 3 2 5 2" xfId="13425" xr:uid="{00000000-0005-0000-0000-0000B6330000}"/>
    <cellStyle name="20% - Accent1 2 5 3 2 5 2 2" xfId="13426" xr:uid="{00000000-0005-0000-0000-0000B7330000}"/>
    <cellStyle name="20% - Accent1 2 5 3 2 5 2 2 2" xfId="13427" xr:uid="{00000000-0005-0000-0000-0000B8330000}"/>
    <cellStyle name="20% - Accent1 2 5 3 2 5 2 3" xfId="13428" xr:uid="{00000000-0005-0000-0000-0000B9330000}"/>
    <cellStyle name="20% - Accent1 2 5 3 2 5 3" xfId="13429" xr:uid="{00000000-0005-0000-0000-0000BA330000}"/>
    <cellStyle name="20% - Accent1 2 5 3 2 5 3 2" xfId="13430" xr:uid="{00000000-0005-0000-0000-0000BB330000}"/>
    <cellStyle name="20% - Accent1 2 5 3 2 5 4" xfId="13431" xr:uid="{00000000-0005-0000-0000-0000BC330000}"/>
    <cellStyle name="20% - Accent1 2 5 3 2 6" xfId="13432" xr:uid="{00000000-0005-0000-0000-0000BD330000}"/>
    <cellStyle name="20% - Accent1 2 5 3 2 6 2" xfId="13433" xr:uid="{00000000-0005-0000-0000-0000BE330000}"/>
    <cellStyle name="20% - Accent1 2 5 3 2 6 2 2" xfId="13434" xr:uid="{00000000-0005-0000-0000-0000BF330000}"/>
    <cellStyle name="20% - Accent1 2 5 3 2 6 2 2 2" xfId="13435" xr:uid="{00000000-0005-0000-0000-0000C0330000}"/>
    <cellStyle name="20% - Accent1 2 5 3 2 6 2 3" xfId="13436" xr:uid="{00000000-0005-0000-0000-0000C1330000}"/>
    <cellStyle name="20% - Accent1 2 5 3 2 6 3" xfId="13437" xr:uid="{00000000-0005-0000-0000-0000C2330000}"/>
    <cellStyle name="20% - Accent1 2 5 3 2 6 3 2" xfId="13438" xr:uid="{00000000-0005-0000-0000-0000C3330000}"/>
    <cellStyle name="20% - Accent1 2 5 3 2 6 4" xfId="13439" xr:uid="{00000000-0005-0000-0000-0000C4330000}"/>
    <cellStyle name="20% - Accent1 2 5 3 2 7" xfId="13440" xr:uid="{00000000-0005-0000-0000-0000C5330000}"/>
    <cellStyle name="20% - Accent1 2 5 3 2 7 2" xfId="13441" xr:uid="{00000000-0005-0000-0000-0000C6330000}"/>
    <cellStyle name="20% - Accent1 2 5 3 2 7 2 2" xfId="13442" xr:uid="{00000000-0005-0000-0000-0000C7330000}"/>
    <cellStyle name="20% - Accent1 2 5 3 2 7 3" xfId="13443" xr:uid="{00000000-0005-0000-0000-0000C8330000}"/>
    <cellStyle name="20% - Accent1 2 5 3 2 8" xfId="13444" xr:uid="{00000000-0005-0000-0000-0000C9330000}"/>
    <cellStyle name="20% - Accent1 2 5 3 2 8 2" xfId="13445" xr:uid="{00000000-0005-0000-0000-0000CA330000}"/>
    <cellStyle name="20% - Accent1 2 5 3 2 8 2 2" xfId="13446" xr:uid="{00000000-0005-0000-0000-0000CB330000}"/>
    <cellStyle name="20% - Accent1 2 5 3 2 8 3" xfId="13447" xr:uid="{00000000-0005-0000-0000-0000CC330000}"/>
    <cellStyle name="20% - Accent1 2 5 3 2 9" xfId="13448" xr:uid="{00000000-0005-0000-0000-0000CD330000}"/>
    <cellStyle name="20% - Accent1 2 5 3 2 9 2" xfId="13449" xr:uid="{00000000-0005-0000-0000-0000CE330000}"/>
    <cellStyle name="20% - Accent1 2 5 3 3" xfId="13450" xr:uid="{00000000-0005-0000-0000-0000CF330000}"/>
    <cellStyle name="20% - Accent1 2 5 3 3 10" xfId="13451" xr:uid="{00000000-0005-0000-0000-0000D0330000}"/>
    <cellStyle name="20% - Accent1 2 5 3 3 10 2" xfId="13452" xr:uid="{00000000-0005-0000-0000-0000D1330000}"/>
    <cellStyle name="20% - Accent1 2 5 3 3 11" xfId="13453" xr:uid="{00000000-0005-0000-0000-0000D2330000}"/>
    <cellStyle name="20% - Accent1 2 5 3 3 2" xfId="13454" xr:uid="{00000000-0005-0000-0000-0000D3330000}"/>
    <cellStyle name="20% - Accent1 2 5 3 3 2 2" xfId="13455" xr:uid="{00000000-0005-0000-0000-0000D4330000}"/>
    <cellStyle name="20% - Accent1 2 5 3 3 2 2 2" xfId="13456" xr:uid="{00000000-0005-0000-0000-0000D5330000}"/>
    <cellStyle name="20% - Accent1 2 5 3 3 2 2 2 2" xfId="13457" xr:uid="{00000000-0005-0000-0000-0000D6330000}"/>
    <cellStyle name="20% - Accent1 2 5 3 3 2 2 2 2 2" xfId="13458" xr:uid="{00000000-0005-0000-0000-0000D7330000}"/>
    <cellStyle name="20% - Accent1 2 5 3 3 2 2 2 3" xfId="13459" xr:uid="{00000000-0005-0000-0000-0000D8330000}"/>
    <cellStyle name="20% - Accent1 2 5 3 3 2 2 3" xfId="13460" xr:uid="{00000000-0005-0000-0000-0000D9330000}"/>
    <cellStyle name="20% - Accent1 2 5 3 3 2 2 3 2" xfId="13461" xr:uid="{00000000-0005-0000-0000-0000DA330000}"/>
    <cellStyle name="20% - Accent1 2 5 3 3 2 2 4" xfId="13462" xr:uid="{00000000-0005-0000-0000-0000DB330000}"/>
    <cellStyle name="20% - Accent1 2 5 3 3 2 3" xfId="13463" xr:uid="{00000000-0005-0000-0000-0000DC330000}"/>
    <cellStyle name="20% - Accent1 2 5 3 3 2 3 2" xfId="13464" xr:uid="{00000000-0005-0000-0000-0000DD330000}"/>
    <cellStyle name="20% - Accent1 2 5 3 3 2 3 2 2" xfId="13465" xr:uid="{00000000-0005-0000-0000-0000DE330000}"/>
    <cellStyle name="20% - Accent1 2 5 3 3 2 3 2 2 2" xfId="13466" xr:uid="{00000000-0005-0000-0000-0000DF330000}"/>
    <cellStyle name="20% - Accent1 2 5 3 3 2 3 2 3" xfId="13467" xr:uid="{00000000-0005-0000-0000-0000E0330000}"/>
    <cellStyle name="20% - Accent1 2 5 3 3 2 3 3" xfId="13468" xr:uid="{00000000-0005-0000-0000-0000E1330000}"/>
    <cellStyle name="20% - Accent1 2 5 3 3 2 3 3 2" xfId="13469" xr:uid="{00000000-0005-0000-0000-0000E2330000}"/>
    <cellStyle name="20% - Accent1 2 5 3 3 2 3 4" xfId="13470" xr:uid="{00000000-0005-0000-0000-0000E3330000}"/>
    <cellStyle name="20% - Accent1 2 5 3 3 2 4" xfId="13471" xr:uid="{00000000-0005-0000-0000-0000E4330000}"/>
    <cellStyle name="20% - Accent1 2 5 3 3 2 4 2" xfId="13472" xr:uid="{00000000-0005-0000-0000-0000E5330000}"/>
    <cellStyle name="20% - Accent1 2 5 3 3 2 4 2 2" xfId="13473" xr:uid="{00000000-0005-0000-0000-0000E6330000}"/>
    <cellStyle name="20% - Accent1 2 5 3 3 2 4 2 2 2" xfId="13474" xr:uid="{00000000-0005-0000-0000-0000E7330000}"/>
    <cellStyle name="20% - Accent1 2 5 3 3 2 4 2 3" xfId="13475" xr:uid="{00000000-0005-0000-0000-0000E8330000}"/>
    <cellStyle name="20% - Accent1 2 5 3 3 2 4 3" xfId="13476" xr:uid="{00000000-0005-0000-0000-0000E9330000}"/>
    <cellStyle name="20% - Accent1 2 5 3 3 2 4 3 2" xfId="13477" xr:uid="{00000000-0005-0000-0000-0000EA330000}"/>
    <cellStyle name="20% - Accent1 2 5 3 3 2 4 4" xfId="13478" xr:uid="{00000000-0005-0000-0000-0000EB330000}"/>
    <cellStyle name="20% - Accent1 2 5 3 3 2 5" xfId="13479" xr:uid="{00000000-0005-0000-0000-0000EC330000}"/>
    <cellStyle name="20% - Accent1 2 5 3 3 2 5 2" xfId="13480" xr:uid="{00000000-0005-0000-0000-0000ED330000}"/>
    <cellStyle name="20% - Accent1 2 5 3 3 2 5 2 2" xfId="13481" xr:uid="{00000000-0005-0000-0000-0000EE330000}"/>
    <cellStyle name="20% - Accent1 2 5 3 3 2 5 3" xfId="13482" xr:uid="{00000000-0005-0000-0000-0000EF330000}"/>
    <cellStyle name="20% - Accent1 2 5 3 3 2 6" xfId="13483" xr:uid="{00000000-0005-0000-0000-0000F0330000}"/>
    <cellStyle name="20% - Accent1 2 5 3 3 2 6 2" xfId="13484" xr:uid="{00000000-0005-0000-0000-0000F1330000}"/>
    <cellStyle name="20% - Accent1 2 5 3 3 2 6 2 2" xfId="13485" xr:uid="{00000000-0005-0000-0000-0000F2330000}"/>
    <cellStyle name="20% - Accent1 2 5 3 3 2 6 3" xfId="13486" xr:uid="{00000000-0005-0000-0000-0000F3330000}"/>
    <cellStyle name="20% - Accent1 2 5 3 3 2 7" xfId="13487" xr:uid="{00000000-0005-0000-0000-0000F4330000}"/>
    <cellStyle name="20% - Accent1 2 5 3 3 2 7 2" xfId="13488" xr:uid="{00000000-0005-0000-0000-0000F5330000}"/>
    <cellStyle name="20% - Accent1 2 5 3 3 2 8" xfId="13489" xr:uid="{00000000-0005-0000-0000-0000F6330000}"/>
    <cellStyle name="20% - Accent1 2 5 3 3 2 8 2" xfId="13490" xr:uid="{00000000-0005-0000-0000-0000F7330000}"/>
    <cellStyle name="20% - Accent1 2 5 3 3 2 9" xfId="13491" xr:uid="{00000000-0005-0000-0000-0000F8330000}"/>
    <cellStyle name="20% - Accent1 2 5 3 3 3" xfId="13492" xr:uid="{00000000-0005-0000-0000-0000F9330000}"/>
    <cellStyle name="20% - Accent1 2 5 3 3 3 2" xfId="13493" xr:uid="{00000000-0005-0000-0000-0000FA330000}"/>
    <cellStyle name="20% - Accent1 2 5 3 3 3 2 2" xfId="13494" xr:uid="{00000000-0005-0000-0000-0000FB330000}"/>
    <cellStyle name="20% - Accent1 2 5 3 3 3 2 2 2" xfId="13495" xr:uid="{00000000-0005-0000-0000-0000FC330000}"/>
    <cellStyle name="20% - Accent1 2 5 3 3 3 2 2 2 2" xfId="13496" xr:uid="{00000000-0005-0000-0000-0000FD330000}"/>
    <cellStyle name="20% - Accent1 2 5 3 3 3 2 2 3" xfId="13497" xr:uid="{00000000-0005-0000-0000-0000FE330000}"/>
    <cellStyle name="20% - Accent1 2 5 3 3 3 2 3" xfId="13498" xr:uid="{00000000-0005-0000-0000-0000FF330000}"/>
    <cellStyle name="20% - Accent1 2 5 3 3 3 2 3 2" xfId="13499" xr:uid="{00000000-0005-0000-0000-000000340000}"/>
    <cellStyle name="20% - Accent1 2 5 3 3 3 2 4" xfId="13500" xr:uid="{00000000-0005-0000-0000-000001340000}"/>
    <cellStyle name="20% - Accent1 2 5 3 3 3 3" xfId="13501" xr:uid="{00000000-0005-0000-0000-000002340000}"/>
    <cellStyle name="20% - Accent1 2 5 3 3 3 3 2" xfId="13502" xr:uid="{00000000-0005-0000-0000-000003340000}"/>
    <cellStyle name="20% - Accent1 2 5 3 3 3 3 2 2" xfId="13503" xr:uid="{00000000-0005-0000-0000-000004340000}"/>
    <cellStyle name="20% - Accent1 2 5 3 3 3 3 2 2 2" xfId="13504" xr:uid="{00000000-0005-0000-0000-000005340000}"/>
    <cellStyle name="20% - Accent1 2 5 3 3 3 3 2 3" xfId="13505" xr:uid="{00000000-0005-0000-0000-000006340000}"/>
    <cellStyle name="20% - Accent1 2 5 3 3 3 3 3" xfId="13506" xr:uid="{00000000-0005-0000-0000-000007340000}"/>
    <cellStyle name="20% - Accent1 2 5 3 3 3 3 3 2" xfId="13507" xr:uid="{00000000-0005-0000-0000-000008340000}"/>
    <cellStyle name="20% - Accent1 2 5 3 3 3 3 4" xfId="13508" xr:uid="{00000000-0005-0000-0000-000009340000}"/>
    <cellStyle name="20% - Accent1 2 5 3 3 3 4" xfId="13509" xr:uid="{00000000-0005-0000-0000-00000A340000}"/>
    <cellStyle name="20% - Accent1 2 5 3 3 3 4 2" xfId="13510" xr:uid="{00000000-0005-0000-0000-00000B340000}"/>
    <cellStyle name="20% - Accent1 2 5 3 3 3 4 2 2" xfId="13511" xr:uid="{00000000-0005-0000-0000-00000C340000}"/>
    <cellStyle name="20% - Accent1 2 5 3 3 3 4 2 2 2" xfId="13512" xr:uid="{00000000-0005-0000-0000-00000D340000}"/>
    <cellStyle name="20% - Accent1 2 5 3 3 3 4 2 3" xfId="13513" xr:uid="{00000000-0005-0000-0000-00000E340000}"/>
    <cellStyle name="20% - Accent1 2 5 3 3 3 4 3" xfId="13514" xr:uid="{00000000-0005-0000-0000-00000F340000}"/>
    <cellStyle name="20% - Accent1 2 5 3 3 3 4 3 2" xfId="13515" xr:uid="{00000000-0005-0000-0000-000010340000}"/>
    <cellStyle name="20% - Accent1 2 5 3 3 3 4 4" xfId="13516" xr:uid="{00000000-0005-0000-0000-000011340000}"/>
    <cellStyle name="20% - Accent1 2 5 3 3 3 5" xfId="13517" xr:uid="{00000000-0005-0000-0000-000012340000}"/>
    <cellStyle name="20% - Accent1 2 5 3 3 3 5 2" xfId="13518" xr:uid="{00000000-0005-0000-0000-000013340000}"/>
    <cellStyle name="20% - Accent1 2 5 3 3 3 5 2 2" xfId="13519" xr:uid="{00000000-0005-0000-0000-000014340000}"/>
    <cellStyle name="20% - Accent1 2 5 3 3 3 5 3" xfId="13520" xr:uid="{00000000-0005-0000-0000-000015340000}"/>
    <cellStyle name="20% - Accent1 2 5 3 3 3 6" xfId="13521" xr:uid="{00000000-0005-0000-0000-000016340000}"/>
    <cellStyle name="20% - Accent1 2 5 3 3 3 6 2" xfId="13522" xr:uid="{00000000-0005-0000-0000-000017340000}"/>
    <cellStyle name="20% - Accent1 2 5 3 3 3 6 2 2" xfId="13523" xr:uid="{00000000-0005-0000-0000-000018340000}"/>
    <cellStyle name="20% - Accent1 2 5 3 3 3 6 3" xfId="13524" xr:uid="{00000000-0005-0000-0000-000019340000}"/>
    <cellStyle name="20% - Accent1 2 5 3 3 3 7" xfId="13525" xr:uid="{00000000-0005-0000-0000-00001A340000}"/>
    <cellStyle name="20% - Accent1 2 5 3 3 3 7 2" xfId="13526" xr:uid="{00000000-0005-0000-0000-00001B340000}"/>
    <cellStyle name="20% - Accent1 2 5 3 3 3 8" xfId="13527" xr:uid="{00000000-0005-0000-0000-00001C340000}"/>
    <cellStyle name="20% - Accent1 2 5 3 3 3 8 2" xfId="13528" xr:uid="{00000000-0005-0000-0000-00001D340000}"/>
    <cellStyle name="20% - Accent1 2 5 3 3 3 9" xfId="13529" xr:uid="{00000000-0005-0000-0000-00001E340000}"/>
    <cellStyle name="20% - Accent1 2 5 3 3 4" xfId="13530" xr:uid="{00000000-0005-0000-0000-00001F340000}"/>
    <cellStyle name="20% - Accent1 2 5 3 3 4 2" xfId="13531" xr:uid="{00000000-0005-0000-0000-000020340000}"/>
    <cellStyle name="20% - Accent1 2 5 3 3 4 2 2" xfId="13532" xr:uid="{00000000-0005-0000-0000-000021340000}"/>
    <cellStyle name="20% - Accent1 2 5 3 3 4 2 2 2" xfId="13533" xr:uid="{00000000-0005-0000-0000-000022340000}"/>
    <cellStyle name="20% - Accent1 2 5 3 3 4 2 3" xfId="13534" xr:uid="{00000000-0005-0000-0000-000023340000}"/>
    <cellStyle name="20% - Accent1 2 5 3 3 4 3" xfId="13535" xr:uid="{00000000-0005-0000-0000-000024340000}"/>
    <cellStyle name="20% - Accent1 2 5 3 3 4 3 2" xfId="13536" xr:uid="{00000000-0005-0000-0000-000025340000}"/>
    <cellStyle name="20% - Accent1 2 5 3 3 4 4" xfId="13537" xr:uid="{00000000-0005-0000-0000-000026340000}"/>
    <cellStyle name="20% - Accent1 2 5 3 3 5" xfId="13538" xr:uid="{00000000-0005-0000-0000-000027340000}"/>
    <cellStyle name="20% - Accent1 2 5 3 3 5 2" xfId="13539" xr:uid="{00000000-0005-0000-0000-000028340000}"/>
    <cellStyle name="20% - Accent1 2 5 3 3 5 2 2" xfId="13540" xr:uid="{00000000-0005-0000-0000-000029340000}"/>
    <cellStyle name="20% - Accent1 2 5 3 3 5 2 2 2" xfId="13541" xr:uid="{00000000-0005-0000-0000-00002A340000}"/>
    <cellStyle name="20% - Accent1 2 5 3 3 5 2 3" xfId="13542" xr:uid="{00000000-0005-0000-0000-00002B340000}"/>
    <cellStyle name="20% - Accent1 2 5 3 3 5 3" xfId="13543" xr:uid="{00000000-0005-0000-0000-00002C340000}"/>
    <cellStyle name="20% - Accent1 2 5 3 3 5 3 2" xfId="13544" xr:uid="{00000000-0005-0000-0000-00002D340000}"/>
    <cellStyle name="20% - Accent1 2 5 3 3 5 4" xfId="13545" xr:uid="{00000000-0005-0000-0000-00002E340000}"/>
    <cellStyle name="20% - Accent1 2 5 3 3 6" xfId="13546" xr:uid="{00000000-0005-0000-0000-00002F340000}"/>
    <cellStyle name="20% - Accent1 2 5 3 3 6 2" xfId="13547" xr:uid="{00000000-0005-0000-0000-000030340000}"/>
    <cellStyle name="20% - Accent1 2 5 3 3 6 2 2" xfId="13548" xr:uid="{00000000-0005-0000-0000-000031340000}"/>
    <cellStyle name="20% - Accent1 2 5 3 3 6 2 2 2" xfId="13549" xr:uid="{00000000-0005-0000-0000-000032340000}"/>
    <cellStyle name="20% - Accent1 2 5 3 3 6 2 3" xfId="13550" xr:uid="{00000000-0005-0000-0000-000033340000}"/>
    <cellStyle name="20% - Accent1 2 5 3 3 6 3" xfId="13551" xr:uid="{00000000-0005-0000-0000-000034340000}"/>
    <cellStyle name="20% - Accent1 2 5 3 3 6 3 2" xfId="13552" xr:uid="{00000000-0005-0000-0000-000035340000}"/>
    <cellStyle name="20% - Accent1 2 5 3 3 6 4" xfId="13553" xr:uid="{00000000-0005-0000-0000-000036340000}"/>
    <cellStyle name="20% - Accent1 2 5 3 3 7" xfId="13554" xr:uid="{00000000-0005-0000-0000-000037340000}"/>
    <cellStyle name="20% - Accent1 2 5 3 3 7 2" xfId="13555" xr:uid="{00000000-0005-0000-0000-000038340000}"/>
    <cellStyle name="20% - Accent1 2 5 3 3 7 2 2" xfId="13556" xr:uid="{00000000-0005-0000-0000-000039340000}"/>
    <cellStyle name="20% - Accent1 2 5 3 3 7 3" xfId="13557" xr:uid="{00000000-0005-0000-0000-00003A340000}"/>
    <cellStyle name="20% - Accent1 2 5 3 3 8" xfId="13558" xr:uid="{00000000-0005-0000-0000-00003B340000}"/>
    <cellStyle name="20% - Accent1 2 5 3 3 8 2" xfId="13559" xr:uid="{00000000-0005-0000-0000-00003C340000}"/>
    <cellStyle name="20% - Accent1 2 5 3 3 8 2 2" xfId="13560" xr:uid="{00000000-0005-0000-0000-00003D340000}"/>
    <cellStyle name="20% - Accent1 2 5 3 3 8 3" xfId="13561" xr:uid="{00000000-0005-0000-0000-00003E340000}"/>
    <cellStyle name="20% - Accent1 2 5 3 3 9" xfId="13562" xr:uid="{00000000-0005-0000-0000-00003F340000}"/>
    <cellStyle name="20% - Accent1 2 5 3 3 9 2" xfId="13563" xr:uid="{00000000-0005-0000-0000-000040340000}"/>
    <cellStyle name="20% - Accent1 2 5 3 4" xfId="13564" xr:uid="{00000000-0005-0000-0000-000041340000}"/>
    <cellStyle name="20% - Accent1 2 5 3 4 10" xfId="13565" xr:uid="{00000000-0005-0000-0000-000042340000}"/>
    <cellStyle name="20% - Accent1 2 5 3 4 10 2" xfId="13566" xr:uid="{00000000-0005-0000-0000-000043340000}"/>
    <cellStyle name="20% - Accent1 2 5 3 4 11" xfId="13567" xr:uid="{00000000-0005-0000-0000-000044340000}"/>
    <cellStyle name="20% - Accent1 2 5 3 4 2" xfId="13568" xr:uid="{00000000-0005-0000-0000-000045340000}"/>
    <cellStyle name="20% - Accent1 2 5 3 4 2 2" xfId="13569" xr:uid="{00000000-0005-0000-0000-000046340000}"/>
    <cellStyle name="20% - Accent1 2 5 3 4 2 2 2" xfId="13570" xr:uid="{00000000-0005-0000-0000-000047340000}"/>
    <cellStyle name="20% - Accent1 2 5 3 4 2 2 2 2" xfId="13571" xr:uid="{00000000-0005-0000-0000-000048340000}"/>
    <cellStyle name="20% - Accent1 2 5 3 4 2 2 2 2 2" xfId="13572" xr:uid="{00000000-0005-0000-0000-000049340000}"/>
    <cellStyle name="20% - Accent1 2 5 3 4 2 2 2 3" xfId="13573" xr:uid="{00000000-0005-0000-0000-00004A340000}"/>
    <cellStyle name="20% - Accent1 2 5 3 4 2 2 3" xfId="13574" xr:uid="{00000000-0005-0000-0000-00004B340000}"/>
    <cellStyle name="20% - Accent1 2 5 3 4 2 2 3 2" xfId="13575" xr:uid="{00000000-0005-0000-0000-00004C340000}"/>
    <cellStyle name="20% - Accent1 2 5 3 4 2 2 4" xfId="13576" xr:uid="{00000000-0005-0000-0000-00004D340000}"/>
    <cellStyle name="20% - Accent1 2 5 3 4 2 3" xfId="13577" xr:uid="{00000000-0005-0000-0000-00004E340000}"/>
    <cellStyle name="20% - Accent1 2 5 3 4 2 3 2" xfId="13578" xr:uid="{00000000-0005-0000-0000-00004F340000}"/>
    <cellStyle name="20% - Accent1 2 5 3 4 2 3 2 2" xfId="13579" xr:uid="{00000000-0005-0000-0000-000050340000}"/>
    <cellStyle name="20% - Accent1 2 5 3 4 2 3 2 2 2" xfId="13580" xr:uid="{00000000-0005-0000-0000-000051340000}"/>
    <cellStyle name="20% - Accent1 2 5 3 4 2 3 2 3" xfId="13581" xr:uid="{00000000-0005-0000-0000-000052340000}"/>
    <cellStyle name="20% - Accent1 2 5 3 4 2 3 3" xfId="13582" xr:uid="{00000000-0005-0000-0000-000053340000}"/>
    <cellStyle name="20% - Accent1 2 5 3 4 2 3 3 2" xfId="13583" xr:uid="{00000000-0005-0000-0000-000054340000}"/>
    <cellStyle name="20% - Accent1 2 5 3 4 2 3 4" xfId="13584" xr:uid="{00000000-0005-0000-0000-000055340000}"/>
    <cellStyle name="20% - Accent1 2 5 3 4 2 4" xfId="13585" xr:uid="{00000000-0005-0000-0000-000056340000}"/>
    <cellStyle name="20% - Accent1 2 5 3 4 2 4 2" xfId="13586" xr:uid="{00000000-0005-0000-0000-000057340000}"/>
    <cellStyle name="20% - Accent1 2 5 3 4 2 4 2 2" xfId="13587" xr:uid="{00000000-0005-0000-0000-000058340000}"/>
    <cellStyle name="20% - Accent1 2 5 3 4 2 4 2 2 2" xfId="13588" xr:uid="{00000000-0005-0000-0000-000059340000}"/>
    <cellStyle name="20% - Accent1 2 5 3 4 2 4 2 3" xfId="13589" xr:uid="{00000000-0005-0000-0000-00005A340000}"/>
    <cellStyle name="20% - Accent1 2 5 3 4 2 4 3" xfId="13590" xr:uid="{00000000-0005-0000-0000-00005B340000}"/>
    <cellStyle name="20% - Accent1 2 5 3 4 2 4 3 2" xfId="13591" xr:uid="{00000000-0005-0000-0000-00005C340000}"/>
    <cellStyle name="20% - Accent1 2 5 3 4 2 4 4" xfId="13592" xr:uid="{00000000-0005-0000-0000-00005D340000}"/>
    <cellStyle name="20% - Accent1 2 5 3 4 2 5" xfId="13593" xr:uid="{00000000-0005-0000-0000-00005E340000}"/>
    <cellStyle name="20% - Accent1 2 5 3 4 2 5 2" xfId="13594" xr:uid="{00000000-0005-0000-0000-00005F340000}"/>
    <cellStyle name="20% - Accent1 2 5 3 4 2 5 2 2" xfId="13595" xr:uid="{00000000-0005-0000-0000-000060340000}"/>
    <cellStyle name="20% - Accent1 2 5 3 4 2 5 3" xfId="13596" xr:uid="{00000000-0005-0000-0000-000061340000}"/>
    <cellStyle name="20% - Accent1 2 5 3 4 2 6" xfId="13597" xr:uid="{00000000-0005-0000-0000-000062340000}"/>
    <cellStyle name="20% - Accent1 2 5 3 4 2 6 2" xfId="13598" xr:uid="{00000000-0005-0000-0000-000063340000}"/>
    <cellStyle name="20% - Accent1 2 5 3 4 2 6 2 2" xfId="13599" xr:uid="{00000000-0005-0000-0000-000064340000}"/>
    <cellStyle name="20% - Accent1 2 5 3 4 2 6 3" xfId="13600" xr:uid="{00000000-0005-0000-0000-000065340000}"/>
    <cellStyle name="20% - Accent1 2 5 3 4 2 7" xfId="13601" xr:uid="{00000000-0005-0000-0000-000066340000}"/>
    <cellStyle name="20% - Accent1 2 5 3 4 2 7 2" xfId="13602" xr:uid="{00000000-0005-0000-0000-000067340000}"/>
    <cellStyle name="20% - Accent1 2 5 3 4 2 8" xfId="13603" xr:uid="{00000000-0005-0000-0000-000068340000}"/>
    <cellStyle name="20% - Accent1 2 5 3 4 2 8 2" xfId="13604" xr:uid="{00000000-0005-0000-0000-000069340000}"/>
    <cellStyle name="20% - Accent1 2 5 3 4 2 9" xfId="13605" xr:uid="{00000000-0005-0000-0000-00006A340000}"/>
    <cellStyle name="20% - Accent1 2 5 3 4 3" xfId="13606" xr:uid="{00000000-0005-0000-0000-00006B340000}"/>
    <cellStyle name="20% - Accent1 2 5 3 4 3 2" xfId="13607" xr:uid="{00000000-0005-0000-0000-00006C340000}"/>
    <cellStyle name="20% - Accent1 2 5 3 4 3 2 2" xfId="13608" xr:uid="{00000000-0005-0000-0000-00006D340000}"/>
    <cellStyle name="20% - Accent1 2 5 3 4 3 2 2 2" xfId="13609" xr:uid="{00000000-0005-0000-0000-00006E340000}"/>
    <cellStyle name="20% - Accent1 2 5 3 4 3 2 2 2 2" xfId="13610" xr:uid="{00000000-0005-0000-0000-00006F340000}"/>
    <cellStyle name="20% - Accent1 2 5 3 4 3 2 2 3" xfId="13611" xr:uid="{00000000-0005-0000-0000-000070340000}"/>
    <cellStyle name="20% - Accent1 2 5 3 4 3 2 3" xfId="13612" xr:uid="{00000000-0005-0000-0000-000071340000}"/>
    <cellStyle name="20% - Accent1 2 5 3 4 3 2 3 2" xfId="13613" xr:uid="{00000000-0005-0000-0000-000072340000}"/>
    <cellStyle name="20% - Accent1 2 5 3 4 3 2 4" xfId="13614" xr:uid="{00000000-0005-0000-0000-000073340000}"/>
    <cellStyle name="20% - Accent1 2 5 3 4 3 3" xfId="13615" xr:uid="{00000000-0005-0000-0000-000074340000}"/>
    <cellStyle name="20% - Accent1 2 5 3 4 3 3 2" xfId="13616" xr:uid="{00000000-0005-0000-0000-000075340000}"/>
    <cellStyle name="20% - Accent1 2 5 3 4 3 3 2 2" xfId="13617" xr:uid="{00000000-0005-0000-0000-000076340000}"/>
    <cellStyle name="20% - Accent1 2 5 3 4 3 3 2 2 2" xfId="13618" xr:uid="{00000000-0005-0000-0000-000077340000}"/>
    <cellStyle name="20% - Accent1 2 5 3 4 3 3 2 3" xfId="13619" xr:uid="{00000000-0005-0000-0000-000078340000}"/>
    <cellStyle name="20% - Accent1 2 5 3 4 3 3 3" xfId="13620" xr:uid="{00000000-0005-0000-0000-000079340000}"/>
    <cellStyle name="20% - Accent1 2 5 3 4 3 3 3 2" xfId="13621" xr:uid="{00000000-0005-0000-0000-00007A340000}"/>
    <cellStyle name="20% - Accent1 2 5 3 4 3 3 4" xfId="13622" xr:uid="{00000000-0005-0000-0000-00007B340000}"/>
    <cellStyle name="20% - Accent1 2 5 3 4 3 4" xfId="13623" xr:uid="{00000000-0005-0000-0000-00007C340000}"/>
    <cellStyle name="20% - Accent1 2 5 3 4 3 4 2" xfId="13624" xr:uid="{00000000-0005-0000-0000-00007D340000}"/>
    <cellStyle name="20% - Accent1 2 5 3 4 3 4 2 2" xfId="13625" xr:uid="{00000000-0005-0000-0000-00007E340000}"/>
    <cellStyle name="20% - Accent1 2 5 3 4 3 4 2 2 2" xfId="13626" xr:uid="{00000000-0005-0000-0000-00007F340000}"/>
    <cellStyle name="20% - Accent1 2 5 3 4 3 4 2 3" xfId="13627" xr:uid="{00000000-0005-0000-0000-000080340000}"/>
    <cellStyle name="20% - Accent1 2 5 3 4 3 4 3" xfId="13628" xr:uid="{00000000-0005-0000-0000-000081340000}"/>
    <cellStyle name="20% - Accent1 2 5 3 4 3 4 3 2" xfId="13629" xr:uid="{00000000-0005-0000-0000-000082340000}"/>
    <cellStyle name="20% - Accent1 2 5 3 4 3 4 4" xfId="13630" xr:uid="{00000000-0005-0000-0000-000083340000}"/>
    <cellStyle name="20% - Accent1 2 5 3 4 3 5" xfId="13631" xr:uid="{00000000-0005-0000-0000-000084340000}"/>
    <cellStyle name="20% - Accent1 2 5 3 4 3 5 2" xfId="13632" xr:uid="{00000000-0005-0000-0000-000085340000}"/>
    <cellStyle name="20% - Accent1 2 5 3 4 3 5 2 2" xfId="13633" xr:uid="{00000000-0005-0000-0000-000086340000}"/>
    <cellStyle name="20% - Accent1 2 5 3 4 3 5 3" xfId="13634" xr:uid="{00000000-0005-0000-0000-000087340000}"/>
    <cellStyle name="20% - Accent1 2 5 3 4 3 6" xfId="13635" xr:uid="{00000000-0005-0000-0000-000088340000}"/>
    <cellStyle name="20% - Accent1 2 5 3 4 3 6 2" xfId="13636" xr:uid="{00000000-0005-0000-0000-000089340000}"/>
    <cellStyle name="20% - Accent1 2 5 3 4 3 6 2 2" xfId="13637" xr:uid="{00000000-0005-0000-0000-00008A340000}"/>
    <cellStyle name="20% - Accent1 2 5 3 4 3 6 3" xfId="13638" xr:uid="{00000000-0005-0000-0000-00008B340000}"/>
    <cellStyle name="20% - Accent1 2 5 3 4 3 7" xfId="13639" xr:uid="{00000000-0005-0000-0000-00008C340000}"/>
    <cellStyle name="20% - Accent1 2 5 3 4 3 7 2" xfId="13640" xr:uid="{00000000-0005-0000-0000-00008D340000}"/>
    <cellStyle name="20% - Accent1 2 5 3 4 3 8" xfId="13641" xr:uid="{00000000-0005-0000-0000-00008E340000}"/>
    <cellStyle name="20% - Accent1 2 5 3 4 3 8 2" xfId="13642" xr:uid="{00000000-0005-0000-0000-00008F340000}"/>
    <cellStyle name="20% - Accent1 2 5 3 4 3 9" xfId="13643" xr:uid="{00000000-0005-0000-0000-000090340000}"/>
    <cellStyle name="20% - Accent1 2 5 3 4 4" xfId="13644" xr:uid="{00000000-0005-0000-0000-000091340000}"/>
    <cellStyle name="20% - Accent1 2 5 3 4 4 2" xfId="13645" xr:uid="{00000000-0005-0000-0000-000092340000}"/>
    <cellStyle name="20% - Accent1 2 5 3 4 4 2 2" xfId="13646" xr:uid="{00000000-0005-0000-0000-000093340000}"/>
    <cellStyle name="20% - Accent1 2 5 3 4 4 2 2 2" xfId="13647" xr:uid="{00000000-0005-0000-0000-000094340000}"/>
    <cellStyle name="20% - Accent1 2 5 3 4 4 2 3" xfId="13648" xr:uid="{00000000-0005-0000-0000-000095340000}"/>
    <cellStyle name="20% - Accent1 2 5 3 4 4 3" xfId="13649" xr:uid="{00000000-0005-0000-0000-000096340000}"/>
    <cellStyle name="20% - Accent1 2 5 3 4 4 3 2" xfId="13650" xr:uid="{00000000-0005-0000-0000-000097340000}"/>
    <cellStyle name="20% - Accent1 2 5 3 4 4 4" xfId="13651" xr:uid="{00000000-0005-0000-0000-000098340000}"/>
    <cellStyle name="20% - Accent1 2 5 3 4 5" xfId="13652" xr:uid="{00000000-0005-0000-0000-000099340000}"/>
    <cellStyle name="20% - Accent1 2 5 3 4 5 2" xfId="13653" xr:uid="{00000000-0005-0000-0000-00009A340000}"/>
    <cellStyle name="20% - Accent1 2 5 3 4 5 2 2" xfId="13654" xr:uid="{00000000-0005-0000-0000-00009B340000}"/>
    <cellStyle name="20% - Accent1 2 5 3 4 5 2 2 2" xfId="13655" xr:uid="{00000000-0005-0000-0000-00009C340000}"/>
    <cellStyle name="20% - Accent1 2 5 3 4 5 2 3" xfId="13656" xr:uid="{00000000-0005-0000-0000-00009D340000}"/>
    <cellStyle name="20% - Accent1 2 5 3 4 5 3" xfId="13657" xr:uid="{00000000-0005-0000-0000-00009E340000}"/>
    <cellStyle name="20% - Accent1 2 5 3 4 5 3 2" xfId="13658" xr:uid="{00000000-0005-0000-0000-00009F340000}"/>
    <cellStyle name="20% - Accent1 2 5 3 4 5 4" xfId="13659" xr:uid="{00000000-0005-0000-0000-0000A0340000}"/>
    <cellStyle name="20% - Accent1 2 5 3 4 6" xfId="13660" xr:uid="{00000000-0005-0000-0000-0000A1340000}"/>
    <cellStyle name="20% - Accent1 2 5 3 4 6 2" xfId="13661" xr:uid="{00000000-0005-0000-0000-0000A2340000}"/>
    <cellStyle name="20% - Accent1 2 5 3 4 6 2 2" xfId="13662" xr:uid="{00000000-0005-0000-0000-0000A3340000}"/>
    <cellStyle name="20% - Accent1 2 5 3 4 6 2 2 2" xfId="13663" xr:uid="{00000000-0005-0000-0000-0000A4340000}"/>
    <cellStyle name="20% - Accent1 2 5 3 4 6 2 3" xfId="13664" xr:uid="{00000000-0005-0000-0000-0000A5340000}"/>
    <cellStyle name="20% - Accent1 2 5 3 4 6 3" xfId="13665" xr:uid="{00000000-0005-0000-0000-0000A6340000}"/>
    <cellStyle name="20% - Accent1 2 5 3 4 6 3 2" xfId="13666" xr:uid="{00000000-0005-0000-0000-0000A7340000}"/>
    <cellStyle name="20% - Accent1 2 5 3 4 6 4" xfId="13667" xr:uid="{00000000-0005-0000-0000-0000A8340000}"/>
    <cellStyle name="20% - Accent1 2 5 3 4 7" xfId="13668" xr:uid="{00000000-0005-0000-0000-0000A9340000}"/>
    <cellStyle name="20% - Accent1 2 5 3 4 7 2" xfId="13669" xr:uid="{00000000-0005-0000-0000-0000AA340000}"/>
    <cellStyle name="20% - Accent1 2 5 3 4 7 2 2" xfId="13670" xr:uid="{00000000-0005-0000-0000-0000AB340000}"/>
    <cellStyle name="20% - Accent1 2 5 3 4 7 3" xfId="13671" xr:uid="{00000000-0005-0000-0000-0000AC340000}"/>
    <cellStyle name="20% - Accent1 2 5 3 4 8" xfId="13672" xr:uid="{00000000-0005-0000-0000-0000AD340000}"/>
    <cellStyle name="20% - Accent1 2 5 3 4 8 2" xfId="13673" xr:uid="{00000000-0005-0000-0000-0000AE340000}"/>
    <cellStyle name="20% - Accent1 2 5 3 4 8 2 2" xfId="13674" xr:uid="{00000000-0005-0000-0000-0000AF340000}"/>
    <cellStyle name="20% - Accent1 2 5 3 4 8 3" xfId="13675" xr:uid="{00000000-0005-0000-0000-0000B0340000}"/>
    <cellStyle name="20% - Accent1 2 5 3 4 9" xfId="13676" xr:uid="{00000000-0005-0000-0000-0000B1340000}"/>
    <cellStyle name="20% - Accent1 2 5 3 4 9 2" xfId="13677" xr:uid="{00000000-0005-0000-0000-0000B2340000}"/>
    <cellStyle name="20% - Accent1 2 5 3 5" xfId="13678" xr:uid="{00000000-0005-0000-0000-0000B3340000}"/>
    <cellStyle name="20% - Accent1 2 5 3 5 2" xfId="13679" xr:uid="{00000000-0005-0000-0000-0000B4340000}"/>
    <cellStyle name="20% - Accent1 2 5 3 5 2 2" xfId="13680" xr:uid="{00000000-0005-0000-0000-0000B5340000}"/>
    <cellStyle name="20% - Accent1 2 5 3 5 2 2 2" xfId="13681" xr:uid="{00000000-0005-0000-0000-0000B6340000}"/>
    <cellStyle name="20% - Accent1 2 5 3 5 2 2 2 2" xfId="13682" xr:uid="{00000000-0005-0000-0000-0000B7340000}"/>
    <cellStyle name="20% - Accent1 2 5 3 5 2 2 3" xfId="13683" xr:uid="{00000000-0005-0000-0000-0000B8340000}"/>
    <cellStyle name="20% - Accent1 2 5 3 5 2 3" xfId="13684" xr:uid="{00000000-0005-0000-0000-0000B9340000}"/>
    <cellStyle name="20% - Accent1 2 5 3 5 2 3 2" xfId="13685" xr:uid="{00000000-0005-0000-0000-0000BA340000}"/>
    <cellStyle name="20% - Accent1 2 5 3 5 2 4" xfId="13686" xr:uid="{00000000-0005-0000-0000-0000BB340000}"/>
    <cellStyle name="20% - Accent1 2 5 3 5 3" xfId="13687" xr:uid="{00000000-0005-0000-0000-0000BC340000}"/>
    <cellStyle name="20% - Accent1 2 5 3 5 3 2" xfId="13688" xr:uid="{00000000-0005-0000-0000-0000BD340000}"/>
    <cellStyle name="20% - Accent1 2 5 3 5 3 2 2" xfId="13689" xr:uid="{00000000-0005-0000-0000-0000BE340000}"/>
    <cellStyle name="20% - Accent1 2 5 3 5 3 2 2 2" xfId="13690" xr:uid="{00000000-0005-0000-0000-0000BF340000}"/>
    <cellStyle name="20% - Accent1 2 5 3 5 3 2 3" xfId="13691" xr:uid="{00000000-0005-0000-0000-0000C0340000}"/>
    <cellStyle name="20% - Accent1 2 5 3 5 3 3" xfId="13692" xr:uid="{00000000-0005-0000-0000-0000C1340000}"/>
    <cellStyle name="20% - Accent1 2 5 3 5 3 3 2" xfId="13693" xr:uid="{00000000-0005-0000-0000-0000C2340000}"/>
    <cellStyle name="20% - Accent1 2 5 3 5 3 4" xfId="13694" xr:uid="{00000000-0005-0000-0000-0000C3340000}"/>
    <cellStyle name="20% - Accent1 2 5 3 5 4" xfId="13695" xr:uid="{00000000-0005-0000-0000-0000C4340000}"/>
    <cellStyle name="20% - Accent1 2 5 3 5 4 2" xfId="13696" xr:uid="{00000000-0005-0000-0000-0000C5340000}"/>
    <cellStyle name="20% - Accent1 2 5 3 5 4 2 2" xfId="13697" xr:uid="{00000000-0005-0000-0000-0000C6340000}"/>
    <cellStyle name="20% - Accent1 2 5 3 5 4 2 2 2" xfId="13698" xr:uid="{00000000-0005-0000-0000-0000C7340000}"/>
    <cellStyle name="20% - Accent1 2 5 3 5 4 2 3" xfId="13699" xr:uid="{00000000-0005-0000-0000-0000C8340000}"/>
    <cellStyle name="20% - Accent1 2 5 3 5 4 3" xfId="13700" xr:uid="{00000000-0005-0000-0000-0000C9340000}"/>
    <cellStyle name="20% - Accent1 2 5 3 5 4 3 2" xfId="13701" xr:uid="{00000000-0005-0000-0000-0000CA340000}"/>
    <cellStyle name="20% - Accent1 2 5 3 5 4 4" xfId="13702" xr:uid="{00000000-0005-0000-0000-0000CB340000}"/>
    <cellStyle name="20% - Accent1 2 5 3 5 5" xfId="13703" xr:uid="{00000000-0005-0000-0000-0000CC340000}"/>
    <cellStyle name="20% - Accent1 2 5 3 5 5 2" xfId="13704" xr:uid="{00000000-0005-0000-0000-0000CD340000}"/>
    <cellStyle name="20% - Accent1 2 5 3 5 5 2 2" xfId="13705" xr:uid="{00000000-0005-0000-0000-0000CE340000}"/>
    <cellStyle name="20% - Accent1 2 5 3 5 5 3" xfId="13706" xr:uid="{00000000-0005-0000-0000-0000CF340000}"/>
    <cellStyle name="20% - Accent1 2 5 3 5 6" xfId="13707" xr:uid="{00000000-0005-0000-0000-0000D0340000}"/>
    <cellStyle name="20% - Accent1 2 5 3 5 6 2" xfId="13708" xr:uid="{00000000-0005-0000-0000-0000D1340000}"/>
    <cellStyle name="20% - Accent1 2 5 3 5 6 2 2" xfId="13709" xr:uid="{00000000-0005-0000-0000-0000D2340000}"/>
    <cellStyle name="20% - Accent1 2 5 3 5 6 3" xfId="13710" xr:uid="{00000000-0005-0000-0000-0000D3340000}"/>
    <cellStyle name="20% - Accent1 2 5 3 5 7" xfId="13711" xr:uid="{00000000-0005-0000-0000-0000D4340000}"/>
    <cellStyle name="20% - Accent1 2 5 3 5 7 2" xfId="13712" xr:uid="{00000000-0005-0000-0000-0000D5340000}"/>
    <cellStyle name="20% - Accent1 2 5 3 5 8" xfId="13713" xr:uid="{00000000-0005-0000-0000-0000D6340000}"/>
    <cellStyle name="20% - Accent1 2 5 3 5 8 2" xfId="13714" xr:uid="{00000000-0005-0000-0000-0000D7340000}"/>
    <cellStyle name="20% - Accent1 2 5 3 5 9" xfId="13715" xr:uid="{00000000-0005-0000-0000-0000D8340000}"/>
    <cellStyle name="20% - Accent1 2 5 3 6" xfId="13716" xr:uid="{00000000-0005-0000-0000-0000D9340000}"/>
    <cellStyle name="20% - Accent1 2 5 3 6 2" xfId="13717" xr:uid="{00000000-0005-0000-0000-0000DA340000}"/>
    <cellStyle name="20% - Accent1 2 5 3 6 2 2" xfId="13718" xr:uid="{00000000-0005-0000-0000-0000DB340000}"/>
    <cellStyle name="20% - Accent1 2 5 3 6 2 2 2" xfId="13719" xr:uid="{00000000-0005-0000-0000-0000DC340000}"/>
    <cellStyle name="20% - Accent1 2 5 3 6 2 2 2 2" xfId="13720" xr:uid="{00000000-0005-0000-0000-0000DD340000}"/>
    <cellStyle name="20% - Accent1 2 5 3 6 2 2 3" xfId="13721" xr:uid="{00000000-0005-0000-0000-0000DE340000}"/>
    <cellStyle name="20% - Accent1 2 5 3 6 2 3" xfId="13722" xr:uid="{00000000-0005-0000-0000-0000DF340000}"/>
    <cellStyle name="20% - Accent1 2 5 3 6 2 3 2" xfId="13723" xr:uid="{00000000-0005-0000-0000-0000E0340000}"/>
    <cellStyle name="20% - Accent1 2 5 3 6 2 4" xfId="13724" xr:uid="{00000000-0005-0000-0000-0000E1340000}"/>
    <cellStyle name="20% - Accent1 2 5 3 6 3" xfId="13725" xr:uid="{00000000-0005-0000-0000-0000E2340000}"/>
    <cellStyle name="20% - Accent1 2 5 3 6 3 2" xfId="13726" xr:uid="{00000000-0005-0000-0000-0000E3340000}"/>
    <cellStyle name="20% - Accent1 2 5 3 6 3 2 2" xfId="13727" xr:uid="{00000000-0005-0000-0000-0000E4340000}"/>
    <cellStyle name="20% - Accent1 2 5 3 6 3 2 2 2" xfId="13728" xr:uid="{00000000-0005-0000-0000-0000E5340000}"/>
    <cellStyle name="20% - Accent1 2 5 3 6 3 2 3" xfId="13729" xr:uid="{00000000-0005-0000-0000-0000E6340000}"/>
    <cellStyle name="20% - Accent1 2 5 3 6 3 3" xfId="13730" xr:uid="{00000000-0005-0000-0000-0000E7340000}"/>
    <cellStyle name="20% - Accent1 2 5 3 6 3 3 2" xfId="13731" xr:uid="{00000000-0005-0000-0000-0000E8340000}"/>
    <cellStyle name="20% - Accent1 2 5 3 6 3 4" xfId="13732" xr:uid="{00000000-0005-0000-0000-0000E9340000}"/>
    <cellStyle name="20% - Accent1 2 5 3 6 4" xfId="13733" xr:uid="{00000000-0005-0000-0000-0000EA340000}"/>
    <cellStyle name="20% - Accent1 2 5 3 6 4 2" xfId="13734" xr:uid="{00000000-0005-0000-0000-0000EB340000}"/>
    <cellStyle name="20% - Accent1 2 5 3 6 4 2 2" xfId="13735" xr:uid="{00000000-0005-0000-0000-0000EC340000}"/>
    <cellStyle name="20% - Accent1 2 5 3 6 4 2 2 2" xfId="13736" xr:uid="{00000000-0005-0000-0000-0000ED340000}"/>
    <cellStyle name="20% - Accent1 2 5 3 6 4 2 3" xfId="13737" xr:uid="{00000000-0005-0000-0000-0000EE340000}"/>
    <cellStyle name="20% - Accent1 2 5 3 6 4 3" xfId="13738" xr:uid="{00000000-0005-0000-0000-0000EF340000}"/>
    <cellStyle name="20% - Accent1 2 5 3 6 4 3 2" xfId="13739" xr:uid="{00000000-0005-0000-0000-0000F0340000}"/>
    <cellStyle name="20% - Accent1 2 5 3 6 4 4" xfId="13740" xr:uid="{00000000-0005-0000-0000-0000F1340000}"/>
    <cellStyle name="20% - Accent1 2 5 3 6 5" xfId="13741" xr:uid="{00000000-0005-0000-0000-0000F2340000}"/>
    <cellStyle name="20% - Accent1 2 5 3 6 5 2" xfId="13742" xr:uid="{00000000-0005-0000-0000-0000F3340000}"/>
    <cellStyle name="20% - Accent1 2 5 3 6 5 2 2" xfId="13743" xr:uid="{00000000-0005-0000-0000-0000F4340000}"/>
    <cellStyle name="20% - Accent1 2 5 3 6 5 3" xfId="13744" xr:uid="{00000000-0005-0000-0000-0000F5340000}"/>
    <cellStyle name="20% - Accent1 2 5 3 6 6" xfId="13745" xr:uid="{00000000-0005-0000-0000-0000F6340000}"/>
    <cellStyle name="20% - Accent1 2 5 3 6 6 2" xfId="13746" xr:uid="{00000000-0005-0000-0000-0000F7340000}"/>
    <cellStyle name="20% - Accent1 2 5 3 6 6 2 2" xfId="13747" xr:uid="{00000000-0005-0000-0000-0000F8340000}"/>
    <cellStyle name="20% - Accent1 2 5 3 6 6 3" xfId="13748" xr:uid="{00000000-0005-0000-0000-0000F9340000}"/>
    <cellStyle name="20% - Accent1 2 5 3 6 7" xfId="13749" xr:uid="{00000000-0005-0000-0000-0000FA340000}"/>
    <cellStyle name="20% - Accent1 2 5 3 6 7 2" xfId="13750" xr:uid="{00000000-0005-0000-0000-0000FB340000}"/>
    <cellStyle name="20% - Accent1 2 5 3 6 8" xfId="13751" xr:uid="{00000000-0005-0000-0000-0000FC340000}"/>
    <cellStyle name="20% - Accent1 2 5 3 6 8 2" xfId="13752" xr:uid="{00000000-0005-0000-0000-0000FD340000}"/>
    <cellStyle name="20% - Accent1 2 5 3 6 9" xfId="13753" xr:uid="{00000000-0005-0000-0000-0000FE340000}"/>
    <cellStyle name="20% - Accent1 2 5 3 7" xfId="13754" xr:uid="{00000000-0005-0000-0000-0000FF340000}"/>
    <cellStyle name="20% - Accent1 2 5 3 7 2" xfId="13755" xr:uid="{00000000-0005-0000-0000-000000350000}"/>
    <cellStyle name="20% - Accent1 2 5 3 7 2 2" xfId="13756" xr:uid="{00000000-0005-0000-0000-000001350000}"/>
    <cellStyle name="20% - Accent1 2 5 3 7 2 2 2" xfId="13757" xr:uid="{00000000-0005-0000-0000-000002350000}"/>
    <cellStyle name="20% - Accent1 2 5 3 7 2 3" xfId="13758" xr:uid="{00000000-0005-0000-0000-000003350000}"/>
    <cellStyle name="20% - Accent1 2 5 3 7 3" xfId="13759" xr:uid="{00000000-0005-0000-0000-000004350000}"/>
    <cellStyle name="20% - Accent1 2 5 3 7 3 2" xfId="13760" xr:uid="{00000000-0005-0000-0000-000005350000}"/>
    <cellStyle name="20% - Accent1 2 5 3 7 4" xfId="13761" xr:uid="{00000000-0005-0000-0000-000006350000}"/>
    <cellStyle name="20% - Accent1 2 5 3 8" xfId="13762" xr:uid="{00000000-0005-0000-0000-000007350000}"/>
    <cellStyle name="20% - Accent1 2 5 3 8 2" xfId="13763" xr:uid="{00000000-0005-0000-0000-000008350000}"/>
    <cellStyle name="20% - Accent1 2 5 3 8 2 2" xfId="13764" xr:uid="{00000000-0005-0000-0000-000009350000}"/>
    <cellStyle name="20% - Accent1 2 5 3 8 2 2 2" xfId="13765" xr:uid="{00000000-0005-0000-0000-00000A350000}"/>
    <cellStyle name="20% - Accent1 2 5 3 8 2 3" xfId="13766" xr:uid="{00000000-0005-0000-0000-00000B350000}"/>
    <cellStyle name="20% - Accent1 2 5 3 8 3" xfId="13767" xr:uid="{00000000-0005-0000-0000-00000C350000}"/>
    <cellStyle name="20% - Accent1 2 5 3 8 3 2" xfId="13768" xr:uid="{00000000-0005-0000-0000-00000D350000}"/>
    <cellStyle name="20% - Accent1 2 5 3 8 4" xfId="13769" xr:uid="{00000000-0005-0000-0000-00000E350000}"/>
    <cellStyle name="20% - Accent1 2 5 3 9" xfId="13770" xr:uid="{00000000-0005-0000-0000-00000F350000}"/>
    <cellStyle name="20% - Accent1 2 5 3 9 2" xfId="13771" xr:uid="{00000000-0005-0000-0000-000010350000}"/>
    <cellStyle name="20% - Accent1 2 5 3 9 2 2" xfId="13772" xr:uid="{00000000-0005-0000-0000-000011350000}"/>
    <cellStyle name="20% - Accent1 2 5 3 9 2 2 2" xfId="13773" xr:uid="{00000000-0005-0000-0000-000012350000}"/>
    <cellStyle name="20% - Accent1 2 5 3 9 2 3" xfId="13774" xr:uid="{00000000-0005-0000-0000-000013350000}"/>
    <cellStyle name="20% - Accent1 2 5 3 9 3" xfId="13775" xr:uid="{00000000-0005-0000-0000-000014350000}"/>
    <cellStyle name="20% - Accent1 2 5 3 9 3 2" xfId="13776" xr:uid="{00000000-0005-0000-0000-000015350000}"/>
    <cellStyle name="20% - Accent1 2 5 3 9 4" xfId="13777" xr:uid="{00000000-0005-0000-0000-000016350000}"/>
    <cellStyle name="20% - Accent1 2 5 4" xfId="13778" xr:uid="{00000000-0005-0000-0000-000017350000}"/>
    <cellStyle name="20% - Accent1 2 5 4 10" xfId="13779" xr:uid="{00000000-0005-0000-0000-000018350000}"/>
    <cellStyle name="20% - Accent1 2 5 4 10 2" xfId="13780" xr:uid="{00000000-0005-0000-0000-000019350000}"/>
    <cellStyle name="20% - Accent1 2 5 4 11" xfId="13781" xr:uid="{00000000-0005-0000-0000-00001A350000}"/>
    <cellStyle name="20% - Accent1 2 5 4 2" xfId="13782" xr:uid="{00000000-0005-0000-0000-00001B350000}"/>
    <cellStyle name="20% - Accent1 2 5 4 2 2" xfId="13783" xr:uid="{00000000-0005-0000-0000-00001C350000}"/>
    <cellStyle name="20% - Accent1 2 5 4 2 2 2" xfId="13784" xr:uid="{00000000-0005-0000-0000-00001D350000}"/>
    <cellStyle name="20% - Accent1 2 5 4 2 2 2 2" xfId="13785" xr:uid="{00000000-0005-0000-0000-00001E350000}"/>
    <cellStyle name="20% - Accent1 2 5 4 2 2 2 2 2" xfId="13786" xr:uid="{00000000-0005-0000-0000-00001F350000}"/>
    <cellStyle name="20% - Accent1 2 5 4 2 2 2 3" xfId="13787" xr:uid="{00000000-0005-0000-0000-000020350000}"/>
    <cellStyle name="20% - Accent1 2 5 4 2 2 3" xfId="13788" xr:uid="{00000000-0005-0000-0000-000021350000}"/>
    <cellStyle name="20% - Accent1 2 5 4 2 2 3 2" xfId="13789" xr:uid="{00000000-0005-0000-0000-000022350000}"/>
    <cellStyle name="20% - Accent1 2 5 4 2 2 4" xfId="13790" xr:uid="{00000000-0005-0000-0000-000023350000}"/>
    <cellStyle name="20% - Accent1 2 5 4 2 3" xfId="13791" xr:uid="{00000000-0005-0000-0000-000024350000}"/>
    <cellStyle name="20% - Accent1 2 5 4 2 3 2" xfId="13792" xr:uid="{00000000-0005-0000-0000-000025350000}"/>
    <cellStyle name="20% - Accent1 2 5 4 2 3 2 2" xfId="13793" xr:uid="{00000000-0005-0000-0000-000026350000}"/>
    <cellStyle name="20% - Accent1 2 5 4 2 3 2 2 2" xfId="13794" xr:uid="{00000000-0005-0000-0000-000027350000}"/>
    <cellStyle name="20% - Accent1 2 5 4 2 3 2 3" xfId="13795" xr:uid="{00000000-0005-0000-0000-000028350000}"/>
    <cellStyle name="20% - Accent1 2 5 4 2 3 3" xfId="13796" xr:uid="{00000000-0005-0000-0000-000029350000}"/>
    <cellStyle name="20% - Accent1 2 5 4 2 3 3 2" xfId="13797" xr:uid="{00000000-0005-0000-0000-00002A350000}"/>
    <cellStyle name="20% - Accent1 2 5 4 2 3 4" xfId="13798" xr:uid="{00000000-0005-0000-0000-00002B350000}"/>
    <cellStyle name="20% - Accent1 2 5 4 2 4" xfId="13799" xr:uid="{00000000-0005-0000-0000-00002C350000}"/>
    <cellStyle name="20% - Accent1 2 5 4 2 4 2" xfId="13800" xr:uid="{00000000-0005-0000-0000-00002D350000}"/>
    <cellStyle name="20% - Accent1 2 5 4 2 4 2 2" xfId="13801" xr:uid="{00000000-0005-0000-0000-00002E350000}"/>
    <cellStyle name="20% - Accent1 2 5 4 2 4 2 2 2" xfId="13802" xr:uid="{00000000-0005-0000-0000-00002F350000}"/>
    <cellStyle name="20% - Accent1 2 5 4 2 4 2 3" xfId="13803" xr:uid="{00000000-0005-0000-0000-000030350000}"/>
    <cellStyle name="20% - Accent1 2 5 4 2 4 3" xfId="13804" xr:uid="{00000000-0005-0000-0000-000031350000}"/>
    <cellStyle name="20% - Accent1 2 5 4 2 4 3 2" xfId="13805" xr:uid="{00000000-0005-0000-0000-000032350000}"/>
    <cellStyle name="20% - Accent1 2 5 4 2 4 4" xfId="13806" xr:uid="{00000000-0005-0000-0000-000033350000}"/>
    <cellStyle name="20% - Accent1 2 5 4 2 5" xfId="13807" xr:uid="{00000000-0005-0000-0000-000034350000}"/>
    <cellStyle name="20% - Accent1 2 5 4 2 5 2" xfId="13808" xr:uid="{00000000-0005-0000-0000-000035350000}"/>
    <cellStyle name="20% - Accent1 2 5 4 2 5 2 2" xfId="13809" xr:uid="{00000000-0005-0000-0000-000036350000}"/>
    <cellStyle name="20% - Accent1 2 5 4 2 5 3" xfId="13810" xr:uid="{00000000-0005-0000-0000-000037350000}"/>
    <cellStyle name="20% - Accent1 2 5 4 2 6" xfId="13811" xr:uid="{00000000-0005-0000-0000-000038350000}"/>
    <cellStyle name="20% - Accent1 2 5 4 2 6 2" xfId="13812" xr:uid="{00000000-0005-0000-0000-000039350000}"/>
    <cellStyle name="20% - Accent1 2 5 4 2 6 2 2" xfId="13813" xr:uid="{00000000-0005-0000-0000-00003A350000}"/>
    <cellStyle name="20% - Accent1 2 5 4 2 6 3" xfId="13814" xr:uid="{00000000-0005-0000-0000-00003B350000}"/>
    <cellStyle name="20% - Accent1 2 5 4 2 7" xfId="13815" xr:uid="{00000000-0005-0000-0000-00003C350000}"/>
    <cellStyle name="20% - Accent1 2 5 4 2 7 2" xfId="13816" xr:uid="{00000000-0005-0000-0000-00003D350000}"/>
    <cellStyle name="20% - Accent1 2 5 4 2 8" xfId="13817" xr:uid="{00000000-0005-0000-0000-00003E350000}"/>
    <cellStyle name="20% - Accent1 2 5 4 2 8 2" xfId="13818" xr:uid="{00000000-0005-0000-0000-00003F350000}"/>
    <cellStyle name="20% - Accent1 2 5 4 2 9" xfId="13819" xr:uid="{00000000-0005-0000-0000-000040350000}"/>
    <cellStyle name="20% - Accent1 2 5 4 3" xfId="13820" xr:uid="{00000000-0005-0000-0000-000041350000}"/>
    <cellStyle name="20% - Accent1 2 5 4 3 2" xfId="13821" xr:uid="{00000000-0005-0000-0000-000042350000}"/>
    <cellStyle name="20% - Accent1 2 5 4 3 2 2" xfId="13822" xr:uid="{00000000-0005-0000-0000-000043350000}"/>
    <cellStyle name="20% - Accent1 2 5 4 3 2 2 2" xfId="13823" xr:uid="{00000000-0005-0000-0000-000044350000}"/>
    <cellStyle name="20% - Accent1 2 5 4 3 2 2 2 2" xfId="13824" xr:uid="{00000000-0005-0000-0000-000045350000}"/>
    <cellStyle name="20% - Accent1 2 5 4 3 2 2 3" xfId="13825" xr:uid="{00000000-0005-0000-0000-000046350000}"/>
    <cellStyle name="20% - Accent1 2 5 4 3 2 3" xfId="13826" xr:uid="{00000000-0005-0000-0000-000047350000}"/>
    <cellStyle name="20% - Accent1 2 5 4 3 2 3 2" xfId="13827" xr:uid="{00000000-0005-0000-0000-000048350000}"/>
    <cellStyle name="20% - Accent1 2 5 4 3 2 4" xfId="13828" xr:uid="{00000000-0005-0000-0000-000049350000}"/>
    <cellStyle name="20% - Accent1 2 5 4 3 3" xfId="13829" xr:uid="{00000000-0005-0000-0000-00004A350000}"/>
    <cellStyle name="20% - Accent1 2 5 4 3 3 2" xfId="13830" xr:uid="{00000000-0005-0000-0000-00004B350000}"/>
    <cellStyle name="20% - Accent1 2 5 4 3 3 2 2" xfId="13831" xr:uid="{00000000-0005-0000-0000-00004C350000}"/>
    <cellStyle name="20% - Accent1 2 5 4 3 3 2 2 2" xfId="13832" xr:uid="{00000000-0005-0000-0000-00004D350000}"/>
    <cellStyle name="20% - Accent1 2 5 4 3 3 2 3" xfId="13833" xr:uid="{00000000-0005-0000-0000-00004E350000}"/>
    <cellStyle name="20% - Accent1 2 5 4 3 3 3" xfId="13834" xr:uid="{00000000-0005-0000-0000-00004F350000}"/>
    <cellStyle name="20% - Accent1 2 5 4 3 3 3 2" xfId="13835" xr:uid="{00000000-0005-0000-0000-000050350000}"/>
    <cellStyle name="20% - Accent1 2 5 4 3 3 4" xfId="13836" xr:uid="{00000000-0005-0000-0000-000051350000}"/>
    <cellStyle name="20% - Accent1 2 5 4 3 4" xfId="13837" xr:uid="{00000000-0005-0000-0000-000052350000}"/>
    <cellStyle name="20% - Accent1 2 5 4 3 4 2" xfId="13838" xr:uid="{00000000-0005-0000-0000-000053350000}"/>
    <cellStyle name="20% - Accent1 2 5 4 3 4 2 2" xfId="13839" xr:uid="{00000000-0005-0000-0000-000054350000}"/>
    <cellStyle name="20% - Accent1 2 5 4 3 4 2 2 2" xfId="13840" xr:uid="{00000000-0005-0000-0000-000055350000}"/>
    <cellStyle name="20% - Accent1 2 5 4 3 4 2 3" xfId="13841" xr:uid="{00000000-0005-0000-0000-000056350000}"/>
    <cellStyle name="20% - Accent1 2 5 4 3 4 3" xfId="13842" xr:uid="{00000000-0005-0000-0000-000057350000}"/>
    <cellStyle name="20% - Accent1 2 5 4 3 4 3 2" xfId="13843" xr:uid="{00000000-0005-0000-0000-000058350000}"/>
    <cellStyle name="20% - Accent1 2 5 4 3 4 4" xfId="13844" xr:uid="{00000000-0005-0000-0000-000059350000}"/>
    <cellStyle name="20% - Accent1 2 5 4 3 5" xfId="13845" xr:uid="{00000000-0005-0000-0000-00005A350000}"/>
    <cellStyle name="20% - Accent1 2 5 4 3 5 2" xfId="13846" xr:uid="{00000000-0005-0000-0000-00005B350000}"/>
    <cellStyle name="20% - Accent1 2 5 4 3 5 2 2" xfId="13847" xr:uid="{00000000-0005-0000-0000-00005C350000}"/>
    <cellStyle name="20% - Accent1 2 5 4 3 5 3" xfId="13848" xr:uid="{00000000-0005-0000-0000-00005D350000}"/>
    <cellStyle name="20% - Accent1 2 5 4 3 6" xfId="13849" xr:uid="{00000000-0005-0000-0000-00005E350000}"/>
    <cellStyle name="20% - Accent1 2 5 4 3 6 2" xfId="13850" xr:uid="{00000000-0005-0000-0000-00005F350000}"/>
    <cellStyle name="20% - Accent1 2 5 4 3 6 2 2" xfId="13851" xr:uid="{00000000-0005-0000-0000-000060350000}"/>
    <cellStyle name="20% - Accent1 2 5 4 3 6 3" xfId="13852" xr:uid="{00000000-0005-0000-0000-000061350000}"/>
    <cellStyle name="20% - Accent1 2 5 4 3 7" xfId="13853" xr:uid="{00000000-0005-0000-0000-000062350000}"/>
    <cellStyle name="20% - Accent1 2 5 4 3 7 2" xfId="13854" xr:uid="{00000000-0005-0000-0000-000063350000}"/>
    <cellStyle name="20% - Accent1 2 5 4 3 8" xfId="13855" xr:uid="{00000000-0005-0000-0000-000064350000}"/>
    <cellStyle name="20% - Accent1 2 5 4 3 8 2" xfId="13856" xr:uid="{00000000-0005-0000-0000-000065350000}"/>
    <cellStyle name="20% - Accent1 2 5 4 3 9" xfId="13857" xr:uid="{00000000-0005-0000-0000-000066350000}"/>
    <cellStyle name="20% - Accent1 2 5 4 4" xfId="13858" xr:uid="{00000000-0005-0000-0000-000067350000}"/>
    <cellStyle name="20% - Accent1 2 5 4 4 2" xfId="13859" xr:uid="{00000000-0005-0000-0000-000068350000}"/>
    <cellStyle name="20% - Accent1 2 5 4 4 2 2" xfId="13860" xr:uid="{00000000-0005-0000-0000-000069350000}"/>
    <cellStyle name="20% - Accent1 2 5 4 4 2 2 2" xfId="13861" xr:uid="{00000000-0005-0000-0000-00006A350000}"/>
    <cellStyle name="20% - Accent1 2 5 4 4 2 3" xfId="13862" xr:uid="{00000000-0005-0000-0000-00006B350000}"/>
    <cellStyle name="20% - Accent1 2 5 4 4 3" xfId="13863" xr:uid="{00000000-0005-0000-0000-00006C350000}"/>
    <cellStyle name="20% - Accent1 2 5 4 4 3 2" xfId="13864" xr:uid="{00000000-0005-0000-0000-00006D350000}"/>
    <cellStyle name="20% - Accent1 2 5 4 4 4" xfId="13865" xr:uid="{00000000-0005-0000-0000-00006E350000}"/>
    <cellStyle name="20% - Accent1 2 5 4 5" xfId="13866" xr:uid="{00000000-0005-0000-0000-00006F350000}"/>
    <cellStyle name="20% - Accent1 2 5 4 5 2" xfId="13867" xr:uid="{00000000-0005-0000-0000-000070350000}"/>
    <cellStyle name="20% - Accent1 2 5 4 5 2 2" xfId="13868" xr:uid="{00000000-0005-0000-0000-000071350000}"/>
    <cellStyle name="20% - Accent1 2 5 4 5 2 2 2" xfId="13869" xr:uid="{00000000-0005-0000-0000-000072350000}"/>
    <cellStyle name="20% - Accent1 2 5 4 5 2 3" xfId="13870" xr:uid="{00000000-0005-0000-0000-000073350000}"/>
    <cellStyle name="20% - Accent1 2 5 4 5 3" xfId="13871" xr:uid="{00000000-0005-0000-0000-000074350000}"/>
    <cellStyle name="20% - Accent1 2 5 4 5 3 2" xfId="13872" xr:uid="{00000000-0005-0000-0000-000075350000}"/>
    <cellStyle name="20% - Accent1 2 5 4 5 4" xfId="13873" xr:uid="{00000000-0005-0000-0000-000076350000}"/>
    <cellStyle name="20% - Accent1 2 5 4 6" xfId="13874" xr:uid="{00000000-0005-0000-0000-000077350000}"/>
    <cellStyle name="20% - Accent1 2 5 4 6 2" xfId="13875" xr:uid="{00000000-0005-0000-0000-000078350000}"/>
    <cellStyle name="20% - Accent1 2 5 4 6 2 2" xfId="13876" xr:uid="{00000000-0005-0000-0000-000079350000}"/>
    <cellStyle name="20% - Accent1 2 5 4 6 2 2 2" xfId="13877" xr:uid="{00000000-0005-0000-0000-00007A350000}"/>
    <cellStyle name="20% - Accent1 2 5 4 6 2 3" xfId="13878" xr:uid="{00000000-0005-0000-0000-00007B350000}"/>
    <cellStyle name="20% - Accent1 2 5 4 6 3" xfId="13879" xr:uid="{00000000-0005-0000-0000-00007C350000}"/>
    <cellStyle name="20% - Accent1 2 5 4 6 3 2" xfId="13880" xr:uid="{00000000-0005-0000-0000-00007D350000}"/>
    <cellStyle name="20% - Accent1 2 5 4 6 4" xfId="13881" xr:uid="{00000000-0005-0000-0000-00007E350000}"/>
    <cellStyle name="20% - Accent1 2 5 4 7" xfId="13882" xr:uid="{00000000-0005-0000-0000-00007F350000}"/>
    <cellStyle name="20% - Accent1 2 5 4 7 2" xfId="13883" xr:uid="{00000000-0005-0000-0000-000080350000}"/>
    <cellStyle name="20% - Accent1 2 5 4 7 2 2" xfId="13884" xr:uid="{00000000-0005-0000-0000-000081350000}"/>
    <cellStyle name="20% - Accent1 2 5 4 7 3" xfId="13885" xr:uid="{00000000-0005-0000-0000-000082350000}"/>
    <cellStyle name="20% - Accent1 2 5 4 8" xfId="13886" xr:uid="{00000000-0005-0000-0000-000083350000}"/>
    <cellStyle name="20% - Accent1 2 5 4 8 2" xfId="13887" xr:uid="{00000000-0005-0000-0000-000084350000}"/>
    <cellStyle name="20% - Accent1 2 5 4 8 2 2" xfId="13888" xr:uid="{00000000-0005-0000-0000-000085350000}"/>
    <cellStyle name="20% - Accent1 2 5 4 8 3" xfId="13889" xr:uid="{00000000-0005-0000-0000-000086350000}"/>
    <cellStyle name="20% - Accent1 2 5 4 9" xfId="13890" xr:uid="{00000000-0005-0000-0000-000087350000}"/>
    <cellStyle name="20% - Accent1 2 5 4 9 2" xfId="13891" xr:uid="{00000000-0005-0000-0000-000088350000}"/>
    <cellStyle name="20% - Accent1 2 5 5" xfId="13892" xr:uid="{00000000-0005-0000-0000-000089350000}"/>
    <cellStyle name="20% - Accent1 2 5 5 10" xfId="13893" xr:uid="{00000000-0005-0000-0000-00008A350000}"/>
    <cellStyle name="20% - Accent1 2 5 5 10 2" xfId="13894" xr:uid="{00000000-0005-0000-0000-00008B350000}"/>
    <cellStyle name="20% - Accent1 2 5 5 11" xfId="13895" xr:uid="{00000000-0005-0000-0000-00008C350000}"/>
    <cellStyle name="20% - Accent1 2 5 5 2" xfId="13896" xr:uid="{00000000-0005-0000-0000-00008D350000}"/>
    <cellStyle name="20% - Accent1 2 5 5 2 2" xfId="13897" xr:uid="{00000000-0005-0000-0000-00008E350000}"/>
    <cellStyle name="20% - Accent1 2 5 5 2 2 2" xfId="13898" xr:uid="{00000000-0005-0000-0000-00008F350000}"/>
    <cellStyle name="20% - Accent1 2 5 5 2 2 2 2" xfId="13899" xr:uid="{00000000-0005-0000-0000-000090350000}"/>
    <cellStyle name="20% - Accent1 2 5 5 2 2 2 2 2" xfId="13900" xr:uid="{00000000-0005-0000-0000-000091350000}"/>
    <cellStyle name="20% - Accent1 2 5 5 2 2 2 3" xfId="13901" xr:uid="{00000000-0005-0000-0000-000092350000}"/>
    <cellStyle name="20% - Accent1 2 5 5 2 2 3" xfId="13902" xr:uid="{00000000-0005-0000-0000-000093350000}"/>
    <cellStyle name="20% - Accent1 2 5 5 2 2 3 2" xfId="13903" xr:uid="{00000000-0005-0000-0000-000094350000}"/>
    <cellStyle name="20% - Accent1 2 5 5 2 2 4" xfId="13904" xr:uid="{00000000-0005-0000-0000-000095350000}"/>
    <cellStyle name="20% - Accent1 2 5 5 2 3" xfId="13905" xr:uid="{00000000-0005-0000-0000-000096350000}"/>
    <cellStyle name="20% - Accent1 2 5 5 2 3 2" xfId="13906" xr:uid="{00000000-0005-0000-0000-000097350000}"/>
    <cellStyle name="20% - Accent1 2 5 5 2 3 2 2" xfId="13907" xr:uid="{00000000-0005-0000-0000-000098350000}"/>
    <cellStyle name="20% - Accent1 2 5 5 2 3 2 2 2" xfId="13908" xr:uid="{00000000-0005-0000-0000-000099350000}"/>
    <cellStyle name="20% - Accent1 2 5 5 2 3 2 3" xfId="13909" xr:uid="{00000000-0005-0000-0000-00009A350000}"/>
    <cellStyle name="20% - Accent1 2 5 5 2 3 3" xfId="13910" xr:uid="{00000000-0005-0000-0000-00009B350000}"/>
    <cellStyle name="20% - Accent1 2 5 5 2 3 3 2" xfId="13911" xr:uid="{00000000-0005-0000-0000-00009C350000}"/>
    <cellStyle name="20% - Accent1 2 5 5 2 3 4" xfId="13912" xr:uid="{00000000-0005-0000-0000-00009D350000}"/>
    <cellStyle name="20% - Accent1 2 5 5 2 4" xfId="13913" xr:uid="{00000000-0005-0000-0000-00009E350000}"/>
    <cellStyle name="20% - Accent1 2 5 5 2 4 2" xfId="13914" xr:uid="{00000000-0005-0000-0000-00009F350000}"/>
    <cellStyle name="20% - Accent1 2 5 5 2 4 2 2" xfId="13915" xr:uid="{00000000-0005-0000-0000-0000A0350000}"/>
    <cellStyle name="20% - Accent1 2 5 5 2 4 2 2 2" xfId="13916" xr:uid="{00000000-0005-0000-0000-0000A1350000}"/>
    <cellStyle name="20% - Accent1 2 5 5 2 4 2 3" xfId="13917" xr:uid="{00000000-0005-0000-0000-0000A2350000}"/>
    <cellStyle name="20% - Accent1 2 5 5 2 4 3" xfId="13918" xr:uid="{00000000-0005-0000-0000-0000A3350000}"/>
    <cellStyle name="20% - Accent1 2 5 5 2 4 3 2" xfId="13919" xr:uid="{00000000-0005-0000-0000-0000A4350000}"/>
    <cellStyle name="20% - Accent1 2 5 5 2 4 4" xfId="13920" xr:uid="{00000000-0005-0000-0000-0000A5350000}"/>
    <cellStyle name="20% - Accent1 2 5 5 2 5" xfId="13921" xr:uid="{00000000-0005-0000-0000-0000A6350000}"/>
    <cellStyle name="20% - Accent1 2 5 5 2 5 2" xfId="13922" xr:uid="{00000000-0005-0000-0000-0000A7350000}"/>
    <cellStyle name="20% - Accent1 2 5 5 2 5 2 2" xfId="13923" xr:uid="{00000000-0005-0000-0000-0000A8350000}"/>
    <cellStyle name="20% - Accent1 2 5 5 2 5 3" xfId="13924" xr:uid="{00000000-0005-0000-0000-0000A9350000}"/>
    <cellStyle name="20% - Accent1 2 5 5 2 6" xfId="13925" xr:uid="{00000000-0005-0000-0000-0000AA350000}"/>
    <cellStyle name="20% - Accent1 2 5 5 2 6 2" xfId="13926" xr:uid="{00000000-0005-0000-0000-0000AB350000}"/>
    <cellStyle name="20% - Accent1 2 5 5 2 6 2 2" xfId="13927" xr:uid="{00000000-0005-0000-0000-0000AC350000}"/>
    <cellStyle name="20% - Accent1 2 5 5 2 6 3" xfId="13928" xr:uid="{00000000-0005-0000-0000-0000AD350000}"/>
    <cellStyle name="20% - Accent1 2 5 5 2 7" xfId="13929" xr:uid="{00000000-0005-0000-0000-0000AE350000}"/>
    <cellStyle name="20% - Accent1 2 5 5 2 7 2" xfId="13930" xr:uid="{00000000-0005-0000-0000-0000AF350000}"/>
    <cellStyle name="20% - Accent1 2 5 5 2 8" xfId="13931" xr:uid="{00000000-0005-0000-0000-0000B0350000}"/>
    <cellStyle name="20% - Accent1 2 5 5 2 8 2" xfId="13932" xr:uid="{00000000-0005-0000-0000-0000B1350000}"/>
    <cellStyle name="20% - Accent1 2 5 5 2 9" xfId="13933" xr:uid="{00000000-0005-0000-0000-0000B2350000}"/>
    <cellStyle name="20% - Accent1 2 5 5 3" xfId="13934" xr:uid="{00000000-0005-0000-0000-0000B3350000}"/>
    <cellStyle name="20% - Accent1 2 5 5 3 2" xfId="13935" xr:uid="{00000000-0005-0000-0000-0000B4350000}"/>
    <cellStyle name="20% - Accent1 2 5 5 3 2 2" xfId="13936" xr:uid="{00000000-0005-0000-0000-0000B5350000}"/>
    <cellStyle name="20% - Accent1 2 5 5 3 2 2 2" xfId="13937" xr:uid="{00000000-0005-0000-0000-0000B6350000}"/>
    <cellStyle name="20% - Accent1 2 5 5 3 2 2 2 2" xfId="13938" xr:uid="{00000000-0005-0000-0000-0000B7350000}"/>
    <cellStyle name="20% - Accent1 2 5 5 3 2 2 3" xfId="13939" xr:uid="{00000000-0005-0000-0000-0000B8350000}"/>
    <cellStyle name="20% - Accent1 2 5 5 3 2 3" xfId="13940" xr:uid="{00000000-0005-0000-0000-0000B9350000}"/>
    <cellStyle name="20% - Accent1 2 5 5 3 2 3 2" xfId="13941" xr:uid="{00000000-0005-0000-0000-0000BA350000}"/>
    <cellStyle name="20% - Accent1 2 5 5 3 2 4" xfId="13942" xr:uid="{00000000-0005-0000-0000-0000BB350000}"/>
    <cellStyle name="20% - Accent1 2 5 5 3 3" xfId="13943" xr:uid="{00000000-0005-0000-0000-0000BC350000}"/>
    <cellStyle name="20% - Accent1 2 5 5 3 3 2" xfId="13944" xr:uid="{00000000-0005-0000-0000-0000BD350000}"/>
    <cellStyle name="20% - Accent1 2 5 5 3 3 2 2" xfId="13945" xr:uid="{00000000-0005-0000-0000-0000BE350000}"/>
    <cellStyle name="20% - Accent1 2 5 5 3 3 2 2 2" xfId="13946" xr:uid="{00000000-0005-0000-0000-0000BF350000}"/>
    <cellStyle name="20% - Accent1 2 5 5 3 3 2 3" xfId="13947" xr:uid="{00000000-0005-0000-0000-0000C0350000}"/>
    <cellStyle name="20% - Accent1 2 5 5 3 3 3" xfId="13948" xr:uid="{00000000-0005-0000-0000-0000C1350000}"/>
    <cellStyle name="20% - Accent1 2 5 5 3 3 3 2" xfId="13949" xr:uid="{00000000-0005-0000-0000-0000C2350000}"/>
    <cellStyle name="20% - Accent1 2 5 5 3 3 4" xfId="13950" xr:uid="{00000000-0005-0000-0000-0000C3350000}"/>
    <cellStyle name="20% - Accent1 2 5 5 3 4" xfId="13951" xr:uid="{00000000-0005-0000-0000-0000C4350000}"/>
    <cellStyle name="20% - Accent1 2 5 5 3 4 2" xfId="13952" xr:uid="{00000000-0005-0000-0000-0000C5350000}"/>
    <cellStyle name="20% - Accent1 2 5 5 3 4 2 2" xfId="13953" xr:uid="{00000000-0005-0000-0000-0000C6350000}"/>
    <cellStyle name="20% - Accent1 2 5 5 3 4 2 2 2" xfId="13954" xr:uid="{00000000-0005-0000-0000-0000C7350000}"/>
    <cellStyle name="20% - Accent1 2 5 5 3 4 2 3" xfId="13955" xr:uid="{00000000-0005-0000-0000-0000C8350000}"/>
    <cellStyle name="20% - Accent1 2 5 5 3 4 3" xfId="13956" xr:uid="{00000000-0005-0000-0000-0000C9350000}"/>
    <cellStyle name="20% - Accent1 2 5 5 3 4 3 2" xfId="13957" xr:uid="{00000000-0005-0000-0000-0000CA350000}"/>
    <cellStyle name="20% - Accent1 2 5 5 3 4 4" xfId="13958" xr:uid="{00000000-0005-0000-0000-0000CB350000}"/>
    <cellStyle name="20% - Accent1 2 5 5 3 5" xfId="13959" xr:uid="{00000000-0005-0000-0000-0000CC350000}"/>
    <cellStyle name="20% - Accent1 2 5 5 3 5 2" xfId="13960" xr:uid="{00000000-0005-0000-0000-0000CD350000}"/>
    <cellStyle name="20% - Accent1 2 5 5 3 5 2 2" xfId="13961" xr:uid="{00000000-0005-0000-0000-0000CE350000}"/>
    <cellStyle name="20% - Accent1 2 5 5 3 5 3" xfId="13962" xr:uid="{00000000-0005-0000-0000-0000CF350000}"/>
    <cellStyle name="20% - Accent1 2 5 5 3 6" xfId="13963" xr:uid="{00000000-0005-0000-0000-0000D0350000}"/>
    <cellStyle name="20% - Accent1 2 5 5 3 6 2" xfId="13964" xr:uid="{00000000-0005-0000-0000-0000D1350000}"/>
    <cellStyle name="20% - Accent1 2 5 5 3 6 2 2" xfId="13965" xr:uid="{00000000-0005-0000-0000-0000D2350000}"/>
    <cellStyle name="20% - Accent1 2 5 5 3 6 3" xfId="13966" xr:uid="{00000000-0005-0000-0000-0000D3350000}"/>
    <cellStyle name="20% - Accent1 2 5 5 3 7" xfId="13967" xr:uid="{00000000-0005-0000-0000-0000D4350000}"/>
    <cellStyle name="20% - Accent1 2 5 5 3 7 2" xfId="13968" xr:uid="{00000000-0005-0000-0000-0000D5350000}"/>
    <cellStyle name="20% - Accent1 2 5 5 3 8" xfId="13969" xr:uid="{00000000-0005-0000-0000-0000D6350000}"/>
    <cellStyle name="20% - Accent1 2 5 5 3 8 2" xfId="13970" xr:uid="{00000000-0005-0000-0000-0000D7350000}"/>
    <cellStyle name="20% - Accent1 2 5 5 3 9" xfId="13971" xr:uid="{00000000-0005-0000-0000-0000D8350000}"/>
    <cellStyle name="20% - Accent1 2 5 5 4" xfId="13972" xr:uid="{00000000-0005-0000-0000-0000D9350000}"/>
    <cellStyle name="20% - Accent1 2 5 5 4 2" xfId="13973" xr:uid="{00000000-0005-0000-0000-0000DA350000}"/>
    <cellStyle name="20% - Accent1 2 5 5 4 2 2" xfId="13974" xr:uid="{00000000-0005-0000-0000-0000DB350000}"/>
    <cellStyle name="20% - Accent1 2 5 5 4 2 2 2" xfId="13975" xr:uid="{00000000-0005-0000-0000-0000DC350000}"/>
    <cellStyle name="20% - Accent1 2 5 5 4 2 3" xfId="13976" xr:uid="{00000000-0005-0000-0000-0000DD350000}"/>
    <cellStyle name="20% - Accent1 2 5 5 4 3" xfId="13977" xr:uid="{00000000-0005-0000-0000-0000DE350000}"/>
    <cellStyle name="20% - Accent1 2 5 5 4 3 2" xfId="13978" xr:uid="{00000000-0005-0000-0000-0000DF350000}"/>
    <cellStyle name="20% - Accent1 2 5 5 4 4" xfId="13979" xr:uid="{00000000-0005-0000-0000-0000E0350000}"/>
    <cellStyle name="20% - Accent1 2 5 5 5" xfId="13980" xr:uid="{00000000-0005-0000-0000-0000E1350000}"/>
    <cellStyle name="20% - Accent1 2 5 5 5 2" xfId="13981" xr:uid="{00000000-0005-0000-0000-0000E2350000}"/>
    <cellStyle name="20% - Accent1 2 5 5 5 2 2" xfId="13982" xr:uid="{00000000-0005-0000-0000-0000E3350000}"/>
    <cellStyle name="20% - Accent1 2 5 5 5 2 2 2" xfId="13983" xr:uid="{00000000-0005-0000-0000-0000E4350000}"/>
    <cellStyle name="20% - Accent1 2 5 5 5 2 3" xfId="13984" xr:uid="{00000000-0005-0000-0000-0000E5350000}"/>
    <cellStyle name="20% - Accent1 2 5 5 5 3" xfId="13985" xr:uid="{00000000-0005-0000-0000-0000E6350000}"/>
    <cellStyle name="20% - Accent1 2 5 5 5 3 2" xfId="13986" xr:uid="{00000000-0005-0000-0000-0000E7350000}"/>
    <cellStyle name="20% - Accent1 2 5 5 5 4" xfId="13987" xr:uid="{00000000-0005-0000-0000-0000E8350000}"/>
    <cellStyle name="20% - Accent1 2 5 5 6" xfId="13988" xr:uid="{00000000-0005-0000-0000-0000E9350000}"/>
    <cellStyle name="20% - Accent1 2 5 5 6 2" xfId="13989" xr:uid="{00000000-0005-0000-0000-0000EA350000}"/>
    <cellStyle name="20% - Accent1 2 5 5 6 2 2" xfId="13990" xr:uid="{00000000-0005-0000-0000-0000EB350000}"/>
    <cellStyle name="20% - Accent1 2 5 5 6 2 2 2" xfId="13991" xr:uid="{00000000-0005-0000-0000-0000EC350000}"/>
    <cellStyle name="20% - Accent1 2 5 5 6 2 3" xfId="13992" xr:uid="{00000000-0005-0000-0000-0000ED350000}"/>
    <cellStyle name="20% - Accent1 2 5 5 6 3" xfId="13993" xr:uid="{00000000-0005-0000-0000-0000EE350000}"/>
    <cellStyle name="20% - Accent1 2 5 5 6 3 2" xfId="13994" xr:uid="{00000000-0005-0000-0000-0000EF350000}"/>
    <cellStyle name="20% - Accent1 2 5 5 6 4" xfId="13995" xr:uid="{00000000-0005-0000-0000-0000F0350000}"/>
    <cellStyle name="20% - Accent1 2 5 5 7" xfId="13996" xr:uid="{00000000-0005-0000-0000-0000F1350000}"/>
    <cellStyle name="20% - Accent1 2 5 5 7 2" xfId="13997" xr:uid="{00000000-0005-0000-0000-0000F2350000}"/>
    <cellStyle name="20% - Accent1 2 5 5 7 2 2" xfId="13998" xr:uid="{00000000-0005-0000-0000-0000F3350000}"/>
    <cellStyle name="20% - Accent1 2 5 5 7 3" xfId="13999" xr:uid="{00000000-0005-0000-0000-0000F4350000}"/>
    <cellStyle name="20% - Accent1 2 5 5 8" xfId="14000" xr:uid="{00000000-0005-0000-0000-0000F5350000}"/>
    <cellStyle name="20% - Accent1 2 5 5 8 2" xfId="14001" xr:uid="{00000000-0005-0000-0000-0000F6350000}"/>
    <cellStyle name="20% - Accent1 2 5 5 8 2 2" xfId="14002" xr:uid="{00000000-0005-0000-0000-0000F7350000}"/>
    <cellStyle name="20% - Accent1 2 5 5 8 3" xfId="14003" xr:uid="{00000000-0005-0000-0000-0000F8350000}"/>
    <cellStyle name="20% - Accent1 2 5 5 9" xfId="14004" xr:uid="{00000000-0005-0000-0000-0000F9350000}"/>
    <cellStyle name="20% - Accent1 2 5 5 9 2" xfId="14005" xr:uid="{00000000-0005-0000-0000-0000FA350000}"/>
    <cellStyle name="20% - Accent1 2 5 6" xfId="14006" xr:uid="{00000000-0005-0000-0000-0000FB350000}"/>
    <cellStyle name="20% - Accent1 2 5 6 10" xfId="14007" xr:uid="{00000000-0005-0000-0000-0000FC350000}"/>
    <cellStyle name="20% - Accent1 2 5 6 10 2" xfId="14008" xr:uid="{00000000-0005-0000-0000-0000FD350000}"/>
    <cellStyle name="20% - Accent1 2 5 6 11" xfId="14009" xr:uid="{00000000-0005-0000-0000-0000FE350000}"/>
    <cellStyle name="20% - Accent1 2 5 6 2" xfId="14010" xr:uid="{00000000-0005-0000-0000-0000FF350000}"/>
    <cellStyle name="20% - Accent1 2 5 6 2 2" xfId="14011" xr:uid="{00000000-0005-0000-0000-000000360000}"/>
    <cellStyle name="20% - Accent1 2 5 6 2 2 2" xfId="14012" xr:uid="{00000000-0005-0000-0000-000001360000}"/>
    <cellStyle name="20% - Accent1 2 5 6 2 2 2 2" xfId="14013" xr:uid="{00000000-0005-0000-0000-000002360000}"/>
    <cellStyle name="20% - Accent1 2 5 6 2 2 2 2 2" xfId="14014" xr:uid="{00000000-0005-0000-0000-000003360000}"/>
    <cellStyle name="20% - Accent1 2 5 6 2 2 2 3" xfId="14015" xr:uid="{00000000-0005-0000-0000-000004360000}"/>
    <cellStyle name="20% - Accent1 2 5 6 2 2 3" xfId="14016" xr:uid="{00000000-0005-0000-0000-000005360000}"/>
    <cellStyle name="20% - Accent1 2 5 6 2 2 3 2" xfId="14017" xr:uid="{00000000-0005-0000-0000-000006360000}"/>
    <cellStyle name="20% - Accent1 2 5 6 2 2 4" xfId="14018" xr:uid="{00000000-0005-0000-0000-000007360000}"/>
    <cellStyle name="20% - Accent1 2 5 6 2 3" xfId="14019" xr:uid="{00000000-0005-0000-0000-000008360000}"/>
    <cellStyle name="20% - Accent1 2 5 6 2 3 2" xfId="14020" xr:uid="{00000000-0005-0000-0000-000009360000}"/>
    <cellStyle name="20% - Accent1 2 5 6 2 3 2 2" xfId="14021" xr:uid="{00000000-0005-0000-0000-00000A360000}"/>
    <cellStyle name="20% - Accent1 2 5 6 2 3 2 2 2" xfId="14022" xr:uid="{00000000-0005-0000-0000-00000B360000}"/>
    <cellStyle name="20% - Accent1 2 5 6 2 3 2 3" xfId="14023" xr:uid="{00000000-0005-0000-0000-00000C360000}"/>
    <cellStyle name="20% - Accent1 2 5 6 2 3 3" xfId="14024" xr:uid="{00000000-0005-0000-0000-00000D360000}"/>
    <cellStyle name="20% - Accent1 2 5 6 2 3 3 2" xfId="14025" xr:uid="{00000000-0005-0000-0000-00000E360000}"/>
    <cellStyle name="20% - Accent1 2 5 6 2 3 4" xfId="14026" xr:uid="{00000000-0005-0000-0000-00000F360000}"/>
    <cellStyle name="20% - Accent1 2 5 6 2 4" xfId="14027" xr:uid="{00000000-0005-0000-0000-000010360000}"/>
    <cellStyle name="20% - Accent1 2 5 6 2 4 2" xfId="14028" xr:uid="{00000000-0005-0000-0000-000011360000}"/>
    <cellStyle name="20% - Accent1 2 5 6 2 4 2 2" xfId="14029" xr:uid="{00000000-0005-0000-0000-000012360000}"/>
    <cellStyle name="20% - Accent1 2 5 6 2 4 2 2 2" xfId="14030" xr:uid="{00000000-0005-0000-0000-000013360000}"/>
    <cellStyle name="20% - Accent1 2 5 6 2 4 2 3" xfId="14031" xr:uid="{00000000-0005-0000-0000-000014360000}"/>
    <cellStyle name="20% - Accent1 2 5 6 2 4 3" xfId="14032" xr:uid="{00000000-0005-0000-0000-000015360000}"/>
    <cellStyle name="20% - Accent1 2 5 6 2 4 3 2" xfId="14033" xr:uid="{00000000-0005-0000-0000-000016360000}"/>
    <cellStyle name="20% - Accent1 2 5 6 2 4 4" xfId="14034" xr:uid="{00000000-0005-0000-0000-000017360000}"/>
    <cellStyle name="20% - Accent1 2 5 6 2 5" xfId="14035" xr:uid="{00000000-0005-0000-0000-000018360000}"/>
    <cellStyle name="20% - Accent1 2 5 6 2 5 2" xfId="14036" xr:uid="{00000000-0005-0000-0000-000019360000}"/>
    <cellStyle name="20% - Accent1 2 5 6 2 5 2 2" xfId="14037" xr:uid="{00000000-0005-0000-0000-00001A360000}"/>
    <cellStyle name="20% - Accent1 2 5 6 2 5 3" xfId="14038" xr:uid="{00000000-0005-0000-0000-00001B360000}"/>
    <cellStyle name="20% - Accent1 2 5 6 2 6" xfId="14039" xr:uid="{00000000-0005-0000-0000-00001C360000}"/>
    <cellStyle name="20% - Accent1 2 5 6 2 6 2" xfId="14040" xr:uid="{00000000-0005-0000-0000-00001D360000}"/>
    <cellStyle name="20% - Accent1 2 5 6 2 6 2 2" xfId="14041" xr:uid="{00000000-0005-0000-0000-00001E360000}"/>
    <cellStyle name="20% - Accent1 2 5 6 2 6 3" xfId="14042" xr:uid="{00000000-0005-0000-0000-00001F360000}"/>
    <cellStyle name="20% - Accent1 2 5 6 2 7" xfId="14043" xr:uid="{00000000-0005-0000-0000-000020360000}"/>
    <cellStyle name="20% - Accent1 2 5 6 2 7 2" xfId="14044" xr:uid="{00000000-0005-0000-0000-000021360000}"/>
    <cellStyle name="20% - Accent1 2 5 6 2 8" xfId="14045" xr:uid="{00000000-0005-0000-0000-000022360000}"/>
    <cellStyle name="20% - Accent1 2 5 6 2 8 2" xfId="14046" xr:uid="{00000000-0005-0000-0000-000023360000}"/>
    <cellStyle name="20% - Accent1 2 5 6 2 9" xfId="14047" xr:uid="{00000000-0005-0000-0000-000024360000}"/>
    <cellStyle name="20% - Accent1 2 5 6 3" xfId="14048" xr:uid="{00000000-0005-0000-0000-000025360000}"/>
    <cellStyle name="20% - Accent1 2 5 6 3 2" xfId="14049" xr:uid="{00000000-0005-0000-0000-000026360000}"/>
    <cellStyle name="20% - Accent1 2 5 6 3 2 2" xfId="14050" xr:uid="{00000000-0005-0000-0000-000027360000}"/>
    <cellStyle name="20% - Accent1 2 5 6 3 2 2 2" xfId="14051" xr:uid="{00000000-0005-0000-0000-000028360000}"/>
    <cellStyle name="20% - Accent1 2 5 6 3 2 2 2 2" xfId="14052" xr:uid="{00000000-0005-0000-0000-000029360000}"/>
    <cellStyle name="20% - Accent1 2 5 6 3 2 2 3" xfId="14053" xr:uid="{00000000-0005-0000-0000-00002A360000}"/>
    <cellStyle name="20% - Accent1 2 5 6 3 2 3" xfId="14054" xr:uid="{00000000-0005-0000-0000-00002B360000}"/>
    <cellStyle name="20% - Accent1 2 5 6 3 2 3 2" xfId="14055" xr:uid="{00000000-0005-0000-0000-00002C360000}"/>
    <cellStyle name="20% - Accent1 2 5 6 3 2 4" xfId="14056" xr:uid="{00000000-0005-0000-0000-00002D360000}"/>
    <cellStyle name="20% - Accent1 2 5 6 3 3" xfId="14057" xr:uid="{00000000-0005-0000-0000-00002E360000}"/>
    <cellStyle name="20% - Accent1 2 5 6 3 3 2" xfId="14058" xr:uid="{00000000-0005-0000-0000-00002F360000}"/>
    <cellStyle name="20% - Accent1 2 5 6 3 3 2 2" xfId="14059" xr:uid="{00000000-0005-0000-0000-000030360000}"/>
    <cellStyle name="20% - Accent1 2 5 6 3 3 2 2 2" xfId="14060" xr:uid="{00000000-0005-0000-0000-000031360000}"/>
    <cellStyle name="20% - Accent1 2 5 6 3 3 2 3" xfId="14061" xr:uid="{00000000-0005-0000-0000-000032360000}"/>
    <cellStyle name="20% - Accent1 2 5 6 3 3 3" xfId="14062" xr:uid="{00000000-0005-0000-0000-000033360000}"/>
    <cellStyle name="20% - Accent1 2 5 6 3 3 3 2" xfId="14063" xr:uid="{00000000-0005-0000-0000-000034360000}"/>
    <cellStyle name="20% - Accent1 2 5 6 3 3 4" xfId="14064" xr:uid="{00000000-0005-0000-0000-000035360000}"/>
    <cellStyle name="20% - Accent1 2 5 6 3 4" xfId="14065" xr:uid="{00000000-0005-0000-0000-000036360000}"/>
    <cellStyle name="20% - Accent1 2 5 6 3 4 2" xfId="14066" xr:uid="{00000000-0005-0000-0000-000037360000}"/>
    <cellStyle name="20% - Accent1 2 5 6 3 4 2 2" xfId="14067" xr:uid="{00000000-0005-0000-0000-000038360000}"/>
    <cellStyle name="20% - Accent1 2 5 6 3 4 2 2 2" xfId="14068" xr:uid="{00000000-0005-0000-0000-000039360000}"/>
    <cellStyle name="20% - Accent1 2 5 6 3 4 2 3" xfId="14069" xr:uid="{00000000-0005-0000-0000-00003A360000}"/>
    <cellStyle name="20% - Accent1 2 5 6 3 4 3" xfId="14070" xr:uid="{00000000-0005-0000-0000-00003B360000}"/>
    <cellStyle name="20% - Accent1 2 5 6 3 4 3 2" xfId="14071" xr:uid="{00000000-0005-0000-0000-00003C360000}"/>
    <cellStyle name="20% - Accent1 2 5 6 3 4 4" xfId="14072" xr:uid="{00000000-0005-0000-0000-00003D360000}"/>
    <cellStyle name="20% - Accent1 2 5 6 3 5" xfId="14073" xr:uid="{00000000-0005-0000-0000-00003E360000}"/>
    <cellStyle name="20% - Accent1 2 5 6 3 5 2" xfId="14074" xr:uid="{00000000-0005-0000-0000-00003F360000}"/>
    <cellStyle name="20% - Accent1 2 5 6 3 5 2 2" xfId="14075" xr:uid="{00000000-0005-0000-0000-000040360000}"/>
    <cellStyle name="20% - Accent1 2 5 6 3 5 3" xfId="14076" xr:uid="{00000000-0005-0000-0000-000041360000}"/>
    <cellStyle name="20% - Accent1 2 5 6 3 6" xfId="14077" xr:uid="{00000000-0005-0000-0000-000042360000}"/>
    <cellStyle name="20% - Accent1 2 5 6 3 6 2" xfId="14078" xr:uid="{00000000-0005-0000-0000-000043360000}"/>
    <cellStyle name="20% - Accent1 2 5 6 3 6 2 2" xfId="14079" xr:uid="{00000000-0005-0000-0000-000044360000}"/>
    <cellStyle name="20% - Accent1 2 5 6 3 6 3" xfId="14080" xr:uid="{00000000-0005-0000-0000-000045360000}"/>
    <cellStyle name="20% - Accent1 2 5 6 3 7" xfId="14081" xr:uid="{00000000-0005-0000-0000-000046360000}"/>
    <cellStyle name="20% - Accent1 2 5 6 3 7 2" xfId="14082" xr:uid="{00000000-0005-0000-0000-000047360000}"/>
    <cellStyle name="20% - Accent1 2 5 6 3 8" xfId="14083" xr:uid="{00000000-0005-0000-0000-000048360000}"/>
    <cellStyle name="20% - Accent1 2 5 6 3 8 2" xfId="14084" xr:uid="{00000000-0005-0000-0000-000049360000}"/>
    <cellStyle name="20% - Accent1 2 5 6 3 9" xfId="14085" xr:uid="{00000000-0005-0000-0000-00004A360000}"/>
    <cellStyle name="20% - Accent1 2 5 6 4" xfId="14086" xr:uid="{00000000-0005-0000-0000-00004B360000}"/>
    <cellStyle name="20% - Accent1 2 5 6 4 2" xfId="14087" xr:uid="{00000000-0005-0000-0000-00004C360000}"/>
    <cellStyle name="20% - Accent1 2 5 6 4 2 2" xfId="14088" xr:uid="{00000000-0005-0000-0000-00004D360000}"/>
    <cellStyle name="20% - Accent1 2 5 6 4 2 2 2" xfId="14089" xr:uid="{00000000-0005-0000-0000-00004E360000}"/>
    <cellStyle name="20% - Accent1 2 5 6 4 2 3" xfId="14090" xr:uid="{00000000-0005-0000-0000-00004F360000}"/>
    <cellStyle name="20% - Accent1 2 5 6 4 3" xfId="14091" xr:uid="{00000000-0005-0000-0000-000050360000}"/>
    <cellStyle name="20% - Accent1 2 5 6 4 3 2" xfId="14092" xr:uid="{00000000-0005-0000-0000-000051360000}"/>
    <cellStyle name="20% - Accent1 2 5 6 4 4" xfId="14093" xr:uid="{00000000-0005-0000-0000-000052360000}"/>
    <cellStyle name="20% - Accent1 2 5 6 5" xfId="14094" xr:uid="{00000000-0005-0000-0000-000053360000}"/>
    <cellStyle name="20% - Accent1 2 5 6 5 2" xfId="14095" xr:uid="{00000000-0005-0000-0000-000054360000}"/>
    <cellStyle name="20% - Accent1 2 5 6 5 2 2" xfId="14096" xr:uid="{00000000-0005-0000-0000-000055360000}"/>
    <cellStyle name="20% - Accent1 2 5 6 5 2 2 2" xfId="14097" xr:uid="{00000000-0005-0000-0000-000056360000}"/>
    <cellStyle name="20% - Accent1 2 5 6 5 2 3" xfId="14098" xr:uid="{00000000-0005-0000-0000-000057360000}"/>
    <cellStyle name="20% - Accent1 2 5 6 5 3" xfId="14099" xr:uid="{00000000-0005-0000-0000-000058360000}"/>
    <cellStyle name="20% - Accent1 2 5 6 5 3 2" xfId="14100" xr:uid="{00000000-0005-0000-0000-000059360000}"/>
    <cellStyle name="20% - Accent1 2 5 6 5 4" xfId="14101" xr:uid="{00000000-0005-0000-0000-00005A360000}"/>
    <cellStyle name="20% - Accent1 2 5 6 6" xfId="14102" xr:uid="{00000000-0005-0000-0000-00005B360000}"/>
    <cellStyle name="20% - Accent1 2 5 6 6 2" xfId="14103" xr:uid="{00000000-0005-0000-0000-00005C360000}"/>
    <cellStyle name="20% - Accent1 2 5 6 6 2 2" xfId="14104" xr:uid="{00000000-0005-0000-0000-00005D360000}"/>
    <cellStyle name="20% - Accent1 2 5 6 6 2 2 2" xfId="14105" xr:uid="{00000000-0005-0000-0000-00005E360000}"/>
    <cellStyle name="20% - Accent1 2 5 6 6 2 3" xfId="14106" xr:uid="{00000000-0005-0000-0000-00005F360000}"/>
    <cellStyle name="20% - Accent1 2 5 6 6 3" xfId="14107" xr:uid="{00000000-0005-0000-0000-000060360000}"/>
    <cellStyle name="20% - Accent1 2 5 6 6 3 2" xfId="14108" xr:uid="{00000000-0005-0000-0000-000061360000}"/>
    <cellStyle name="20% - Accent1 2 5 6 6 4" xfId="14109" xr:uid="{00000000-0005-0000-0000-000062360000}"/>
    <cellStyle name="20% - Accent1 2 5 6 7" xfId="14110" xr:uid="{00000000-0005-0000-0000-000063360000}"/>
    <cellStyle name="20% - Accent1 2 5 6 7 2" xfId="14111" xr:uid="{00000000-0005-0000-0000-000064360000}"/>
    <cellStyle name="20% - Accent1 2 5 6 7 2 2" xfId="14112" xr:uid="{00000000-0005-0000-0000-000065360000}"/>
    <cellStyle name="20% - Accent1 2 5 6 7 3" xfId="14113" xr:uid="{00000000-0005-0000-0000-000066360000}"/>
    <cellStyle name="20% - Accent1 2 5 6 8" xfId="14114" xr:uid="{00000000-0005-0000-0000-000067360000}"/>
    <cellStyle name="20% - Accent1 2 5 6 8 2" xfId="14115" xr:uid="{00000000-0005-0000-0000-000068360000}"/>
    <cellStyle name="20% - Accent1 2 5 6 8 2 2" xfId="14116" xr:uid="{00000000-0005-0000-0000-000069360000}"/>
    <cellStyle name="20% - Accent1 2 5 6 8 3" xfId="14117" xr:uid="{00000000-0005-0000-0000-00006A360000}"/>
    <cellStyle name="20% - Accent1 2 5 6 9" xfId="14118" xr:uid="{00000000-0005-0000-0000-00006B360000}"/>
    <cellStyle name="20% - Accent1 2 5 6 9 2" xfId="14119" xr:uid="{00000000-0005-0000-0000-00006C360000}"/>
    <cellStyle name="20% - Accent1 2 5 7" xfId="14120" xr:uid="{00000000-0005-0000-0000-00006D360000}"/>
    <cellStyle name="20% - Accent1 2 5 7 2" xfId="14121" xr:uid="{00000000-0005-0000-0000-00006E360000}"/>
    <cellStyle name="20% - Accent1 2 5 7 2 2" xfId="14122" xr:uid="{00000000-0005-0000-0000-00006F360000}"/>
    <cellStyle name="20% - Accent1 2 5 7 2 2 2" xfId="14123" xr:uid="{00000000-0005-0000-0000-000070360000}"/>
    <cellStyle name="20% - Accent1 2 5 7 2 2 2 2" xfId="14124" xr:uid="{00000000-0005-0000-0000-000071360000}"/>
    <cellStyle name="20% - Accent1 2 5 7 2 2 3" xfId="14125" xr:uid="{00000000-0005-0000-0000-000072360000}"/>
    <cellStyle name="20% - Accent1 2 5 7 2 3" xfId="14126" xr:uid="{00000000-0005-0000-0000-000073360000}"/>
    <cellStyle name="20% - Accent1 2 5 7 2 3 2" xfId="14127" xr:uid="{00000000-0005-0000-0000-000074360000}"/>
    <cellStyle name="20% - Accent1 2 5 7 2 4" xfId="14128" xr:uid="{00000000-0005-0000-0000-000075360000}"/>
    <cellStyle name="20% - Accent1 2 5 7 3" xfId="14129" xr:uid="{00000000-0005-0000-0000-000076360000}"/>
    <cellStyle name="20% - Accent1 2 5 7 3 2" xfId="14130" xr:uid="{00000000-0005-0000-0000-000077360000}"/>
    <cellStyle name="20% - Accent1 2 5 7 3 2 2" xfId="14131" xr:uid="{00000000-0005-0000-0000-000078360000}"/>
    <cellStyle name="20% - Accent1 2 5 7 3 2 2 2" xfId="14132" xr:uid="{00000000-0005-0000-0000-000079360000}"/>
    <cellStyle name="20% - Accent1 2 5 7 3 2 3" xfId="14133" xr:uid="{00000000-0005-0000-0000-00007A360000}"/>
    <cellStyle name="20% - Accent1 2 5 7 3 3" xfId="14134" xr:uid="{00000000-0005-0000-0000-00007B360000}"/>
    <cellStyle name="20% - Accent1 2 5 7 3 3 2" xfId="14135" xr:uid="{00000000-0005-0000-0000-00007C360000}"/>
    <cellStyle name="20% - Accent1 2 5 7 3 4" xfId="14136" xr:uid="{00000000-0005-0000-0000-00007D360000}"/>
    <cellStyle name="20% - Accent1 2 5 7 4" xfId="14137" xr:uid="{00000000-0005-0000-0000-00007E360000}"/>
    <cellStyle name="20% - Accent1 2 5 7 4 2" xfId="14138" xr:uid="{00000000-0005-0000-0000-00007F360000}"/>
    <cellStyle name="20% - Accent1 2 5 7 4 2 2" xfId="14139" xr:uid="{00000000-0005-0000-0000-000080360000}"/>
    <cellStyle name="20% - Accent1 2 5 7 4 2 2 2" xfId="14140" xr:uid="{00000000-0005-0000-0000-000081360000}"/>
    <cellStyle name="20% - Accent1 2 5 7 4 2 3" xfId="14141" xr:uid="{00000000-0005-0000-0000-000082360000}"/>
    <cellStyle name="20% - Accent1 2 5 7 4 3" xfId="14142" xr:uid="{00000000-0005-0000-0000-000083360000}"/>
    <cellStyle name="20% - Accent1 2 5 7 4 3 2" xfId="14143" xr:uid="{00000000-0005-0000-0000-000084360000}"/>
    <cellStyle name="20% - Accent1 2 5 7 4 4" xfId="14144" xr:uid="{00000000-0005-0000-0000-000085360000}"/>
    <cellStyle name="20% - Accent1 2 5 7 5" xfId="14145" xr:uid="{00000000-0005-0000-0000-000086360000}"/>
    <cellStyle name="20% - Accent1 2 5 7 5 2" xfId="14146" xr:uid="{00000000-0005-0000-0000-000087360000}"/>
    <cellStyle name="20% - Accent1 2 5 7 5 2 2" xfId="14147" xr:uid="{00000000-0005-0000-0000-000088360000}"/>
    <cellStyle name="20% - Accent1 2 5 7 5 3" xfId="14148" xr:uid="{00000000-0005-0000-0000-000089360000}"/>
    <cellStyle name="20% - Accent1 2 5 7 6" xfId="14149" xr:uid="{00000000-0005-0000-0000-00008A360000}"/>
    <cellStyle name="20% - Accent1 2 5 7 6 2" xfId="14150" xr:uid="{00000000-0005-0000-0000-00008B360000}"/>
    <cellStyle name="20% - Accent1 2 5 7 6 2 2" xfId="14151" xr:uid="{00000000-0005-0000-0000-00008C360000}"/>
    <cellStyle name="20% - Accent1 2 5 7 6 3" xfId="14152" xr:uid="{00000000-0005-0000-0000-00008D360000}"/>
    <cellStyle name="20% - Accent1 2 5 7 7" xfId="14153" xr:uid="{00000000-0005-0000-0000-00008E360000}"/>
    <cellStyle name="20% - Accent1 2 5 7 7 2" xfId="14154" xr:uid="{00000000-0005-0000-0000-00008F360000}"/>
    <cellStyle name="20% - Accent1 2 5 7 8" xfId="14155" xr:uid="{00000000-0005-0000-0000-000090360000}"/>
    <cellStyle name="20% - Accent1 2 5 7 8 2" xfId="14156" xr:uid="{00000000-0005-0000-0000-000091360000}"/>
    <cellStyle name="20% - Accent1 2 5 7 9" xfId="14157" xr:uid="{00000000-0005-0000-0000-000092360000}"/>
    <cellStyle name="20% - Accent1 2 5 8" xfId="14158" xr:uid="{00000000-0005-0000-0000-000093360000}"/>
    <cellStyle name="20% - Accent1 2 5 8 2" xfId="14159" xr:uid="{00000000-0005-0000-0000-000094360000}"/>
    <cellStyle name="20% - Accent1 2 5 8 2 2" xfId="14160" xr:uid="{00000000-0005-0000-0000-000095360000}"/>
    <cellStyle name="20% - Accent1 2 5 8 2 2 2" xfId="14161" xr:uid="{00000000-0005-0000-0000-000096360000}"/>
    <cellStyle name="20% - Accent1 2 5 8 2 2 2 2" xfId="14162" xr:uid="{00000000-0005-0000-0000-000097360000}"/>
    <cellStyle name="20% - Accent1 2 5 8 2 2 3" xfId="14163" xr:uid="{00000000-0005-0000-0000-000098360000}"/>
    <cellStyle name="20% - Accent1 2 5 8 2 3" xfId="14164" xr:uid="{00000000-0005-0000-0000-000099360000}"/>
    <cellStyle name="20% - Accent1 2 5 8 2 3 2" xfId="14165" xr:uid="{00000000-0005-0000-0000-00009A360000}"/>
    <cellStyle name="20% - Accent1 2 5 8 2 4" xfId="14166" xr:uid="{00000000-0005-0000-0000-00009B360000}"/>
    <cellStyle name="20% - Accent1 2 5 8 3" xfId="14167" xr:uid="{00000000-0005-0000-0000-00009C360000}"/>
    <cellStyle name="20% - Accent1 2 5 8 3 2" xfId="14168" xr:uid="{00000000-0005-0000-0000-00009D360000}"/>
    <cellStyle name="20% - Accent1 2 5 8 3 2 2" xfId="14169" xr:uid="{00000000-0005-0000-0000-00009E360000}"/>
    <cellStyle name="20% - Accent1 2 5 8 3 2 2 2" xfId="14170" xr:uid="{00000000-0005-0000-0000-00009F360000}"/>
    <cellStyle name="20% - Accent1 2 5 8 3 2 3" xfId="14171" xr:uid="{00000000-0005-0000-0000-0000A0360000}"/>
    <cellStyle name="20% - Accent1 2 5 8 3 3" xfId="14172" xr:uid="{00000000-0005-0000-0000-0000A1360000}"/>
    <cellStyle name="20% - Accent1 2 5 8 3 3 2" xfId="14173" xr:uid="{00000000-0005-0000-0000-0000A2360000}"/>
    <cellStyle name="20% - Accent1 2 5 8 3 4" xfId="14174" xr:uid="{00000000-0005-0000-0000-0000A3360000}"/>
    <cellStyle name="20% - Accent1 2 5 8 4" xfId="14175" xr:uid="{00000000-0005-0000-0000-0000A4360000}"/>
    <cellStyle name="20% - Accent1 2 5 8 4 2" xfId="14176" xr:uid="{00000000-0005-0000-0000-0000A5360000}"/>
    <cellStyle name="20% - Accent1 2 5 8 4 2 2" xfId="14177" xr:uid="{00000000-0005-0000-0000-0000A6360000}"/>
    <cellStyle name="20% - Accent1 2 5 8 4 2 2 2" xfId="14178" xr:uid="{00000000-0005-0000-0000-0000A7360000}"/>
    <cellStyle name="20% - Accent1 2 5 8 4 2 3" xfId="14179" xr:uid="{00000000-0005-0000-0000-0000A8360000}"/>
    <cellStyle name="20% - Accent1 2 5 8 4 3" xfId="14180" xr:uid="{00000000-0005-0000-0000-0000A9360000}"/>
    <cellStyle name="20% - Accent1 2 5 8 4 3 2" xfId="14181" xr:uid="{00000000-0005-0000-0000-0000AA360000}"/>
    <cellStyle name="20% - Accent1 2 5 8 4 4" xfId="14182" xr:uid="{00000000-0005-0000-0000-0000AB360000}"/>
    <cellStyle name="20% - Accent1 2 5 8 5" xfId="14183" xr:uid="{00000000-0005-0000-0000-0000AC360000}"/>
    <cellStyle name="20% - Accent1 2 5 8 5 2" xfId="14184" xr:uid="{00000000-0005-0000-0000-0000AD360000}"/>
    <cellStyle name="20% - Accent1 2 5 8 5 2 2" xfId="14185" xr:uid="{00000000-0005-0000-0000-0000AE360000}"/>
    <cellStyle name="20% - Accent1 2 5 8 5 3" xfId="14186" xr:uid="{00000000-0005-0000-0000-0000AF360000}"/>
    <cellStyle name="20% - Accent1 2 5 8 6" xfId="14187" xr:uid="{00000000-0005-0000-0000-0000B0360000}"/>
    <cellStyle name="20% - Accent1 2 5 8 6 2" xfId="14188" xr:uid="{00000000-0005-0000-0000-0000B1360000}"/>
    <cellStyle name="20% - Accent1 2 5 8 6 2 2" xfId="14189" xr:uid="{00000000-0005-0000-0000-0000B2360000}"/>
    <cellStyle name="20% - Accent1 2 5 8 6 3" xfId="14190" xr:uid="{00000000-0005-0000-0000-0000B3360000}"/>
    <cellStyle name="20% - Accent1 2 5 8 7" xfId="14191" xr:uid="{00000000-0005-0000-0000-0000B4360000}"/>
    <cellStyle name="20% - Accent1 2 5 8 7 2" xfId="14192" xr:uid="{00000000-0005-0000-0000-0000B5360000}"/>
    <cellStyle name="20% - Accent1 2 5 8 8" xfId="14193" xr:uid="{00000000-0005-0000-0000-0000B6360000}"/>
    <cellStyle name="20% - Accent1 2 5 8 8 2" xfId="14194" xr:uid="{00000000-0005-0000-0000-0000B7360000}"/>
    <cellStyle name="20% - Accent1 2 5 8 9" xfId="14195" xr:uid="{00000000-0005-0000-0000-0000B8360000}"/>
    <cellStyle name="20% - Accent1 2 5 9" xfId="14196" xr:uid="{00000000-0005-0000-0000-0000B9360000}"/>
    <cellStyle name="20% - Accent1 2 5 9 2" xfId="14197" xr:uid="{00000000-0005-0000-0000-0000BA360000}"/>
    <cellStyle name="20% - Accent1 2 5 9 2 2" xfId="14198" xr:uid="{00000000-0005-0000-0000-0000BB360000}"/>
    <cellStyle name="20% - Accent1 2 5 9 2 2 2" xfId="14199" xr:uid="{00000000-0005-0000-0000-0000BC360000}"/>
    <cellStyle name="20% - Accent1 2 5 9 2 3" xfId="14200" xr:uid="{00000000-0005-0000-0000-0000BD360000}"/>
    <cellStyle name="20% - Accent1 2 5 9 3" xfId="14201" xr:uid="{00000000-0005-0000-0000-0000BE360000}"/>
    <cellStyle name="20% - Accent1 2 5 9 3 2" xfId="14202" xr:uid="{00000000-0005-0000-0000-0000BF360000}"/>
    <cellStyle name="20% - Accent1 2 5 9 4" xfId="14203" xr:uid="{00000000-0005-0000-0000-0000C0360000}"/>
    <cellStyle name="20% - Accent1 2 6" xfId="14204" xr:uid="{00000000-0005-0000-0000-0000C1360000}"/>
    <cellStyle name="20% - Accent1 2 6 10" xfId="14205" xr:uid="{00000000-0005-0000-0000-0000C2360000}"/>
    <cellStyle name="20% - Accent1 2 6 10 2" xfId="14206" xr:uid="{00000000-0005-0000-0000-0000C3360000}"/>
    <cellStyle name="20% - Accent1 2 6 10 2 2" xfId="14207" xr:uid="{00000000-0005-0000-0000-0000C4360000}"/>
    <cellStyle name="20% - Accent1 2 6 10 2 2 2" xfId="14208" xr:uid="{00000000-0005-0000-0000-0000C5360000}"/>
    <cellStyle name="20% - Accent1 2 6 10 2 3" xfId="14209" xr:uid="{00000000-0005-0000-0000-0000C6360000}"/>
    <cellStyle name="20% - Accent1 2 6 10 3" xfId="14210" xr:uid="{00000000-0005-0000-0000-0000C7360000}"/>
    <cellStyle name="20% - Accent1 2 6 10 3 2" xfId="14211" xr:uid="{00000000-0005-0000-0000-0000C8360000}"/>
    <cellStyle name="20% - Accent1 2 6 10 4" xfId="14212" xr:uid="{00000000-0005-0000-0000-0000C9360000}"/>
    <cellStyle name="20% - Accent1 2 6 11" xfId="14213" xr:uid="{00000000-0005-0000-0000-0000CA360000}"/>
    <cellStyle name="20% - Accent1 2 6 11 2" xfId="14214" xr:uid="{00000000-0005-0000-0000-0000CB360000}"/>
    <cellStyle name="20% - Accent1 2 6 11 2 2" xfId="14215" xr:uid="{00000000-0005-0000-0000-0000CC360000}"/>
    <cellStyle name="20% - Accent1 2 6 11 3" xfId="14216" xr:uid="{00000000-0005-0000-0000-0000CD360000}"/>
    <cellStyle name="20% - Accent1 2 6 12" xfId="14217" xr:uid="{00000000-0005-0000-0000-0000CE360000}"/>
    <cellStyle name="20% - Accent1 2 6 12 2" xfId="14218" xr:uid="{00000000-0005-0000-0000-0000CF360000}"/>
    <cellStyle name="20% - Accent1 2 6 12 2 2" xfId="14219" xr:uid="{00000000-0005-0000-0000-0000D0360000}"/>
    <cellStyle name="20% - Accent1 2 6 12 3" xfId="14220" xr:uid="{00000000-0005-0000-0000-0000D1360000}"/>
    <cellStyle name="20% - Accent1 2 6 13" xfId="14221" xr:uid="{00000000-0005-0000-0000-0000D2360000}"/>
    <cellStyle name="20% - Accent1 2 6 13 2" xfId="14222" xr:uid="{00000000-0005-0000-0000-0000D3360000}"/>
    <cellStyle name="20% - Accent1 2 6 14" xfId="14223" xr:uid="{00000000-0005-0000-0000-0000D4360000}"/>
    <cellStyle name="20% - Accent1 2 6 14 2" xfId="14224" xr:uid="{00000000-0005-0000-0000-0000D5360000}"/>
    <cellStyle name="20% - Accent1 2 6 15" xfId="14225" xr:uid="{00000000-0005-0000-0000-0000D6360000}"/>
    <cellStyle name="20% - Accent1 2 6 2" xfId="14226" xr:uid="{00000000-0005-0000-0000-0000D7360000}"/>
    <cellStyle name="20% - Accent1 2 6 2 10" xfId="14227" xr:uid="{00000000-0005-0000-0000-0000D8360000}"/>
    <cellStyle name="20% - Accent1 2 6 2 10 2" xfId="14228" xr:uid="{00000000-0005-0000-0000-0000D9360000}"/>
    <cellStyle name="20% - Accent1 2 6 2 10 2 2" xfId="14229" xr:uid="{00000000-0005-0000-0000-0000DA360000}"/>
    <cellStyle name="20% - Accent1 2 6 2 10 3" xfId="14230" xr:uid="{00000000-0005-0000-0000-0000DB360000}"/>
    <cellStyle name="20% - Accent1 2 6 2 11" xfId="14231" xr:uid="{00000000-0005-0000-0000-0000DC360000}"/>
    <cellStyle name="20% - Accent1 2 6 2 11 2" xfId="14232" xr:uid="{00000000-0005-0000-0000-0000DD360000}"/>
    <cellStyle name="20% - Accent1 2 6 2 11 2 2" xfId="14233" xr:uid="{00000000-0005-0000-0000-0000DE360000}"/>
    <cellStyle name="20% - Accent1 2 6 2 11 3" xfId="14234" xr:uid="{00000000-0005-0000-0000-0000DF360000}"/>
    <cellStyle name="20% - Accent1 2 6 2 12" xfId="14235" xr:uid="{00000000-0005-0000-0000-0000E0360000}"/>
    <cellStyle name="20% - Accent1 2 6 2 12 2" xfId="14236" xr:uid="{00000000-0005-0000-0000-0000E1360000}"/>
    <cellStyle name="20% - Accent1 2 6 2 13" xfId="14237" xr:uid="{00000000-0005-0000-0000-0000E2360000}"/>
    <cellStyle name="20% - Accent1 2 6 2 13 2" xfId="14238" xr:uid="{00000000-0005-0000-0000-0000E3360000}"/>
    <cellStyle name="20% - Accent1 2 6 2 14" xfId="14239" xr:uid="{00000000-0005-0000-0000-0000E4360000}"/>
    <cellStyle name="20% - Accent1 2 6 2 2" xfId="14240" xr:uid="{00000000-0005-0000-0000-0000E5360000}"/>
    <cellStyle name="20% - Accent1 2 6 2 2 10" xfId="14241" xr:uid="{00000000-0005-0000-0000-0000E6360000}"/>
    <cellStyle name="20% - Accent1 2 6 2 2 10 2" xfId="14242" xr:uid="{00000000-0005-0000-0000-0000E7360000}"/>
    <cellStyle name="20% - Accent1 2 6 2 2 11" xfId="14243" xr:uid="{00000000-0005-0000-0000-0000E8360000}"/>
    <cellStyle name="20% - Accent1 2 6 2 2 2" xfId="14244" xr:uid="{00000000-0005-0000-0000-0000E9360000}"/>
    <cellStyle name="20% - Accent1 2 6 2 2 2 2" xfId="14245" xr:uid="{00000000-0005-0000-0000-0000EA360000}"/>
    <cellStyle name="20% - Accent1 2 6 2 2 2 2 2" xfId="14246" xr:uid="{00000000-0005-0000-0000-0000EB360000}"/>
    <cellStyle name="20% - Accent1 2 6 2 2 2 2 2 2" xfId="14247" xr:uid="{00000000-0005-0000-0000-0000EC360000}"/>
    <cellStyle name="20% - Accent1 2 6 2 2 2 2 2 2 2" xfId="14248" xr:uid="{00000000-0005-0000-0000-0000ED360000}"/>
    <cellStyle name="20% - Accent1 2 6 2 2 2 2 2 3" xfId="14249" xr:uid="{00000000-0005-0000-0000-0000EE360000}"/>
    <cellStyle name="20% - Accent1 2 6 2 2 2 2 3" xfId="14250" xr:uid="{00000000-0005-0000-0000-0000EF360000}"/>
    <cellStyle name="20% - Accent1 2 6 2 2 2 2 3 2" xfId="14251" xr:uid="{00000000-0005-0000-0000-0000F0360000}"/>
    <cellStyle name="20% - Accent1 2 6 2 2 2 2 4" xfId="14252" xr:uid="{00000000-0005-0000-0000-0000F1360000}"/>
    <cellStyle name="20% - Accent1 2 6 2 2 2 3" xfId="14253" xr:uid="{00000000-0005-0000-0000-0000F2360000}"/>
    <cellStyle name="20% - Accent1 2 6 2 2 2 3 2" xfId="14254" xr:uid="{00000000-0005-0000-0000-0000F3360000}"/>
    <cellStyle name="20% - Accent1 2 6 2 2 2 3 2 2" xfId="14255" xr:uid="{00000000-0005-0000-0000-0000F4360000}"/>
    <cellStyle name="20% - Accent1 2 6 2 2 2 3 2 2 2" xfId="14256" xr:uid="{00000000-0005-0000-0000-0000F5360000}"/>
    <cellStyle name="20% - Accent1 2 6 2 2 2 3 2 3" xfId="14257" xr:uid="{00000000-0005-0000-0000-0000F6360000}"/>
    <cellStyle name="20% - Accent1 2 6 2 2 2 3 3" xfId="14258" xr:uid="{00000000-0005-0000-0000-0000F7360000}"/>
    <cellStyle name="20% - Accent1 2 6 2 2 2 3 3 2" xfId="14259" xr:uid="{00000000-0005-0000-0000-0000F8360000}"/>
    <cellStyle name="20% - Accent1 2 6 2 2 2 3 4" xfId="14260" xr:uid="{00000000-0005-0000-0000-0000F9360000}"/>
    <cellStyle name="20% - Accent1 2 6 2 2 2 4" xfId="14261" xr:uid="{00000000-0005-0000-0000-0000FA360000}"/>
    <cellStyle name="20% - Accent1 2 6 2 2 2 4 2" xfId="14262" xr:uid="{00000000-0005-0000-0000-0000FB360000}"/>
    <cellStyle name="20% - Accent1 2 6 2 2 2 4 2 2" xfId="14263" xr:uid="{00000000-0005-0000-0000-0000FC360000}"/>
    <cellStyle name="20% - Accent1 2 6 2 2 2 4 2 2 2" xfId="14264" xr:uid="{00000000-0005-0000-0000-0000FD360000}"/>
    <cellStyle name="20% - Accent1 2 6 2 2 2 4 2 3" xfId="14265" xr:uid="{00000000-0005-0000-0000-0000FE360000}"/>
    <cellStyle name="20% - Accent1 2 6 2 2 2 4 3" xfId="14266" xr:uid="{00000000-0005-0000-0000-0000FF360000}"/>
    <cellStyle name="20% - Accent1 2 6 2 2 2 4 3 2" xfId="14267" xr:uid="{00000000-0005-0000-0000-000000370000}"/>
    <cellStyle name="20% - Accent1 2 6 2 2 2 4 4" xfId="14268" xr:uid="{00000000-0005-0000-0000-000001370000}"/>
    <cellStyle name="20% - Accent1 2 6 2 2 2 5" xfId="14269" xr:uid="{00000000-0005-0000-0000-000002370000}"/>
    <cellStyle name="20% - Accent1 2 6 2 2 2 5 2" xfId="14270" xr:uid="{00000000-0005-0000-0000-000003370000}"/>
    <cellStyle name="20% - Accent1 2 6 2 2 2 5 2 2" xfId="14271" xr:uid="{00000000-0005-0000-0000-000004370000}"/>
    <cellStyle name="20% - Accent1 2 6 2 2 2 5 3" xfId="14272" xr:uid="{00000000-0005-0000-0000-000005370000}"/>
    <cellStyle name="20% - Accent1 2 6 2 2 2 6" xfId="14273" xr:uid="{00000000-0005-0000-0000-000006370000}"/>
    <cellStyle name="20% - Accent1 2 6 2 2 2 6 2" xfId="14274" xr:uid="{00000000-0005-0000-0000-000007370000}"/>
    <cellStyle name="20% - Accent1 2 6 2 2 2 6 2 2" xfId="14275" xr:uid="{00000000-0005-0000-0000-000008370000}"/>
    <cellStyle name="20% - Accent1 2 6 2 2 2 6 3" xfId="14276" xr:uid="{00000000-0005-0000-0000-000009370000}"/>
    <cellStyle name="20% - Accent1 2 6 2 2 2 7" xfId="14277" xr:uid="{00000000-0005-0000-0000-00000A370000}"/>
    <cellStyle name="20% - Accent1 2 6 2 2 2 7 2" xfId="14278" xr:uid="{00000000-0005-0000-0000-00000B370000}"/>
    <cellStyle name="20% - Accent1 2 6 2 2 2 8" xfId="14279" xr:uid="{00000000-0005-0000-0000-00000C370000}"/>
    <cellStyle name="20% - Accent1 2 6 2 2 2 8 2" xfId="14280" xr:uid="{00000000-0005-0000-0000-00000D370000}"/>
    <cellStyle name="20% - Accent1 2 6 2 2 2 9" xfId="14281" xr:uid="{00000000-0005-0000-0000-00000E370000}"/>
    <cellStyle name="20% - Accent1 2 6 2 2 3" xfId="14282" xr:uid="{00000000-0005-0000-0000-00000F370000}"/>
    <cellStyle name="20% - Accent1 2 6 2 2 3 2" xfId="14283" xr:uid="{00000000-0005-0000-0000-000010370000}"/>
    <cellStyle name="20% - Accent1 2 6 2 2 3 2 2" xfId="14284" xr:uid="{00000000-0005-0000-0000-000011370000}"/>
    <cellStyle name="20% - Accent1 2 6 2 2 3 2 2 2" xfId="14285" xr:uid="{00000000-0005-0000-0000-000012370000}"/>
    <cellStyle name="20% - Accent1 2 6 2 2 3 2 2 2 2" xfId="14286" xr:uid="{00000000-0005-0000-0000-000013370000}"/>
    <cellStyle name="20% - Accent1 2 6 2 2 3 2 2 3" xfId="14287" xr:uid="{00000000-0005-0000-0000-000014370000}"/>
    <cellStyle name="20% - Accent1 2 6 2 2 3 2 3" xfId="14288" xr:uid="{00000000-0005-0000-0000-000015370000}"/>
    <cellStyle name="20% - Accent1 2 6 2 2 3 2 3 2" xfId="14289" xr:uid="{00000000-0005-0000-0000-000016370000}"/>
    <cellStyle name="20% - Accent1 2 6 2 2 3 2 4" xfId="14290" xr:uid="{00000000-0005-0000-0000-000017370000}"/>
    <cellStyle name="20% - Accent1 2 6 2 2 3 3" xfId="14291" xr:uid="{00000000-0005-0000-0000-000018370000}"/>
    <cellStyle name="20% - Accent1 2 6 2 2 3 3 2" xfId="14292" xr:uid="{00000000-0005-0000-0000-000019370000}"/>
    <cellStyle name="20% - Accent1 2 6 2 2 3 3 2 2" xfId="14293" xr:uid="{00000000-0005-0000-0000-00001A370000}"/>
    <cellStyle name="20% - Accent1 2 6 2 2 3 3 2 2 2" xfId="14294" xr:uid="{00000000-0005-0000-0000-00001B370000}"/>
    <cellStyle name="20% - Accent1 2 6 2 2 3 3 2 3" xfId="14295" xr:uid="{00000000-0005-0000-0000-00001C370000}"/>
    <cellStyle name="20% - Accent1 2 6 2 2 3 3 3" xfId="14296" xr:uid="{00000000-0005-0000-0000-00001D370000}"/>
    <cellStyle name="20% - Accent1 2 6 2 2 3 3 3 2" xfId="14297" xr:uid="{00000000-0005-0000-0000-00001E370000}"/>
    <cellStyle name="20% - Accent1 2 6 2 2 3 3 4" xfId="14298" xr:uid="{00000000-0005-0000-0000-00001F370000}"/>
    <cellStyle name="20% - Accent1 2 6 2 2 3 4" xfId="14299" xr:uid="{00000000-0005-0000-0000-000020370000}"/>
    <cellStyle name="20% - Accent1 2 6 2 2 3 4 2" xfId="14300" xr:uid="{00000000-0005-0000-0000-000021370000}"/>
    <cellStyle name="20% - Accent1 2 6 2 2 3 4 2 2" xfId="14301" xr:uid="{00000000-0005-0000-0000-000022370000}"/>
    <cellStyle name="20% - Accent1 2 6 2 2 3 4 2 2 2" xfId="14302" xr:uid="{00000000-0005-0000-0000-000023370000}"/>
    <cellStyle name="20% - Accent1 2 6 2 2 3 4 2 3" xfId="14303" xr:uid="{00000000-0005-0000-0000-000024370000}"/>
    <cellStyle name="20% - Accent1 2 6 2 2 3 4 3" xfId="14304" xr:uid="{00000000-0005-0000-0000-000025370000}"/>
    <cellStyle name="20% - Accent1 2 6 2 2 3 4 3 2" xfId="14305" xr:uid="{00000000-0005-0000-0000-000026370000}"/>
    <cellStyle name="20% - Accent1 2 6 2 2 3 4 4" xfId="14306" xr:uid="{00000000-0005-0000-0000-000027370000}"/>
    <cellStyle name="20% - Accent1 2 6 2 2 3 5" xfId="14307" xr:uid="{00000000-0005-0000-0000-000028370000}"/>
    <cellStyle name="20% - Accent1 2 6 2 2 3 5 2" xfId="14308" xr:uid="{00000000-0005-0000-0000-000029370000}"/>
    <cellStyle name="20% - Accent1 2 6 2 2 3 5 2 2" xfId="14309" xr:uid="{00000000-0005-0000-0000-00002A370000}"/>
    <cellStyle name="20% - Accent1 2 6 2 2 3 5 3" xfId="14310" xr:uid="{00000000-0005-0000-0000-00002B370000}"/>
    <cellStyle name="20% - Accent1 2 6 2 2 3 6" xfId="14311" xr:uid="{00000000-0005-0000-0000-00002C370000}"/>
    <cellStyle name="20% - Accent1 2 6 2 2 3 6 2" xfId="14312" xr:uid="{00000000-0005-0000-0000-00002D370000}"/>
    <cellStyle name="20% - Accent1 2 6 2 2 3 6 2 2" xfId="14313" xr:uid="{00000000-0005-0000-0000-00002E370000}"/>
    <cellStyle name="20% - Accent1 2 6 2 2 3 6 3" xfId="14314" xr:uid="{00000000-0005-0000-0000-00002F370000}"/>
    <cellStyle name="20% - Accent1 2 6 2 2 3 7" xfId="14315" xr:uid="{00000000-0005-0000-0000-000030370000}"/>
    <cellStyle name="20% - Accent1 2 6 2 2 3 7 2" xfId="14316" xr:uid="{00000000-0005-0000-0000-000031370000}"/>
    <cellStyle name="20% - Accent1 2 6 2 2 3 8" xfId="14317" xr:uid="{00000000-0005-0000-0000-000032370000}"/>
    <cellStyle name="20% - Accent1 2 6 2 2 3 8 2" xfId="14318" xr:uid="{00000000-0005-0000-0000-000033370000}"/>
    <cellStyle name="20% - Accent1 2 6 2 2 3 9" xfId="14319" xr:uid="{00000000-0005-0000-0000-000034370000}"/>
    <cellStyle name="20% - Accent1 2 6 2 2 4" xfId="14320" xr:uid="{00000000-0005-0000-0000-000035370000}"/>
    <cellStyle name="20% - Accent1 2 6 2 2 4 2" xfId="14321" xr:uid="{00000000-0005-0000-0000-000036370000}"/>
    <cellStyle name="20% - Accent1 2 6 2 2 4 2 2" xfId="14322" xr:uid="{00000000-0005-0000-0000-000037370000}"/>
    <cellStyle name="20% - Accent1 2 6 2 2 4 2 2 2" xfId="14323" xr:uid="{00000000-0005-0000-0000-000038370000}"/>
    <cellStyle name="20% - Accent1 2 6 2 2 4 2 3" xfId="14324" xr:uid="{00000000-0005-0000-0000-000039370000}"/>
    <cellStyle name="20% - Accent1 2 6 2 2 4 3" xfId="14325" xr:uid="{00000000-0005-0000-0000-00003A370000}"/>
    <cellStyle name="20% - Accent1 2 6 2 2 4 3 2" xfId="14326" xr:uid="{00000000-0005-0000-0000-00003B370000}"/>
    <cellStyle name="20% - Accent1 2 6 2 2 4 4" xfId="14327" xr:uid="{00000000-0005-0000-0000-00003C370000}"/>
    <cellStyle name="20% - Accent1 2 6 2 2 5" xfId="14328" xr:uid="{00000000-0005-0000-0000-00003D370000}"/>
    <cellStyle name="20% - Accent1 2 6 2 2 5 2" xfId="14329" xr:uid="{00000000-0005-0000-0000-00003E370000}"/>
    <cellStyle name="20% - Accent1 2 6 2 2 5 2 2" xfId="14330" xr:uid="{00000000-0005-0000-0000-00003F370000}"/>
    <cellStyle name="20% - Accent1 2 6 2 2 5 2 2 2" xfId="14331" xr:uid="{00000000-0005-0000-0000-000040370000}"/>
    <cellStyle name="20% - Accent1 2 6 2 2 5 2 3" xfId="14332" xr:uid="{00000000-0005-0000-0000-000041370000}"/>
    <cellStyle name="20% - Accent1 2 6 2 2 5 3" xfId="14333" xr:uid="{00000000-0005-0000-0000-000042370000}"/>
    <cellStyle name="20% - Accent1 2 6 2 2 5 3 2" xfId="14334" xr:uid="{00000000-0005-0000-0000-000043370000}"/>
    <cellStyle name="20% - Accent1 2 6 2 2 5 4" xfId="14335" xr:uid="{00000000-0005-0000-0000-000044370000}"/>
    <cellStyle name="20% - Accent1 2 6 2 2 6" xfId="14336" xr:uid="{00000000-0005-0000-0000-000045370000}"/>
    <cellStyle name="20% - Accent1 2 6 2 2 6 2" xfId="14337" xr:uid="{00000000-0005-0000-0000-000046370000}"/>
    <cellStyle name="20% - Accent1 2 6 2 2 6 2 2" xfId="14338" xr:uid="{00000000-0005-0000-0000-000047370000}"/>
    <cellStyle name="20% - Accent1 2 6 2 2 6 2 2 2" xfId="14339" xr:uid="{00000000-0005-0000-0000-000048370000}"/>
    <cellStyle name="20% - Accent1 2 6 2 2 6 2 3" xfId="14340" xr:uid="{00000000-0005-0000-0000-000049370000}"/>
    <cellStyle name="20% - Accent1 2 6 2 2 6 3" xfId="14341" xr:uid="{00000000-0005-0000-0000-00004A370000}"/>
    <cellStyle name="20% - Accent1 2 6 2 2 6 3 2" xfId="14342" xr:uid="{00000000-0005-0000-0000-00004B370000}"/>
    <cellStyle name="20% - Accent1 2 6 2 2 6 4" xfId="14343" xr:uid="{00000000-0005-0000-0000-00004C370000}"/>
    <cellStyle name="20% - Accent1 2 6 2 2 7" xfId="14344" xr:uid="{00000000-0005-0000-0000-00004D370000}"/>
    <cellStyle name="20% - Accent1 2 6 2 2 7 2" xfId="14345" xr:uid="{00000000-0005-0000-0000-00004E370000}"/>
    <cellStyle name="20% - Accent1 2 6 2 2 7 2 2" xfId="14346" xr:uid="{00000000-0005-0000-0000-00004F370000}"/>
    <cellStyle name="20% - Accent1 2 6 2 2 7 3" xfId="14347" xr:uid="{00000000-0005-0000-0000-000050370000}"/>
    <cellStyle name="20% - Accent1 2 6 2 2 8" xfId="14348" xr:uid="{00000000-0005-0000-0000-000051370000}"/>
    <cellStyle name="20% - Accent1 2 6 2 2 8 2" xfId="14349" xr:uid="{00000000-0005-0000-0000-000052370000}"/>
    <cellStyle name="20% - Accent1 2 6 2 2 8 2 2" xfId="14350" xr:uid="{00000000-0005-0000-0000-000053370000}"/>
    <cellStyle name="20% - Accent1 2 6 2 2 8 3" xfId="14351" xr:uid="{00000000-0005-0000-0000-000054370000}"/>
    <cellStyle name="20% - Accent1 2 6 2 2 9" xfId="14352" xr:uid="{00000000-0005-0000-0000-000055370000}"/>
    <cellStyle name="20% - Accent1 2 6 2 2 9 2" xfId="14353" xr:uid="{00000000-0005-0000-0000-000056370000}"/>
    <cellStyle name="20% - Accent1 2 6 2 3" xfId="14354" xr:uid="{00000000-0005-0000-0000-000057370000}"/>
    <cellStyle name="20% - Accent1 2 6 2 3 10" xfId="14355" xr:uid="{00000000-0005-0000-0000-000058370000}"/>
    <cellStyle name="20% - Accent1 2 6 2 3 10 2" xfId="14356" xr:uid="{00000000-0005-0000-0000-000059370000}"/>
    <cellStyle name="20% - Accent1 2 6 2 3 11" xfId="14357" xr:uid="{00000000-0005-0000-0000-00005A370000}"/>
    <cellStyle name="20% - Accent1 2 6 2 3 2" xfId="14358" xr:uid="{00000000-0005-0000-0000-00005B370000}"/>
    <cellStyle name="20% - Accent1 2 6 2 3 2 2" xfId="14359" xr:uid="{00000000-0005-0000-0000-00005C370000}"/>
    <cellStyle name="20% - Accent1 2 6 2 3 2 2 2" xfId="14360" xr:uid="{00000000-0005-0000-0000-00005D370000}"/>
    <cellStyle name="20% - Accent1 2 6 2 3 2 2 2 2" xfId="14361" xr:uid="{00000000-0005-0000-0000-00005E370000}"/>
    <cellStyle name="20% - Accent1 2 6 2 3 2 2 2 2 2" xfId="14362" xr:uid="{00000000-0005-0000-0000-00005F370000}"/>
    <cellStyle name="20% - Accent1 2 6 2 3 2 2 2 3" xfId="14363" xr:uid="{00000000-0005-0000-0000-000060370000}"/>
    <cellStyle name="20% - Accent1 2 6 2 3 2 2 3" xfId="14364" xr:uid="{00000000-0005-0000-0000-000061370000}"/>
    <cellStyle name="20% - Accent1 2 6 2 3 2 2 3 2" xfId="14365" xr:uid="{00000000-0005-0000-0000-000062370000}"/>
    <cellStyle name="20% - Accent1 2 6 2 3 2 2 4" xfId="14366" xr:uid="{00000000-0005-0000-0000-000063370000}"/>
    <cellStyle name="20% - Accent1 2 6 2 3 2 3" xfId="14367" xr:uid="{00000000-0005-0000-0000-000064370000}"/>
    <cellStyle name="20% - Accent1 2 6 2 3 2 3 2" xfId="14368" xr:uid="{00000000-0005-0000-0000-000065370000}"/>
    <cellStyle name="20% - Accent1 2 6 2 3 2 3 2 2" xfId="14369" xr:uid="{00000000-0005-0000-0000-000066370000}"/>
    <cellStyle name="20% - Accent1 2 6 2 3 2 3 2 2 2" xfId="14370" xr:uid="{00000000-0005-0000-0000-000067370000}"/>
    <cellStyle name="20% - Accent1 2 6 2 3 2 3 2 3" xfId="14371" xr:uid="{00000000-0005-0000-0000-000068370000}"/>
    <cellStyle name="20% - Accent1 2 6 2 3 2 3 3" xfId="14372" xr:uid="{00000000-0005-0000-0000-000069370000}"/>
    <cellStyle name="20% - Accent1 2 6 2 3 2 3 3 2" xfId="14373" xr:uid="{00000000-0005-0000-0000-00006A370000}"/>
    <cellStyle name="20% - Accent1 2 6 2 3 2 3 4" xfId="14374" xr:uid="{00000000-0005-0000-0000-00006B370000}"/>
    <cellStyle name="20% - Accent1 2 6 2 3 2 4" xfId="14375" xr:uid="{00000000-0005-0000-0000-00006C370000}"/>
    <cellStyle name="20% - Accent1 2 6 2 3 2 4 2" xfId="14376" xr:uid="{00000000-0005-0000-0000-00006D370000}"/>
    <cellStyle name="20% - Accent1 2 6 2 3 2 4 2 2" xfId="14377" xr:uid="{00000000-0005-0000-0000-00006E370000}"/>
    <cellStyle name="20% - Accent1 2 6 2 3 2 4 2 2 2" xfId="14378" xr:uid="{00000000-0005-0000-0000-00006F370000}"/>
    <cellStyle name="20% - Accent1 2 6 2 3 2 4 2 3" xfId="14379" xr:uid="{00000000-0005-0000-0000-000070370000}"/>
    <cellStyle name="20% - Accent1 2 6 2 3 2 4 3" xfId="14380" xr:uid="{00000000-0005-0000-0000-000071370000}"/>
    <cellStyle name="20% - Accent1 2 6 2 3 2 4 3 2" xfId="14381" xr:uid="{00000000-0005-0000-0000-000072370000}"/>
    <cellStyle name="20% - Accent1 2 6 2 3 2 4 4" xfId="14382" xr:uid="{00000000-0005-0000-0000-000073370000}"/>
    <cellStyle name="20% - Accent1 2 6 2 3 2 5" xfId="14383" xr:uid="{00000000-0005-0000-0000-000074370000}"/>
    <cellStyle name="20% - Accent1 2 6 2 3 2 5 2" xfId="14384" xr:uid="{00000000-0005-0000-0000-000075370000}"/>
    <cellStyle name="20% - Accent1 2 6 2 3 2 5 2 2" xfId="14385" xr:uid="{00000000-0005-0000-0000-000076370000}"/>
    <cellStyle name="20% - Accent1 2 6 2 3 2 5 3" xfId="14386" xr:uid="{00000000-0005-0000-0000-000077370000}"/>
    <cellStyle name="20% - Accent1 2 6 2 3 2 6" xfId="14387" xr:uid="{00000000-0005-0000-0000-000078370000}"/>
    <cellStyle name="20% - Accent1 2 6 2 3 2 6 2" xfId="14388" xr:uid="{00000000-0005-0000-0000-000079370000}"/>
    <cellStyle name="20% - Accent1 2 6 2 3 2 6 2 2" xfId="14389" xr:uid="{00000000-0005-0000-0000-00007A370000}"/>
    <cellStyle name="20% - Accent1 2 6 2 3 2 6 3" xfId="14390" xr:uid="{00000000-0005-0000-0000-00007B370000}"/>
    <cellStyle name="20% - Accent1 2 6 2 3 2 7" xfId="14391" xr:uid="{00000000-0005-0000-0000-00007C370000}"/>
    <cellStyle name="20% - Accent1 2 6 2 3 2 7 2" xfId="14392" xr:uid="{00000000-0005-0000-0000-00007D370000}"/>
    <cellStyle name="20% - Accent1 2 6 2 3 2 8" xfId="14393" xr:uid="{00000000-0005-0000-0000-00007E370000}"/>
    <cellStyle name="20% - Accent1 2 6 2 3 2 8 2" xfId="14394" xr:uid="{00000000-0005-0000-0000-00007F370000}"/>
    <cellStyle name="20% - Accent1 2 6 2 3 2 9" xfId="14395" xr:uid="{00000000-0005-0000-0000-000080370000}"/>
    <cellStyle name="20% - Accent1 2 6 2 3 3" xfId="14396" xr:uid="{00000000-0005-0000-0000-000081370000}"/>
    <cellStyle name="20% - Accent1 2 6 2 3 3 2" xfId="14397" xr:uid="{00000000-0005-0000-0000-000082370000}"/>
    <cellStyle name="20% - Accent1 2 6 2 3 3 2 2" xfId="14398" xr:uid="{00000000-0005-0000-0000-000083370000}"/>
    <cellStyle name="20% - Accent1 2 6 2 3 3 2 2 2" xfId="14399" xr:uid="{00000000-0005-0000-0000-000084370000}"/>
    <cellStyle name="20% - Accent1 2 6 2 3 3 2 2 2 2" xfId="14400" xr:uid="{00000000-0005-0000-0000-000085370000}"/>
    <cellStyle name="20% - Accent1 2 6 2 3 3 2 2 3" xfId="14401" xr:uid="{00000000-0005-0000-0000-000086370000}"/>
    <cellStyle name="20% - Accent1 2 6 2 3 3 2 3" xfId="14402" xr:uid="{00000000-0005-0000-0000-000087370000}"/>
    <cellStyle name="20% - Accent1 2 6 2 3 3 2 3 2" xfId="14403" xr:uid="{00000000-0005-0000-0000-000088370000}"/>
    <cellStyle name="20% - Accent1 2 6 2 3 3 2 4" xfId="14404" xr:uid="{00000000-0005-0000-0000-000089370000}"/>
    <cellStyle name="20% - Accent1 2 6 2 3 3 3" xfId="14405" xr:uid="{00000000-0005-0000-0000-00008A370000}"/>
    <cellStyle name="20% - Accent1 2 6 2 3 3 3 2" xfId="14406" xr:uid="{00000000-0005-0000-0000-00008B370000}"/>
    <cellStyle name="20% - Accent1 2 6 2 3 3 3 2 2" xfId="14407" xr:uid="{00000000-0005-0000-0000-00008C370000}"/>
    <cellStyle name="20% - Accent1 2 6 2 3 3 3 2 2 2" xfId="14408" xr:uid="{00000000-0005-0000-0000-00008D370000}"/>
    <cellStyle name="20% - Accent1 2 6 2 3 3 3 2 3" xfId="14409" xr:uid="{00000000-0005-0000-0000-00008E370000}"/>
    <cellStyle name="20% - Accent1 2 6 2 3 3 3 3" xfId="14410" xr:uid="{00000000-0005-0000-0000-00008F370000}"/>
    <cellStyle name="20% - Accent1 2 6 2 3 3 3 3 2" xfId="14411" xr:uid="{00000000-0005-0000-0000-000090370000}"/>
    <cellStyle name="20% - Accent1 2 6 2 3 3 3 4" xfId="14412" xr:uid="{00000000-0005-0000-0000-000091370000}"/>
    <cellStyle name="20% - Accent1 2 6 2 3 3 4" xfId="14413" xr:uid="{00000000-0005-0000-0000-000092370000}"/>
    <cellStyle name="20% - Accent1 2 6 2 3 3 4 2" xfId="14414" xr:uid="{00000000-0005-0000-0000-000093370000}"/>
    <cellStyle name="20% - Accent1 2 6 2 3 3 4 2 2" xfId="14415" xr:uid="{00000000-0005-0000-0000-000094370000}"/>
    <cellStyle name="20% - Accent1 2 6 2 3 3 4 2 2 2" xfId="14416" xr:uid="{00000000-0005-0000-0000-000095370000}"/>
    <cellStyle name="20% - Accent1 2 6 2 3 3 4 2 3" xfId="14417" xr:uid="{00000000-0005-0000-0000-000096370000}"/>
    <cellStyle name="20% - Accent1 2 6 2 3 3 4 3" xfId="14418" xr:uid="{00000000-0005-0000-0000-000097370000}"/>
    <cellStyle name="20% - Accent1 2 6 2 3 3 4 3 2" xfId="14419" xr:uid="{00000000-0005-0000-0000-000098370000}"/>
    <cellStyle name="20% - Accent1 2 6 2 3 3 4 4" xfId="14420" xr:uid="{00000000-0005-0000-0000-000099370000}"/>
    <cellStyle name="20% - Accent1 2 6 2 3 3 5" xfId="14421" xr:uid="{00000000-0005-0000-0000-00009A370000}"/>
    <cellStyle name="20% - Accent1 2 6 2 3 3 5 2" xfId="14422" xr:uid="{00000000-0005-0000-0000-00009B370000}"/>
    <cellStyle name="20% - Accent1 2 6 2 3 3 5 2 2" xfId="14423" xr:uid="{00000000-0005-0000-0000-00009C370000}"/>
    <cellStyle name="20% - Accent1 2 6 2 3 3 5 3" xfId="14424" xr:uid="{00000000-0005-0000-0000-00009D370000}"/>
    <cellStyle name="20% - Accent1 2 6 2 3 3 6" xfId="14425" xr:uid="{00000000-0005-0000-0000-00009E370000}"/>
    <cellStyle name="20% - Accent1 2 6 2 3 3 6 2" xfId="14426" xr:uid="{00000000-0005-0000-0000-00009F370000}"/>
    <cellStyle name="20% - Accent1 2 6 2 3 3 6 2 2" xfId="14427" xr:uid="{00000000-0005-0000-0000-0000A0370000}"/>
    <cellStyle name="20% - Accent1 2 6 2 3 3 6 3" xfId="14428" xr:uid="{00000000-0005-0000-0000-0000A1370000}"/>
    <cellStyle name="20% - Accent1 2 6 2 3 3 7" xfId="14429" xr:uid="{00000000-0005-0000-0000-0000A2370000}"/>
    <cellStyle name="20% - Accent1 2 6 2 3 3 7 2" xfId="14430" xr:uid="{00000000-0005-0000-0000-0000A3370000}"/>
    <cellStyle name="20% - Accent1 2 6 2 3 3 8" xfId="14431" xr:uid="{00000000-0005-0000-0000-0000A4370000}"/>
    <cellStyle name="20% - Accent1 2 6 2 3 3 8 2" xfId="14432" xr:uid="{00000000-0005-0000-0000-0000A5370000}"/>
    <cellStyle name="20% - Accent1 2 6 2 3 3 9" xfId="14433" xr:uid="{00000000-0005-0000-0000-0000A6370000}"/>
    <cellStyle name="20% - Accent1 2 6 2 3 4" xfId="14434" xr:uid="{00000000-0005-0000-0000-0000A7370000}"/>
    <cellStyle name="20% - Accent1 2 6 2 3 4 2" xfId="14435" xr:uid="{00000000-0005-0000-0000-0000A8370000}"/>
    <cellStyle name="20% - Accent1 2 6 2 3 4 2 2" xfId="14436" xr:uid="{00000000-0005-0000-0000-0000A9370000}"/>
    <cellStyle name="20% - Accent1 2 6 2 3 4 2 2 2" xfId="14437" xr:uid="{00000000-0005-0000-0000-0000AA370000}"/>
    <cellStyle name="20% - Accent1 2 6 2 3 4 2 3" xfId="14438" xr:uid="{00000000-0005-0000-0000-0000AB370000}"/>
    <cellStyle name="20% - Accent1 2 6 2 3 4 3" xfId="14439" xr:uid="{00000000-0005-0000-0000-0000AC370000}"/>
    <cellStyle name="20% - Accent1 2 6 2 3 4 3 2" xfId="14440" xr:uid="{00000000-0005-0000-0000-0000AD370000}"/>
    <cellStyle name="20% - Accent1 2 6 2 3 4 4" xfId="14441" xr:uid="{00000000-0005-0000-0000-0000AE370000}"/>
    <cellStyle name="20% - Accent1 2 6 2 3 5" xfId="14442" xr:uid="{00000000-0005-0000-0000-0000AF370000}"/>
    <cellStyle name="20% - Accent1 2 6 2 3 5 2" xfId="14443" xr:uid="{00000000-0005-0000-0000-0000B0370000}"/>
    <cellStyle name="20% - Accent1 2 6 2 3 5 2 2" xfId="14444" xr:uid="{00000000-0005-0000-0000-0000B1370000}"/>
    <cellStyle name="20% - Accent1 2 6 2 3 5 2 2 2" xfId="14445" xr:uid="{00000000-0005-0000-0000-0000B2370000}"/>
    <cellStyle name="20% - Accent1 2 6 2 3 5 2 3" xfId="14446" xr:uid="{00000000-0005-0000-0000-0000B3370000}"/>
    <cellStyle name="20% - Accent1 2 6 2 3 5 3" xfId="14447" xr:uid="{00000000-0005-0000-0000-0000B4370000}"/>
    <cellStyle name="20% - Accent1 2 6 2 3 5 3 2" xfId="14448" xr:uid="{00000000-0005-0000-0000-0000B5370000}"/>
    <cellStyle name="20% - Accent1 2 6 2 3 5 4" xfId="14449" xr:uid="{00000000-0005-0000-0000-0000B6370000}"/>
    <cellStyle name="20% - Accent1 2 6 2 3 6" xfId="14450" xr:uid="{00000000-0005-0000-0000-0000B7370000}"/>
    <cellStyle name="20% - Accent1 2 6 2 3 6 2" xfId="14451" xr:uid="{00000000-0005-0000-0000-0000B8370000}"/>
    <cellStyle name="20% - Accent1 2 6 2 3 6 2 2" xfId="14452" xr:uid="{00000000-0005-0000-0000-0000B9370000}"/>
    <cellStyle name="20% - Accent1 2 6 2 3 6 2 2 2" xfId="14453" xr:uid="{00000000-0005-0000-0000-0000BA370000}"/>
    <cellStyle name="20% - Accent1 2 6 2 3 6 2 3" xfId="14454" xr:uid="{00000000-0005-0000-0000-0000BB370000}"/>
    <cellStyle name="20% - Accent1 2 6 2 3 6 3" xfId="14455" xr:uid="{00000000-0005-0000-0000-0000BC370000}"/>
    <cellStyle name="20% - Accent1 2 6 2 3 6 3 2" xfId="14456" xr:uid="{00000000-0005-0000-0000-0000BD370000}"/>
    <cellStyle name="20% - Accent1 2 6 2 3 6 4" xfId="14457" xr:uid="{00000000-0005-0000-0000-0000BE370000}"/>
    <cellStyle name="20% - Accent1 2 6 2 3 7" xfId="14458" xr:uid="{00000000-0005-0000-0000-0000BF370000}"/>
    <cellStyle name="20% - Accent1 2 6 2 3 7 2" xfId="14459" xr:uid="{00000000-0005-0000-0000-0000C0370000}"/>
    <cellStyle name="20% - Accent1 2 6 2 3 7 2 2" xfId="14460" xr:uid="{00000000-0005-0000-0000-0000C1370000}"/>
    <cellStyle name="20% - Accent1 2 6 2 3 7 3" xfId="14461" xr:uid="{00000000-0005-0000-0000-0000C2370000}"/>
    <cellStyle name="20% - Accent1 2 6 2 3 8" xfId="14462" xr:uid="{00000000-0005-0000-0000-0000C3370000}"/>
    <cellStyle name="20% - Accent1 2 6 2 3 8 2" xfId="14463" xr:uid="{00000000-0005-0000-0000-0000C4370000}"/>
    <cellStyle name="20% - Accent1 2 6 2 3 8 2 2" xfId="14464" xr:uid="{00000000-0005-0000-0000-0000C5370000}"/>
    <cellStyle name="20% - Accent1 2 6 2 3 8 3" xfId="14465" xr:uid="{00000000-0005-0000-0000-0000C6370000}"/>
    <cellStyle name="20% - Accent1 2 6 2 3 9" xfId="14466" xr:uid="{00000000-0005-0000-0000-0000C7370000}"/>
    <cellStyle name="20% - Accent1 2 6 2 3 9 2" xfId="14467" xr:uid="{00000000-0005-0000-0000-0000C8370000}"/>
    <cellStyle name="20% - Accent1 2 6 2 4" xfId="14468" xr:uid="{00000000-0005-0000-0000-0000C9370000}"/>
    <cellStyle name="20% - Accent1 2 6 2 4 10" xfId="14469" xr:uid="{00000000-0005-0000-0000-0000CA370000}"/>
    <cellStyle name="20% - Accent1 2 6 2 4 10 2" xfId="14470" xr:uid="{00000000-0005-0000-0000-0000CB370000}"/>
    <cellStyle name="20% - Accent1 2 6 2 4 11" xfId="14471" xr:uid="{00000000-0005-0000-0000-0000CC370000}"/>
    <cellStyle name="20% - Accent1 2 6 2 4 2" xfId="14472" xr:uid="{00000000-0005-0000-0000-0000CD370000}"/>
    <cellStyle name="20% - Accent1 2 6 2 4 2 2" xfId="14473" xr:uid="{00000000-0005-0000-0000-0000CE370000}"/>
    <cellStyle name="20% - Accent1 2 6 2 4 2 2 2" xfId="14474" xr:uid="{00000000-0005-0000-0000-0000CF370000}"/>
    <cellStyle name="20% - Accent1 2 6 2 4 2 2 2 2" xfId="14475" xr:uid="{00000000-0005-0000-0000-0000D0370000}"/>
    <cellStyle name="20% - Accent1 2 6 2 4 2 2 2 2 2" xfId="14476" xr:uid="{00000000-0005-0000-0000-0000D1370000}"/>
    <cellStyle name="20% - Accent1 2 6 2 4 2 2 2 3" xfId="14477" xr:uid="{00000000-0005-0000-0000-0000D2370000}"/>
    <cellStyle name="20% - Accent1 2 6 2 4 2 2 3" xfId="14478" xr:uid="{00000000-0005-0000-0000-0000D3370000}"/>
    <cellStyle name="20% - Accent1 2 6 2 4 2 2 3 2" xfId="14479" xr:uid="{00000000-0005-0000-0000-0000D4370000}"/>
    <cellStyle name="20% - Accent1 2 6 2 4 2 2 4" xfId="14480" xr:uid="{00000000-0005-0000-0000-0000D5370000}"/>
    <cellStyle name="20% - Accent1 2 6 2 4 2 3" xfId="14481" xr:uid="{00000000-0005-0000-0000-0000D6370000}"/>
    <cellStyle name="20% - Accent1 2 6 2 4 2 3 2" xfId="14482" xr:uid="{00000000-0005-0000-0000-0000D7370000}"/>
    <cellStyle name="20% - Accent1 2 6 2 4 2 3 2 2" xfId="14483" xr:uid="{00000000-0005-0000-0000-0000D8370000}"/>
    <cellStyle name="20% - Accent1 2 6 2 4 2 3 2 2 2" xfId="14484" xr:uid="{00000000-0005-0000-0000-0000D9370000}"/>
    <cellStyle name="20% - Accent1 2 6 2 4 2 3 2 3" xfId="14485" xr:uid="{00000000-0005-0000-0000-0000DA370000}"/>
    <cellStyle name="20% - Accent1 2 6 2 4 2 3 3" xfId="14486" xr:uid="{00000000-0005-0000-0000-0000DB370000}"/>
    <cellStyle name="20% - Accent1 2 6 2 4 2 3 3 2" xfId="14487" xr:uid="{00000000-0005-0000-0000-0000DC370000}"/>
    <cellStyle name="20% - Accent1 2 6 2 4 2 3 4" xfId="14488" xr:uid="{00000000-0005-0000-0000-0000DD370000}"/>
    <cellStyle name="20% - Accent1 2 6 2 4 2 4" xfId="14489" xr:uid="{00000000-0005-0000-0000-0000DE370000}"/>
    <cellStyle name="20% - Accent1 2 6 2 4 2 4 2" xfId="14490" xr:uid="{00000000-0005-0000-0000-0000DF370000}"/>
    <cellStyle name="20% - Accent1 2 6 2 4 2 4 2 2" xfId="14491" xr:uid="{00000000-0005-0000-0000-0000E0370000}"/>
    <cellStyle name="20% - Accent1 2 6 2 4 2 4 2 2 2" xfId="14492" xr:uid="{00000000-0005-0000-0000-0000E1370000}"/>
    <cellStyle name="20% - Accent1 2 6 2 4 2 4 2 3" xfId="14493" xr:uid="{00000000-0005-0000-0000-0000E2370000}"/>
    <cellStyle name="20% - Accent1 2 6 2 4 2 4 3" xfId="14494" xr:uid="{00000000-0005-0000-0000-0000E3370000}"/>
    <cellStyle name="20% - Accent1 2 6 2 4 2 4 3 2" xfId="14495" xr:uid="{00000000-0005-0000-0000-0000E4370000}"/>
    <cellStyle name="20% - Accent1 2 6 2 4 2 4 4" xfId="14496" xr:uid="{00000000-0005-0000-0000-0000E5370000}"/>
    <cellStyle name="20% - Accent1 2 6 2 4 2 5" xfId="14497" xr:uid="{00000000-0005-0000-0000-0000E6370000}"/>
    <cellStyle name="20% - Accent1 2 6 2 4 2 5 2" xfId="14498" xr:uid="{00000000-0005-0000-0000-0000E7370000}"/>
    <cellStyle name="20% - Accent1 2 6 2 4 2 5 2 2" xfId="14499" xr:uid="{00000000-0005-0000-0000-0000E8370000}"/>
    <cellStyle name="20% - Accent1 2 6 2 4 2 5 3" xfId="14500" xr:uid="{00000000-0005-0000-0000-0000E9370000}"/>
    <cellStyle name="20% - Accent1 2 6 2 4 2 6" xfId="14501" xr:uid="{00000000-0005-0000-0000-0000EA370000}"/>
    <cellStyle name="20% - Accent1 2 6 2 4 2 6 2" xfId="14502" xr:uid="{00000000-0005-0000-0000-0000EB370000}"/>
    <cellStyle name="20% - Accent1 2 6 2 4 2 6 2 2" xfId="14503" xr:uid="{00000000-0005-0000-0000-0000EC370000}"/>
    <cellStyle name="20% - Accent1 2 6 2 4 2 6 3" xfId="14504" xr:uid="{00000000-0005-0000-0000-0000ED370000}"/>
    <cellStyle name="20% - Accent1 2 6 2 4 2 7" xfId="14505" xr:uid="{00000000-0005-0000-0000-0000EE370000}"/>
    <cellStyle name="20% - Accent1 2 6 2 4 2 7 2" xfId="14506" xr:uid="{00000000-0005-0000-0000-0000EF370000}"/>
    <cellStyle name="20% - Accent1 2 6 2 4 2 8" xfId="14507" xr:uid="{00000000-0005-0000-0000-0000F0370000}"/>
    <cellStyle name="20% - Accent1 2 6 2 4 2 8 2" xfId="14508" xr:uid="{00000000-0005-0000-0000-0000F1370000}"/>
    <cellStyle name="20% - Accent1 2 6 2 4 2 9" xfId="14509" xr:uid="{00000000-0005-0000-0000-0000F2370000}"/>
    <cellStyle name="20% - Accent1 2 6 2 4 3" xfId="14510" xr:uid="{00000000-0005-0000-0000-0000F3370000}"/>
    <cellStyle name="20% - Accent1 2 6 2 4 3 2" xfId="14511" xr:uid="{00000000-0005-0000-0000-0000F4370000}"/>
    <cellStyle name="20% - Accent1 2 6 2 4 3 2 2" xfId="14512" xr:uid="{00000000-0005-0000-0000-0000F5370000}"/>
    <cellStyle name="20% - Accent1 2 6 2 4 3 2 2 2" xfId="14513" xr:uid="{00000000-0005-0000-0000-0000F6370000}"/>
    <cellStyle name="20% - Accent1 2 6 2 4 3 2 2 2 2" xfId="14514" xr:uid="{00000000-0005-0000-0000-0000F7370000}"/>
    <cellStyle name="20% - Accent1 2 6 2 4 3 2 2 3" xfId="14515" xr:uid="{00000000-0005-0000-0000-0000F8370000}"/>
    <cellStyle name="20% - Accent1 2 6 2 4 3 2 3" xfId="14516" xr:uid="{00000000-0005-0000-0000-0000F9370000}"/>
    <cellStyle name="20% - Accent1 2 6 2 4 3 2 3 2" xfId="14517" xr:uid="{00000000-0005-0000-0000-0000FA370000}"/>
    <cellStyle name="20% - Accent1 2 6 2 4 3 2 4" xfId="14518" xr:uid="{00000000-0005-0000-0000-0000FB370000}"/>
    <cellStyle name="20% - Accent1 2 6 2 4 3 3" xfId="14519" xr:uid="{00000000-0005-0000-0000-0000FC370000}"/>
    <cellStyle name="20% - Accent1 2 6 2 4 3 3 2" xfId="14520" xr:uid="{00000000-0005-0000-0000-0000FD370000}"/>
    <cellStyle name="20% - Accent1 2 6 2 4 3 3 2 2" xfId="14521" xr:uid="{00000000-0005-0000-0000-0000FE370000}"/>
    <cellStyle name="20% - Accent1 2 6 2 4 3 3 2 2 2" xfId="14522" xr:uid="{00000000-0005-0000-0000-0000FF370000}"/>
    <cellStyle name="20% - Accent1 2 6 2 4 3 3 2 3" xfId="14523" xr:uid="{00000000-0005-0000-0000-000000380000}"/>
    <cellStyle name="20% - Accent1 2 6 2 4 3 3 3" xfId="14524" xr:uid="{00000000-0005-0000-0000-000001380000}"/>
    <cellStyle name="20% - Accent1 2 6 2 4 3 3 3 2" xfId="14525" xr:uid="{00000000-0005-0000-0000-000002380000}"/>
    <cellStyle name="20% - Accent1 2 6 2 4 3 3 4" xfId="14526" xr:uid="{00000000-0005-0000-0000-000003380000}"/>
    <cellStyle name="20% - Accent1 2 6 2 4 3 4" xfId="14527" xr:uid="{00000000-0005-0000-0000-000004380000}"/>
    <cellStyle name="20% - Accent1 2 6 2 4 3 4 2" xfId="14528" xr:uid="{00000000-0005-0000-0000-000005380000}"/>
    <cellStyle name="20% - Accent1 2 6 2 4 3 4 2 2" xfId="14529" xr:uid="{00000000-0005-0000-0000-000006380000}"/>
    <cellStyle name="20% - Accent1 2 6 2 4 3 4 2 2 2" xfId="14530" xr:uid="{00000000-0005-0000-0000-000007380000}"/>
    <cellStyle name="20% - Accent1 2 6 2 4 3 4 2 3" xfId="14531" xr:uid="{00000000-0005-0000-0000-000008380000}"/>
    <cellStyle name="20% - Accent1 2 6 2 4 3 4 3" xfId="14532" xr:uid="{00000000-0005-0000-0000-000009380000}"/>
    <cellStyle name="20% - Accent1 2 6 2 4 3 4 3 2" xfId="14533" xr:uid="{00000000-0005-0000-0000-00000A380000}"/>
    <cellStyle name="20% - Accent1 2 6 2 4 3 4 4" xfId="14534" xr:uid="{00000000-0005-0000-0000-00000B380000}"/>
    <cellStyle name="20% - Accent1 2 6 2 4 3 5" xfId="14535" xr:uid="{00000000-0005-0000-0000-00000C380000}"/>
    <cellStyle name="20% - Accent1 2 6 2 4 3 5 2" xfId="14536" xr:uid="{00000000-0005-0000-0000-00000D380000}"/>
    <cellStyle name="20% - Accent1 2 6 2 4 3 5 2 2" xfId="14537" xr:uid="{00000000-0005-0000-0000-00000E380000}"/>
    <cellStyle name="20% - Accent1 2 6 2 4 3 5 3" xfId="14538" xr:uid="{00000000-0005-0000-0000-00000F380000}"/>
    <cellStyle name="20% - Accent1 2 6 2 4 3 6" xfId="14539" xr:uid="{00000000-0005-0000-0000-000010380000}"/>
    <cellStyle name="20% - Accent1 2 6 2 4 3 6 2" xfId="14540" xr:uid="{00000000-0005-0000-0000-000011380000}"/>
    <cellStyle name="20% - Accent1 2 6 2 4 3 6 2 2" xfId="14541" xr:uid="{00000000-0005-0000-0000-000012380000}"/>
    <cellStyle name="20% - Accent1 2 6 2 4 3 6 3" xfId="14542" xr:uid="{00000000-0005-0000-0000-000013380000}"/>
    <cellStyle name="20% - Accent1 2 6 2 4 3 7" xfId="14543" xr:uid="{00000000-0005-0000-0000-000014380000}"/>
    <cellStyle name="20% - Accent1 2 6 2 4 3 7 2" xfId="14544" xr:uid="{00000000-0005-0000-0000-000015380000}"/>
    <cellStyle name="20% - Accent1 2 6 2 4 3 8" xfId="14545" xr:uid="{00000000-0005-0000-0000-000016380000}"/>
    <cellStyle name="20% - Accent1 2 6 2 4 3 8 2" xfId="14546" xr:uid="{00000000-0005-0000-0000-000017380000}"/>
    <cellStyle name="20% - Accent1 2 6 2 4 3 9" xfId="14547" xr:uid="{00000000-0005-0000-0000-000018380000}"/>
    <cellStyle name="20% - Accent1 2 6 2 4 4" xfId="14548" xr:uid="{00000000-0005-0000-0000-000019380000}"/>
    <cellStyle name="20% - Accent1 2 6 2 4 4 2" xfId="14549" xr:uid="{00000000-0005-0000-0000-00001A380000}"/>
    <cellStyle name="20% - Accent1 2 6 2 4 4 2 2" xfId="14550" xr:uid="{00000000-0005-0000-0000-00001B380000}"/>
    <cellStyle name="20% - Accent1 2 6 2 4 4 2 2 2" xfId="14551" xr:uid="{00000000-0005-0000-0000-00001C380000}"/>
    <cellStyle name="20% - Accent1 2 6 2 4 4 2 3" xfId="14552" xr:uid="{00000000-0005-0000-0000-00001D380000}"/>
    <cellStyle name="20% - Accent1 2 6 2 4 4 3" xfId="14553" xr:uid="{00000000-0005-0000-0000-00001E380000}"/>
    <cellStyle name="20% - Accent1 2 6 2 4 4 3 2" xfId="14554" xr:uid="{00000000-0005-0000-0000-00001F380000}"/>
    <cellStyle name="20% - Accent1 2 6 2 4 4 4" xfId="14555" xr:uid="{00000000-0005-0000-0000-000020380000}"/>
    <cellStyle name="20% - Accent1 2 6 2 4 5" xfId="14556" xr:uid="{00000000-0005-0000-0000-000021380000}"/>
    <cellStyle name="20% - Accent1 2 6 2 4 5 2" xfId="14557" xr:uid="{00000000-0005-0000-0000-000022380000}"/>
    <cellStyle name="20% - Accent1 2 6 2 4 5 2 2" xfId="14558" xr:uid="{00000000-0005-0000-0000-000023380000}"/>
    <cellStyle name="20% - Accent1 2 6 2 4 5 2 2 2" xfId="14559" xr:uid="{00000000-0005-0000-0000-000024380000}"/>
    <cellStyle name="20% - Accent1 2 6 2 4 5 2 3" xfId="14560" xr:uid="{00000000-0005-0000-0000-000025380000}"/>
    <cellStyle name="20% - Accent1 2 6 2 4 5 3" xfId="14561" xr:uid="{00000000-0005-0000-0000-000026380000}"/>
    <cellStyle name="20% - Accent1 2 6 2 4 5 3 2" xfId="14562" xr:uid="{00000000-0005-0000-0000-000027380000}"/>
    <cellStyle name="20% - Accent1 2 6 2 4 5 4" xfId="14563" xr:uid="{00000000-0005-0000-0000-000028380000}"/>
    <cellStyle name="20% - Accent1 2 6 2 4 6" xfId="14564" xr:uid="{00000000-0005-0000-0000-000029380000}"/>
    <cellStyle name="20% - Accent1 2 6 2 4 6 2" xfId="14565" xr:uid="{00000000-0005-0000-0000-00002A380000}"/>
    <cellStyle name="20% - Accent1 2 6 2 4 6 2 2" xfId="14566" xr:uid="{00000000-0005-0000-0000-00002B380000}"/>
    <cellStyle name="20% - Accent1 2 6 2 4 6 2 2 2" xfId="14567" xr:uid="{00000000-0005-0000-0000-00002C380000}"/>
    <cellStyle name="20% - Accent1 2 6 2 4 6 2 3" xfId="14568" xr:uid="{00000000-0005-0000-0000-00002D380000}"/>
    <cellStyle name="20% - Accent1 2 6 2 4 6 3" xfId="14569" xr:uid="{00000000-0005-0000-0000-00002E380000}"/>
    <cellStyle name="20% - Accent1 2 6 2 4 6 3 2" xfId="14570" xr:uid="{00000000-0005-0000-0000-00002F380000}"/>
    <cellStyle name="20% - Accent1 2 6 2 4 6 4" xfId="14571" xr:uid="{00000000-0005-0000-0000-000030380000}"/>
    <cellStyle name="20% - Accent1 2 6 2 4 7" xfId="14572" xr:uid="{00000000-0005-0000-0000-000031380000}"/>
    <cellStyle name="20% - Accent1 2 6 2 4 7 2" xfId="14573" xr:uid="{00000000-0005-0000-0000-000032380000}"/>
    <cellStyle name="20% - Accent1 2 6 2 4 7 2 2" xfId="14574" xr:uid="{00000000-0005-0000-0000-000033380000}"/>
    <cellStyle name="20% - Accent1 2 6 2 4 7 3" xfId="14575" xr:uid="{00000000-0005-0000-0000-000034380000}"/>
    <cellStyle name="20% - Accent1 2 6 2 4 8" xfId="14576" xr:uid="{00000000-0005-0000-0000-000035380000}"/>
    <cellStyle name="20% - Accent1 2 6 2 4 8 2" xfId="14577" xr:uid="{00000000-0005-0000-0000-000036380000}"/>
    <cellStyle name="20% - Accent1 2 6 2 4 8 2 2" xfId="14578" xr:uid="{00000000-0005-0000-0000-000037380000}"/>
    <cellStyle name="20% - Accent1 2 6 2 4 8 3" xfId="14579" xr:uid="{00000000-0005-0000-0000-000038380000}"/>
    <cellStyle name="20% - Accent1 2 6 2 4 9" xfId="14580" xr:uid="{00000000-0005-0000-0000-000039380000}"/>
    <cellStyle name="20% - Accent1 2 6 2 4 9 2" xfId="14581" xr:uid="{00000000-0005-0000-0000-00003A380000}"/>
    <cellStyle name="20% - Accent1 2 6 2 5" xfId="14582" xr:uid="{00000000-0005-0000-0000-00003B380000}"/>
    <cellStyle name="20% - Accent1 2 6 2 5 2" xfId="14583" xr:uid="{00000000-0005-0000-0000-00003C380000}"/>
    <cellStyle name="20% - Accent1 2 6 2 5 2 2" xfId="14584" xr:uid="{00000000-0005-0000-0000-00003D380000}"/>
    <cellStyle name="20% - Accent1 2 6 2 5 2 2 2" xfId="14585" xr:uid="{00000000-0005-0000-0000-00003E380000}"/>
    <cellStyle name="20% - Accent1 2 6 2 5 2 2 2 2" xfId="14586" xr:uid="{00000000-0005-0000-0000-00003F380000}"/>
    <cellStyle name="20% - Accent1 2 6 2 5 2 2 3" xfId="14587" xr:uid="{00000000-0005-0000-0000-000040380000}"/>
    <cellStyle name="20% - Accent1 2 6 2 5 2 3" xfId="14588" xr:uid="{00000000-0005-0000-0000-000041380000}"/>
    <cellStyle name="20% - Accent1 2 6 2 5 2 3 2" xfId="14589" xr:uid="{00000000-0005-0000-0000-000042380000}"/>
    <cellStyle name="20% - Accent1 2 6 2 5 2 4" xfId="14590" xr:uid="{00000000-0005-0000-0000-000043380000}"/>
    <cellStyle name="20% - Accent1 2 6 2 5 3" xfId="14591" xr:uid="{00000000-0005-0000-0000-000044380000}"/>
    <cellStyle name="20% - Accent1 2 6 2 5 3 2" xfId="14592" xr:uid="{00000000-0005-0000-0000-000045380000}"/>
    <cellStyle name="20% - Accent1 2 6 2 5 3 2 2" xfId="14593" xr:uid="{00000000-0005-0000-0000-000046380000}"/>
    <cellStyle name="20% - Accent1 2 6 2 5 3 2 2 2" xfId="14594" xr:uid="{00000000-0005-0000-0000-000047380000}"/>
    <cellStyle name="20% - Accent1 2 6 2 5 3 2 3" xfId="14595" xr:uid="{00000000-0005-0000-0000-000048380000}"/>
    <cellStyle name="20% - Accent1 2 6 2 5 3 3" xfId="14596" xr:uid="{00000000-0005-0000-0000-000049380000}"/>
    <cellStyle name="20% - Accent1 2 6 2 5 3 3 2" xfId="14597" xr:uid="{00000000-0005-0000-0000-00004A380000}"/>
    <cellStyle name="20% - Accent1 2 6 2 5 3 4" xfId="14598" xr:uid="{00000000-0005-0000-0000-00004B380000}"/>
    <cellStyle name="20% - Accent1 2 6 2 5 4" xfId="14599" xr:uid="{00000000-0005-0000-0000-00004C380000}"/>
    <cellStyle name="20% - Accent1 2 6 2 5 4 2" xfId="14600" xr:uid="{00000000-0005-0000-0000-00004D380000}"/>
    <cellStyle name="20% - Accent1 2 6 2 5 4 2 2" xfId="14601" xr:uid="{00000000-0005-0000-0000-00004E380000}"/>
    <cellStyle name="20% - Accent1 2 6 2 5 4 2 2 2" xfId="14602" xr:uid="{00000000-0005-0000-0000-00004F380000}"/>
    <cellStyle name="20% - Accent1 2 6 2 5 4 2 3" xfId="14603" xr:uid="{00000000-0005-0000-0000-000050380000}"/>
    <cellStyle name="20% - Accent1 2 6 2 5 4 3" xfId="14604" xr:uid="{00000000-0005-0000-0000-000051380000}"/>
    <cellStyle name="20% - Accent1 2 6 2 5 4 3 2" xfId="14605" xr:uid="{00000000-0005-0000-0000-000052380000}"/>
    <cellStyle name="20% - Accent1 2 6 2 5 4 4" xfId="14606" xr:uid="{00000000-0005-0000-0000-000053380000}"/>
    <cellStyle name="20% - Accent1 2 6 2 5 5" xfId="14607" xr:uid="{00000000-0005-0000-0000-000054380000}"/>
    <cellStyle name="20% - Accent1 2 6 2 5 5 2" xfId="14608" xr:uid="{00000000-0005-0000-0000-000055380000}"/>
    <cellStyle name="20% - Accent1 2 6 2 5 5 2 2" xfId="14609" xr:uid="{00000000-0005-0000-0000-000056380000}"/>
    <cellStyle name="20% - Accent1 2 6 2 5 5 3" xfId="14610" xr:uid="{00000000-0005-0000-0000-000057380000}"/>
    <cellStyle name="20% - Accent1 2 6 2 5 6" xfId="14611" xr:uid="{00000000-0005-0000-0000-000058380000}"/>
    <cellStyle name="20% - Accent1 2 6 2 5 6 2" xfId="14612" xr:uid="{00000000-0005-0000-0000-000059380000}"/>
    <cellStyle name="20% - Accent1 2 6 2 5 6 2 2" xfId="14613" xr:uid="{00000000-0005-0000-0000-00005A380000}"/>
    <cellStyle name="20% - Accent1 2 6 2 5 6 3" xfId="14614" xr:uid="{00000000-0005-0000-0000-00005B380000}"/>
    <cellStyle name="20% - Accent1 2 6 2 5 7" xfId="14615" xr:uid="{00000000-0005-0000-0000-00005C380000}"/>
    <cellStyle name="20% - Accent1 2 6 2 5 7 2" xfId="14616" xr:uid="{00000000-0005-0000-0000-00005D380000}"/>
    <cellStyle name="20% - Accent1 2 6 2 5 8" xfId="14617" xr:uid="{00000000-0005-0000-0000-00005E380000}"/>
    <cellStyle name="20% - Accent1 2 6 2 5 8 2" xfId="14618" xr:uid="{00000000-0005-0000-0000-00005F380000}"/>
    <cellStyle name="20% - Accent1 2 6 2 5 9" xfId="14619" xr:uid="{00000000-0005-0000-0000-000060380000}"/>
    <cellStyle name="20% - Accent1 2 6 2 6" xfId="14620" xr:uid="{00000000-0005-0000-0000-000061380000}"/>
    <cellStyle name="20% - Accent1 2 6 2 6 2" xfId="14621" xr:uid="{00000000-0005-0000-0000-000062380000}"/>
    <cellStyle name="20% - Accent1 2 6 2 6 2 2" xfId="14622" xr:uid="{00000000-0005-0000-0000-000063380000}"/>
    <cellStyle name="20% - Accent1 2 6 2 6 2 2 2" xfId="14623" xr:uid="{00000000-0005-0000-0000-000064380000}"/>
    <cellStyle name="20% - Accent1 2 6 2 6 2 2 2 2" xfId="14624" xr:uid="{00000000-0005-0000-0000-000065380000}"/>
    <cellStyle name="20% - Accent1 2 6 2 6 2 2 3" xfId="14625" xr:uid="{00000000-0005-0000-0000-000066380000}"/>
    <cellStyle name="20% - Accent1 2 6 2 6 2 3" xfId="14626" xr:uid="{00000000-0005-0000-0000-000067380000}"/>
    <cellStyle name="20% - Accent1 2 6 2 6 2 3 2" xfId="14627" xr:uid="{00000000-0005-0000-0000-000068380000}"/>
    <cellStyle name="20% - Accent1 2 6 2 6 2 4" xfId="14628" xr:uid="{00000000-0005-0000-0000-000069380000}"/>
    <cellStyle name="20% - Accent1 2 6 2 6 3" xfId="14629" xr:uid="{00000000-0005-0000-0000-00006A380000}"/>
    <cellStyle name="20% - Accent1 2 6 2 6 3 2" xfId="14630" xr:uid="{00000000-0005-0000-0000-00006B380000}"/>
    <cellStyle name="20% - Accent1 2 6 2 6 3 2 2" xfId="14631" xr:uid="{00000000-0005-0000-0000-00006C380000}"/>
    <cellStyle name="20% - Accent1 2 6 2 6 3 2 2 2" xfId="14632" xr:uid="{00000000-0005-0000-0000-00006D380000}"/>
    <cellStyle name="20% - Accent1 2 6 2 6 3 2 3" xfId="14633" xr:uid="{00000000-0005-0000-0000-00006E380000}"/>
    <cellStyle name="20% - Accent1 2 6 2 6 3 3" xfId="14634" xr:uid="{00000000-0005-0000-0000-00006F380000}"/>
    <cellStyle name="20% - Accent1 2 6 2 6 3 3 2" xfId="14635" xr:uid="{00000000-0005-0000-0000-000070380000}"/>
    <cellStyle name="20% - Accent1 2 6 2 6 3 4" xfId="14636" xr:uid="{00000000-0005-0000-0000-000071380000}"/>
    <cellStyle name="20% - Accent1 2 6 2 6 4" xfId="14637" xr:uid="{00000000-0005-0000-0000-000072380000}"/>
    <cellStyle name="20% - Accent1 2 6 2 6 4 2" xfId="14638" xr:uid="{00000000-0005-0000-0000-000073380000}"/>
    <cellStyle name="20% - Accent1 2 6 2 6 4 2 2" xfId="14639" xr:uid="{00000000-0005-0000-0000-000074380000}"/>
    <cellStyle name="20% - Accent1 2 6 2 6 4 2 2 2" xfId="14640" xr:uid="{00000000-0005-0000-0000-000075380000}"/>
    <cellStyle name="20% - Accent1 2 6 2 6 4 2 3" xfId="14641" xr:uid="{00000000-0005-0000-0000-000076380000}"/>
    <cellStyle name="20% - Accent1 2 6 2 6 4 3" xfId="14642" xr:uid="{00000000-0005-0000-0000-000077380000}"/>
    <cellStyle name="20% - Accent1 2 6 2 6 4 3 2" xfId="14643" xr:uid="{00000000-0005-0000-0000-000078380000}"/>
    <cellStyle name="20% - Accent1 2 6 2 6 4 4" xfId="14644" xr:uid="{00000000-0005-0000-0000-000079380000}"/>
    <cellStyle name="20% - Accent1 2 6 2 6 5" xfId="14645" xr:uid="{00000000-0005-0000-0000-00007A380000}"/>
    <cellStyle name="20% - Accent1 2 6 2 6 5 2" xfId="14646" xr:uid="{00000000-0005-0000-0000-00007B380000}"/>
    <cellStyle name="20% - Accent1 2 6 2 6 5 2 2" xfId="14647" xr:uid="{00000000-0005-0000-0000-00007C380000}"/>
    <cellStyle name="20% - Accent1 2 6 2 6 5 3" xfId="14648" xr:uid="{00000000-0005-0000-0000-00007D380000}"/>
    <cellStyle name="20% - Accent1 2 6 2 6 6" xfId="14649" xr:uid="{00000000-0005-0000-0000-00007E380000}"/>
    <cellStyle name="20% - Accent1 2 6 2 6 6 2" xfId="14650" xr:uid="{00000000-0005-0000-0000-00007F380000}"/>
    <cellStyle name="20% - Accent1 2 6 2 6 6 2 2" xfId="14651" xr:uid="{00000000-0005-0000-0000-000080380000}"/>
    <cellStyle name="20% - Accent1 2 6 2 6 6 3" xfId="14652" xr:uid="{00000000-0005-0000-0000-000081380000}"/>
    <cellStyle name="20% - Accent1 2 6 2 6 7" xfId="14653" xr:uid="{00000000-0005-0000-0000-000082380000}"/>
    <cellStyle name="20% - Accent1 2 6 2 6 7 2" xfId="14654" xr:uid="{00000000-0005-0000-0000-000083380000}"/>
    <cellStyle name="20% - Accent1 2 6 2 6 8" xfId="14655" xr:uid="{00000000-0005-0000-0000-000084380000}"/>
    <cellStyle name="20% - Accent1 2 6 2 6 8 2" xfId="14656" xr:uid="{00000000-0005-0000-0000-000085380000}"/>
    <cellStyle name="20% - Accent1 2 6 2 6 9" xfId="14657" xr:uid="{00000000-0005-0000-0000-000086380000}"/>
    <cellStyle name="20% - Accent1 2 6 2 7" xfId="14658" xr:uid="{00000000-0005-0000-0000-000087380000}"/>
    <cellStyle name="20% - Accent1 2 6 2 7 2" xfId="14659" xr:uid="{00000000-0005-0000-0000-000088380000}"/>
    <cellStyle name="20% - Accent1 2 6 2 7 2 2" xfId="14660" xr:uid="{00000000-0005-0000-0000-000089380000}"/>
    <cellStyle name="20% - Accent1 2 6 2 7 2 2 2" xfId="14661" xr:uid="{00000000-0005-0000-0000-00008A380000}"/>
    <cellStyle name="20% - Accent1 2 6 2 7 2 3" xfId="14662" xr:uid="{00000000-0005-0000-0000-00008B380000}"/>
    <cellStyle name="20% - Accent1 2 6 2 7 3" xfId="14663" xr:uid="{00000000-0005-0000-0000-00008C380000}"/>
    <cellStyle name="20% - Accent1 2 6 2 7 3 2" xfId="14664" xr:uid="{00000000-0005-0000-0000-00008D380000}"/>
    <cellStyle name="20% - Accent1 2 6 2 7 4" xfId="14665" xr:uid="{00000000-0005-0000-0000-00008E380000}"/>
    <cellStyle name="20% - Accent1 2 6 2 8" xfId="14666" xr:uid="{00000000-0005-0000-0000-00008F380000}"/>
    <cellStyle name="20% - Accent1 2 6 2 8 2" xfId="14667" xr:uid="{00000000-0005-0000-0000-000090380000}"/>
    <cellStyle name="20% - Accent1 2 6 2 8 2 2" xfId="14668" xr:uid="{00000000-0005-0000-0000-000091380000}"/>
    <cellStyle name="20% - Accent1 2 6 2 8 2 2 2" xfId="14669" xr:uid="{00000000-0005-0000-0000-000092380000}"/>
    <cellStyle name="20% - Accent1 2 6 2 8 2 3" xfId="14670" xr:uid="{00000000-0005-0000-0000-000093380000}"/>
    <cellStyle name="20% - Accent1 2 6 2 8 3" xfId="14671" xr:uid="{00000000-0005-0000-0000-000094380000}"/>
    <cellStyle name="20% - Accent1 2 6 2 8 3 2" xfId="14672" xr:uid="{00000000-0005-0000-0000-000095380000}"/>
    <cellStyle name="20% - Accent1 2 6 2 8 4" xfId="14673" xr:uid="{00000000-0005-0000-0000-000096380000}"/>
    <cellStyle name="20% - Accent1 2 6 2 9" xfId="14674" xr:uid="{00000000-0005-0000-0000-000097380000}"/>
    <cellStyle name="20% - Accent1 2 6 2 9 2" xfId="14675" xr:uid="{00000000-0005-0000-0000-000098380000}"/>
    <cellStyle name="20% - Accent1 2 6 2 9 2 2" xfId="14676" xr:uid="{00000000-0005-0000-0000-000099380000}"/>
    <cellStyle name="20% - Accent1 2 6 2 9 2 2 2" xfId="14677" xr:uid="{00000000-0005-0000-0000-00009A380000}"/>
    <cellStyle name="20% - Accent1 2 6 2 9 2 3" xfId="14678" xr:uid="{00000000-0005-0000-0000-00009B380000}"/>
    <cellStyle name="20% - Accent1 2 6 2 9 3" xfId="14679" xr:uid="{00000000-0005-0000-0000-00009C380000}"/>
    <cellStyle name="20% - Accent1 2 6 2 9 3 2" xfId="14680" xr:uid="{00000000-0005-0000-0000-00009D380000}"/>
    <cellStyle name="20% - Accent1 2 6 2 9 4" xfId="14681" xr:uid="{00000000-0005-0000-0000-00009E380000}"/>
    <cellStyle name="20% - Accent1 2 6 3" xfId="14682" xr:uid="{00000000-0005-0000-0000-00009F380000}"/>
    <cellStyle name="20% - Accent1 2 6 3 10" xfId="14683" xr:uid="{00000000-0005-0000-0000-0000A0380000}"/>
    <cellStyle name="20% - Accent1 2 6 3 10 2" xfId="14684" xr:uid="{00000000-0005-0000-0000-0000A1380000}"/>
    <cellStyle name="20% - Accent1 2 6 3 11" xfId="14685" xr:uid="{00000000-0005-0000-0000-0000A2380000}"/>
    <cellStyle name="20% - Accent1 2 6 3 2" xfId="14686" xr:uid="{00000000-0005-0000-0000-0000A3380000}"/>
    <cellStyle name="20% - Accent1 2 6 3 2 2" xfId="14687" xr:uid="{00000000-0005-0000-0000-0000A4380000}"/>
    <cellStyle name="20% - Accent1 2 6 3 2 2 2" xfId="14688" xr:uid="{00000000-0005-0000-0000-0000A5380000}"/>
    <cellStyle name="20% - Accent1 2 6 3 2 2 2 2" xfId="14689" xr:uid="{00000000-0005-0000-0000-0000A6380000}"/>
    <cellStyle name="20% - Accent1 2 6 3 2 2 2 2 2" xfId="14690" xr:uid="{00000000-0005-0000-0000-0000A7380000}"/>
    <cellStyle name="20% - Accent1 2 6 3 2 2 2 3" xfId="14691" xr:uid="{00000000-0005-0000-0000-0000A8380000}"/>
    <cellStyle name="20% - Accent1 2 6 3 2 2 3" xfId="14692" xr:uid="{00000000-0005-0000-0000-0000A9380000}"/>
    <cellStyle name="20% - Accent1 2 6 3 2 2 3 2" xfId="14693" xr:uid="{00000000-0005-0000-0000-0000AA380000}"/>
    <cellStyle name="20% - Accent1 2 6 3 2 2 4" xfId="14694" xr:uid="{00000000-0005-0000-0000-0000AB380000}"/>
    <cellStyle name="20% - Accent1 2 6 3 2 3" xfId="14695" xr:uid="{00000000-0005-0000-0000-0000AC380000}"/>
    <cellStyle name="20% - Accent1 2 6 3 2 3 2" xfId="14696" xr:uid="{00000000-0005-0000-0000-0000AD380000}"/>
    <cellStyle name="20% - Accent1 2 6 3 2 3 2 2" xfId="14697" xr:uid="{00000000-0005-0000-0000-0000AE380000}"/>
    <cellStyle name="20% - Accent1 2 6 3 2 3 2 2 2" xfId="14698" xr:uid="{00000000-0005-0000-0000-0000AF380000}"/>
    <cellStyle name="20% - Accent1 2 6 3 2 3 2 3" xfId="14699" xr:uid="{00000000-0005-0000-0000-0000B0380000}"/>
    <cellStyle name="20% - Accent1 2 6 3 2 3 3" xfId="14700" xr:uid="{00000000-0005-0000-0000-0000B1380000}"/>
    <cellStyle name="20% - Accent1 2 6 3 2 3 3 2" xfId="14701" xr:uid="{00000000-0005-0000-0000-0000B2380000}"/>
    <cellStyle name="20% - Accent1 2 6 3 2 3 4" xfId="14702" xr:uid="{00000000-0005-0000-0000-0000B3380000}"/>
    <cellStyle name="20% - Accent1 2 6 3 2 4" xfId="14703" xr:uid="{00000000-0005-0000-0000-0000B4380000}"/>
    <cellStyle name="20% - Accent1 2 6 3 2 4 2" xfId="14704" xr:uid="{00000000-0005-0000-0000-0000B5380000}"/>
    <cellStyle name="20% - Accent1 2 6 3 2 4 2 2" xfId="14705" xr:uid="{00000000-0005-0000-0000-0000B6380000}"/>
    <cellStyle name="20% - Accent1 2 6 3 2 4 2 2 2" xfId="14706" xr:uid="{00000000-0005-0000-0000-0000B7380000}"/>
    <cellStyle name="20% - Accent1 2 6 3 2 4 2 3" xfId="14707" xr:uid="{00000000-0005-0000-0000-0000B8380000}"/>
    <cellStyle name="20% - Accent1 2 6 3 2 4 3" xfId="14708" xr:uid="{00000000-0005-0000-0000-0000B9380000}"/>
    <cellStyle name="20% - Accent1 2 6 3 2 4 3 2" xfId="14709" xr:uid="{00000000-0005-0000-0000-0000BA380000}"/>
    <cellStyle name="20% - Accent1 2 6 3 2 4 4" xfId="14710" xr:uid="{00000000-0005-0000-0000-0000BB380000}"/>
    <cellStyle name="20% - Accent1 2 6 3 2 5" xfId="14711" xr:uid="{00000000-0005-0000-0000-0000BC380000}"/>
    <cellStyle name="20% - Accent1 2 6 3 2 5 2" xfId="14712" xr:uid="{00000000-0005-0000-0000-0000BD380000}"/>
    <cellStyle name="20% - Accent1 2 6 3 2 5 2 2" xfId="14713" xr:uid="{00000000-0005-0000-0000-0000BE380000}"/>
    <cellStyle name="20% - Accent1 2 6 3 2 5 3" xfId="14714" xr:uid="{00000000-0005-0000-0000-0000BF380000}"/>
    <cellStyle name="20% - Accent1 2 6 3 2 6" xfId="14715" xr:uid="{00000000-0005-0000-0000-0000C0380000}"/>
    <cellStyle name="20% - Accent1 2 6 3 2 6 2" xfId="14716" xr:uid="{00000000-0005-0000-0000-0000C1380000}"/>
    <cellStyle name="20% - Accent1 2 6 3 2 6 2 2" xfId="14717" xr:uid="{00000000-0005-0000-0000-0000C2380000}"/>
    <cellStyle name="20% - Accent1 2 6 3 2 6 3" xfId="14718" xr:uid="{00000000-0005-0000-0000-0000C3380000}"/>
    <cellStyle name="20% - Accent1 2 6 3 2 7" xfId="14719" xr:uid="{00000000-0005-0000-0000-0000C4380000}"/>
    <cellStyle name="20% - Accent1 2 6 3 2 7 2" xfId="14720" xr:uid="{00000000-0005-0000-0000-0000C5380000}"/>
    <cellStyle name="20% - Accent1 2 6 3 2 8" xfId="14721" xr:uid="{00000000-0005-0000-0000-0000C6380000}"/>
    <cellStyle name="20% - Accent1 2 6 3 2 8 2" xfId="14722" xr:uid="{00000000-0005-0000-0000-0000C7380000}"/>
    <cellStyle name="20% - Accent1 2 6 3 2 9" xfId="14723" xr:uid="{00000000-0005-0000-0000-0000C8380000}"/>
    <cellStyle name="20% - Accent1 2 6 3 3" xfId="14724" xr:uid="{00000000-0005-0000-0000-0000C9380000}"/>
    <cellStyle name="20% - Accent1 2 6 3 3 2" xfId="14725" xr:uid="{00000000-0005-0000-0000-0000CA380000}"/>
    <cellStyle name="20% - Accent1 2 6 3 3 2 2" xfId="14726" xr:uid="{00000000-0005-0000-0000-0000CB380000}"/>
    <cellStyle name="20% - Accent1 2 6 3 3 2 2 2" xfId="14727" xr:uid="{00000000-0005-0000-0000-0000CC380000}"/>
    <cellStyle name="20% - Accent1 2 6 3 3 2 2 2 2" xfId="14728" xr:uid="{00000000-0005-0000-0000-0000CD380000}"/>
    <cellStyle name="20% - Accent1 2 6 3 3 2 2 3" xfId="14729" xr:uid="{00000000-0005-0000-0000-0000CE380000}"/>
    <cellStyle name="20% - Accent1 2 6 3 3 2 3" xfId="14730" xr:uid="{00000000-0005-0000-0000-0000CF380000}"/>
    <cellStyle name="20% - Accent1 2 6 3 3 2 3 2" xfId="14731" xr:uid="{00000000-0005-0000-0000-0000D0380000}"/>
    <cellStyle name="20% - Accent1 2 6 3 3 2 4" xfId="14732" xr:uid="{00000000-0005-0000-0000-0000D1380000}"/>
    <cellStyle name="20% - Accent1 2 6 3 3 3" xfId="14733" xr:uid="{00000000-0005-0000-0000-0000D2380000}"/>
    <cellStyle name="20% - Accent1 2 6 3 3 3 2" xfId="14734" xr:uid="{00000000-0005-0000-0000-0000D3380000}"/>
    <cellStyle name="20% - Accent1 2 6 3 3 3 2 2" xfId="14735" xr:uid="{00000000-0005-0000-0000-0000D4380000}"/>
    <cellStyle name="20% - Accent1 2 6 3 3 3 2 2 2" xfId="14736" xr:uid="{00000000-0005-0000-0000-0000D5380000}"/>
    <cellStyle name="20% - Accent1 2 6 3 3 3 2 3" xfId="14737" xr:uid="{00000000-0005-0000-0000-0000D6380000}"/>
    <cellStyle name="20% - Accent1 2 6 3 3 3 3" xfId="14738" xr:uid="{00000000-0005-0000-0000-0000D7380000}"/>
    <cellStyle name="20% - Accent1 2 6 3 3 3 3 2" xfId="14739" xr:uid="{00000000-0005-0000-0000-0000D8380000}"/>
    <cellStyle name="20% - Accent1 2 6 3 3 3 4" xfId="14740" xr:uid="{00000000-0005-0000-0000-0000D9380000}"/>
    <cellStyle name="20% - Accent1 2 6 3 3 4" xfId="14741" xr:uid="{00000000-0005-0000-0000-0000DA380000}"/>
    <cellStyle name="20% - Accent1 2 6 3 3 4 2" xfId="14742" xr:uid="{00000000-0005-0000-0000-0000DB380000}"/>
    <cellStyle name="20% - Accent1 2 6 3 3 4 2 2" xfId="14743" xr:uid="{00000000-0005-0000-0000-0000DC380000}"/>
    <cellStyle name="20% - Accent1 2 6 3 3 4 2 2 2" xfId="14744" xr:uid="{00000000-0005-0000-0000-0000DD380000}"/>
    <cellStyle name="20% - Accent1 2 6 3 3 4 2 3" xfId="14745" xr:uid="{00000000-0005-0000-0000-0000DE380000}"/>
    <cellStyle name="20% - Accent1 2 6 3 3 4 3" xfId="14746" xr:uid="{00000000-0005-0000-0000-0000DF380000}"/>
    <cellStyle name="20% - Accent1 2 6 3 3 4 3 2" xfId="14747" xr:uid="{00000000-0005-0000-0000-0000E0380000}"/>
    <cellStyle name="20% - Accent1 2 6 3 3 4 4" xfId="14748" xr:uid="{00000000-0005-0000-0000-0000E1380000}"/>
    <cellStyle name="20% - Accent1 2 6 3 3 5" xfId="14749" xr:uid="{00000000-0005-0000-0000-0000E2380000}"/>
    <cellStyle name="20% - Accent1 2 6 3 3 5 2" xfId="14750" xr:uid="{00000000-0005-0000-0000-0000E3380000}"/>
    <cellStyle name="20% - Accent1 2 6 3 3 5 2 2" xfId="14751" xr:uid="{00000000-0005-0000-0000-0000E4380000}"/>
    <cellStyle name="20% - Accent1 2 6 3 3 5 3" xfId="14752" xr:uid="{00000000-0005-0000-0000-0000E5380000}"/>
    <cellStyle name="20% - Accent1 2 6 3 3 6" xfId="14753" xr:uid="{00000000-0005-0000-0000-0000E6380000}"/>
    <cellStyle name="20% - Accent1 2 6 3 3 6 2" xfId="14754" xr:uid="{00000000-0005-0000-0000-0000E7380000}"/>
    <cellStyle name="20% - Accent1 2 6 3 3 6 2 2" xfId="14755" xr:uid="{00000000-0005-0000-0000-0000E8380000}"/>
    <cellStyle name="20% - Accent1 2 6 3 3 6 3" xfId="14756" xr:uid="{00000000-0005-0000-0000-0000E9380000}"/>
    <cellStyle name="20% - Accent1 2 6 3 3 7" xfId="14757" xr:uid="{00000000-0005-0000-0000-0000EA380000}"/>
    <cellStyle name="20% - Accent1 2 6 3 3 7 2" xfId="14758" xr:uid="{00000000-0005-0000-0000-0000EB380000}"/>
    <cellStyle name="20% - Accent1 2 6 3 3 8" xfId="14759" xr:uid="{00000000-0005-0000-0000-0000EC380000}"/>
    <cellStyle name="20% - Accent1 2 6 3 3 8 2" xfId="14760" xr:uid="{00000000-0005-0000-0000-0000ED380000}"/>
    <cellStyle name="20% - Accent1 2 6 3 3 9" xfId="14761" xr:uid="{00000000-0005-0000-0000-0000EE380000}"/>
    <cellStyle name="20% - Accent1 2 6 3 4" xfId="14762" xr:uid="{00000000-0005-0000-0000-0000EF380000}"/>
    <cellStyle name="20% - Accent1 2 6 3 4 2" xfId="14763" xr:uid="{00000000-0005-0000-0000-0000F0380000}"/>
    <cellStyle name="20% - Accent1 2 6 3 4 2 2" xfId="14764" xr:uid="{00000000-0005-0000-0000-0000F1380000}"/>
    <cellStyle name="20% - Accent1 2 6 3 4 2 2 2" xfId="14765" xr:uid="{00000000-0005-0000-0000-0000F2380000}"/>
    <cellStyle name="20% - Accent1 2 6 3 4 2 3" xfId="14766" xr:uid="{00000000-0005-0000-0000-0000F3380000}"/>
    <cellStyle name="20% - Accent1 2 6 3 4 3" xfId="14767" xr:uid="{00000000-0005-0000-0000-0000F4380000}"/>
    <cellStyle name="20% - Accent1 2 6 3 4 3 2" xfId="14768" xr:uid="{00000000-0005-0000-0000-0000F5380000}"/>
    <cellStyle name="20% - Accent1 2 6 3 4 4" xfId="14769" xr:uid="{00000000-0005-0000-0000-0000F6380000}"/>
    <cellStyle name="20% - Accent1 2 6 3 5" xfId="14770" xr:uid="{00000000-0005-0000-0000-0000F7380000}"/>
    <cellStyle name="20% - Accent1 2 6 3 5 2" xfId="14771" xr:uid="{00000000-0005-0000-0000-0000F8380000}"/>
    <cellStyle name="20% - Accent1 2 6 3 5 2 2" xfId="14772" xr:uid="{00000000-0005-0000-0000-0000F9380000}"/>
    <cellStyle name="20% - Accent1 2 6 3 5 2 2 2" xfId="14773" xr:uid="{00000000-0005-0000-0000-0000FA380000}"/>
    <cellStyle name="20% - Accent1 2 6 3 5 2 3" xfId="14774" xr:uid="{00000000-0005-0000-0000-0000FB380000}"/>
    <cellStyle name="20% - Accent1 2 6 3 5 3" xfId="14775" xr:uid="{00000000-0005-0000-0000-0000FC380000}"/>
    <cellStyle name="20% - Accent1 2 6 3 5 3 2" xfId="14776" xr:uid="{00000000-0005-0000-0000-0000FD380000}"/>
    <cellStyle name="20% - Accent1 2 6 3 5 4" xfId="14777" xr:uid="{00000000-0005-0000-0000-0000FE380000}"/>
    <cellStyle name="20% - Accent1 2 6 3 6" xfId="14778" xr:uid="{00000000-0005-0000-0000-0000FF380000}"/>
    <cellStyle name="20% - Accent1 2 6 3 6 2" xfId="14779" xr:uid="{00000000-0005-0000-0000-000000390000}"/>
    <cellStyle name="20% - Accent1 2 6 3 6 2 2" xfId="14780" xr:uid="{00000000-0005-0000-0000-000001390000}"/>
    <cellStyle name="20% - Accent1 2 6 3 6 2 2 2" xfId="14781" xr:uid="{00000000-0005-0000-0000-000002390000}"/>
    <cellStyle name="20% - Accent1 2 6 3 6 2 3" xfId="14782" xr:uid="{00000000-0005-0000-0000-000003390000}"/>
    <cellStyle name="20% - Accent1 2 6 3 6 3" xfId="14783" xr:uid="{00000000-0005-0000-0000-000004390000}"/>
    <cellStyle name="20% - Accent1 2 6 3 6 3 2" xfId="14784" xr:uid="{00000000-0005-0000-0000-000005390000}"/>
    <cellStyle name="20% - Accent1 2 6 3 6 4" xfId="14785" xr:uid="{00000000-0005-0000-0000-000006390000}"/>
    <cellStyle name="20% - Accent1 2 6 3 7" xfId="14786" xr:uid="{00000000-0005-0000-0000-000007390000}"/>
    <cellStyle name="20% - Accent1 2 6 3 7 2" xfId="14787" xr:uid="{00000000-0005-0000-0000-000008390000}"/>
    <cellStyle name="20% - Accent1 2 6 3 7 2 2" xfId="14788" xr:uid="{00000000-0005-0000-0000-000009390000}"/>
    <cellStyle name="20% - Accent1 2 6 3 7 3" xfId="14789" xr:uid="{00000000-0005-0000-0000-00000A390000}"/>
    <cellStyle name="20% - Accent1 2 6 3 8" xfId="14790" xr:uid="{00000000-0005-0000-0000-00000B390000}"/>
    <cellStyle name="20% - Accent1 2 6 3 8 2" xfId="14791" xr:uid="{00000000-0005-0000-0000-00000C390000}"/>
    <cellStyle name="20% - Accent1 2 6 3 8 2 2" xfId="14792" xr:uid="{00000000-0005-0000-0000-00000D390000}"/>
    <cellStyle name="20% - Accent1 2 6 3 8 3" xfId="14793" xr:uid="{00000000-0005-0000-0000-00000E390000}"/>
    <cellStyle name="20% - Accent1 2 6 3 9" xfId="14794" xr:uid="{00000000-0005-0000-0000-00000F390000}"/>
    <cellStyle name="20% - Accent1 2 6 3 9 2" xfId="14795" xr:uid="{00000000-0005-0000-0000-000010390000}"/>
    <cellStyle name="20% - Accent1 2 6 4" xfId="14796" xr:uid="{00000000-0005-0000-0000-000011390000}"/>
    <cellStyle name="20% - Accent1 2 6 4 10" xfId="14797" xr:uid="{00000000-0005-0000-0000-000012390000}"/>
    <cellStyle name="20% - Accent1 2 6 4 10 2" xfId="14798" xr:uid="{00000000-0005-0000-0000-000013390000}"/>
    <cellStyle name="20% - Accent1 2 6 4 11" xfId="14799" xr:uid="{00000000-0005-0000-0000-000014390000}"/>
    <cellStyle name="20% - Accent1 2 6 4 2" xfId="14800" xr:uid="{00000000-0005-0000-0000-000015390000}"/>
    <cellStyle name="20% - Accent1 2 6 4 2 2" xfId="14801" xr:uid="{00000000-0005-0000-0000-000016390000}"/>
    <cellStyle name="20% - Accent1 2 6 4 2 2 2" xfId="14802" xr:uid="{00000000-0005-0000-0000-000017390000}"/>
    <cellStyle name="20% - Accent1 2 6 4 2 2 2 2" xfId="14803" xr:uid="{00000000-0005-0000-0000-000018390000}"/>
    <cellStyle name="20% - Accent1 2 6 4 2 2 2 2 2" xfId="14804" xr:uid="{00000000-0005-0000-0000-000019390000}"/>
    <cellStyle name="20% - Accent1 2 6 4 2 2 2 3" xfId="14805" xr:uid="{00000000-0005-0000-0000-00001A390000}"/>
    <cellStyle name="20% - Accent1 2 6 4 2 2 3" xfId="14806" xr:uid="{00000000-0005-0000-0000-00001B390000}"/>
    <cellStyle name="20% - Accent1 2 6 4 2 2 3 2" xfId="14807" xr:uid="{00000000-0005-0000-0000-00001C390000}"/>
    <cellStyle name="20% - Accent1 2 6 4 2 2 4" xfId="14808" xr:uid="{00000000-0005-0000-0000-00001D390000}"/>
    <cellStyle name="20% - Accent1 2 6 4 2 3" xfId="14809" xr:uid="{00000000-0005-0000-0000-00001E390000}"/>
    <cellStyle name="20% - Accent1 2 6 4 2 3 2" xfId="14810" xr:uid="{00000000-0005-0000-0000-00001F390000}"/>
    <cellStyle name="20% - Accent1 2 6 4 2 3 2 2" xfId="14811" xr:uid="{00000000-0005-0000-0000-000020390000}"/>
    <cellStyle name="20% - Accent1 2 6 4 2 3 2 2 2" xfId="14812" xr:uid="{00000000-0005-0000-0000-000021390000}"/>
    <cellStyle name="20% - Accent1 2 6 4 2 3 2 3" xfId="14813" xr:uid="{00000000-0005-0000-0000-000022390000}"/>
    <cellStyle name="20% - Accent1 2 6 4 2 3 3" xfId="14814" xr:uid="{00000000-0005-0000-0000-000023390000}"/>
    <cellStyle name="20% - Accent1 2 6 4 2 3 3 2" xfId="14815" xr:uid="{00000000-0005-0000-0000-000024390000}"/>
    <cellStyle name="20% - Accent1 2 6 4 2 3 4" xfId="14816" xr:uid="{00000000-0005-0000-0000-000025390000}"/>
    <cellStyle name="20% - Accent1 2 6 4 2 4" xfId="14817" xr:uid="{00000000-0005-0000-0000-000026390000}"/>
    <cellStyle name="20% - Accent1 2 6 4 2 4 2" xfId="14818" xr:uid="{00000000-0005-0000-0000-000027390000}"/>
    <cellStyle name="20% - Accent1 2 6 4 2 4 2 2" xfId="14819" xr:uid="{00000000-0005-0000-0000-000028390000}"/>
    <cellStyle name="20% - Accent1 2 6 4 2 4 2 2 2" xfId="14820" xr:uid="{00000000-0005-0000-0000-000029390000}"/>
    <cellStyle name="20% - Accent1 2 6 4 2 4 2 3" xfId="14821" xr:uid="{00000000-0005-0000-0000-00002A390000}"/>
    <cellStyle name="20% - Accent1 2 6 4 2 4 3" xfId="14822" xr:uid="{00000000-0005-0000-0000-00002B390000}"/>
    <cellStyle name="20% - Accent1 2 6 4 2 4 3 2" xfId="14823" xr:uid="{00000000-0005-0000-0000-00002C390000}"/>
    <cellStyle name="20% - Accent1 2 6 4 2 4 4" xfId="14824" xr:uid="{00000000-0005-0000-0000-00002D390000}"/>
    <cellStyle name="20% - Accent1 2 6 4 2 5" xfId="14825" xr:uid="{00000000-0005-0000-0000-00002E390000}"/>
    <cellStyle name="20% - Accent1 2 6 4 2 5 2" xfId="14826" xr:uid="{00000000-0005-0000-0000-00002F390000}"/>
    <cellStyle name="20% - Accent1 2 6 4 2 5 2 2" xfId="14827" xr:uid="{00000000-0005-0000-0000-000030390000}"/>
    <cellStyle name="20% - Accent1 2 6 4 2 5 3" xfId="14828" xr:uid="{00000000-0005-0000-0000-000031390000}"/>
    <cellStyle name="20% - Accent1 2 6 4 2 6" xfId="14829" xr:uid="{00000000-0005-0000-0000-000032390000}"/>
    <cellStyle name="20% - Accent1 2 6 4 2 6 2" xfId="14830" xr:uid="{00000000-0005-0000-0000-000033390000}"/>
    <cellStyle name="20% - Accent1 2 6 4 2 6 2 2" xfId="14831" xr:uid="{00000000-0005-0000-0000-000034390000}"/>
    <cellStyle name="20% - Accent1 2 6 4 2 6 3" xfId="14832" xr:uid="{00000000-0005-0000-0000-000035390000}"/>
    <cellStyle name="20% - Accent1 2 6 4 2 7" xfId="14833" xr:uid="{00000000-0005-0000-0000-000036390000}"/>
    <cellStyle name="20% - Accent1 2 6 4 2 7 2" xfId="14834" xr:uid="{00000000-0005-0000-0000-000037390000}"/>
    <cellStyle name="20% - Accent1 2 6 4 2 8" xfId="14835" xr:uid="{00000000-0005-0000-0000-000038390000}"/>
    <cellStyle name="20% - Accent1 2 6 4 2 8 2" xfId="14836" xr:uid="{00000000-0005-0000-0000-000039390000}"/>
    <cellStyle name="20% - Accent1 2 6 4 2 9" xfId="14837" xr:uid="{00000000-0005-0000-0000-00003A390000}"/>
    <cellStyle name="20% - Accent1 2 6 4 3" xfId="14838" xr:uid="{00000000-0005-0000-0000-00003B390000}"/>
    <cellStyle name="20% - Accent1 2 6 4 3 2" xfId="14839" xr:uid="{00000000-0005-0000-0000-00003C390000}"/>
    <cellStyle name="20% - Accent1 2 6 4 3 2 2" xfId="14840" xr:uid="{00000000-0005-0000-0000-00003D390000}"/>
    <cellStyle name="20% - Accent1 2 6 4 3 2 2 2" xfId="14841" xr:uid="{00000000-0005-0000-0000-00003E390000}"/>
    <cellStyle name="20% - Accent1 2 6 4 3 2 2 2 2" xfId="14842" xr:uid="{00000000-0005-0000-0000-00003F390000}"/>
    <cellStyle name="20% - Accent1 2 6 4 3 2 2 3" xfId="14843" xr:uid="{00000000-0005-0000-0000-000040390000}"/>
    <cellStyle name="20% - Accent1 2 6 4 3 2 3" xfId="14844" xr:uid="{00000000-0005-0000-0000-000041390000}"/>
    <cellStyle name="20% - Accent1 2 6 4 3 2 3 2" xfId="14845" xr:uid="{00000000-0005-0000-0000-000042390000}"/>
    <cellStyle name="20% - Accent1 2 6 4 3 2 4" xfId="14846" xr:uid="{00000000-0005-0000-0000-000043390000}"/>
    <cellStyle name="20% - Accent1 2 6 4 3 3" xfId="14847" xr:uid="{00000000-0005-0000-0000-000044390000}"/>
    <cellStyle name="20% - Accent1 2 6 4 3 3 2" xfId="14848" xr:uid="{00000000-0005-0000-0000-000045390000}"/>
    <cellStyle name="20% - Accent1 2 6 4 3 3 2 2" xfId="14849" xr:uid="{00000000-0005-0000-0000-000046390000}"/>
    <cellStyle name="20% - Accent1 2 6 4 3 3 2 2 2" xfId="14850" xr:uid="{00000000-0005-0000-0000-000047390000}"/>
    <cellStyle name="20% - Accent1 2 6 4 3 3 2 3" xfId="14851" xr:uid="{00000000-0005-0000-0000-000048390000}"/>
    <cellStyle name="20% - Accent1 2 6 4 3 3 3" xfId="14852" xr:uid="{00000000-0005-0000-0000-000049390000}"/>
    <cellStyle name="20% - Accent1 2 6 4 3 3 3 2" xfId="14853" xr:uid="{00000000-0005-0000-0000-00004A390000}"/>
    <cellStyle name="20% - Accent1 2 6 4 3 3 4" xfId="14854" xr:uid="{00000000-0005-0000-0000-00004B390000}"/>
    <cellStyle name="20% - Accent1 2 6 4 3 4" xfId="14855" xr:uid="{00000000-0005-0000-0000-00004C390000}"/>
    <cellStyle name="20% - Accent1 2 6 4 3 4 2" xfId="14856" xr:uid="{00000000-0005-0000-0000-00004D390000}"/>
    <cellStyle name="20% - Accent1 2 6 4 3 4 2 2" xfId="14857" xr:uid="{00000000-0005-0000-0000-00004E390000}"/>
    <cellStyle name="20% - Accent1 2 6 4 3 4 2 2 2" xfId="14858" xr:uid="{00000000-0005-0000-0000-00004F390000}"/>
    <cellStyle name="20% - Accent1 2 6 4 3 4 2 3" xfId="14859" xr:uid="{00000000-0005-0000-0000-000050390000}"/>
    <cellStyle name="20% - Accent1 2 6 4 3 4 3" xfId="14860" xr:uid="{00000000-0005-0000-0000-000051390000}"/>
    <cellStyle name="20% - Accent1 2 6 4 3 4 3 2" xfId="14861" xr:uid="{00000000-0005-0000-0000-000052390000}"/>
    <cellStyle name="20% - Accent1 2 6 4 3 4 4" xfId="14862" xr:uid="{00000000-0005-0000-0000-000053390000}"/>
    <cellStyle name="20% - Accent1 2 6 4 3 5" xfId="14863" xr:uid="{00000000-0005-0000-0000-000054390000}"/>
    <cellStyle name="20% - Accent1 2 6 4 3 5 2" xfId="14864" xr:uid="{00000000-0005-0000-0000-000055390000}"/>
    <cellStyle name="20% - Accent1 2 6 4 3 5 2 2" xfId="14865" xr:uid="{00000000-0005-0000-0000-000056390000}"/>
    <cellStyle name="20% - Accent1 2 6 4 3 5 3" xfId="14866" xr:uid="{00000000-0005-0000-0000-000057390000}"/>
    <cellStyle name="20% - Accent1 2 6 4 3 6" xfId="14867" xr:uid="{00000000-0005-0000-0000-000058390000}"/>
    <cellStyle name="20% - Accent1 2 6 4 3 6 2" xfId="14868" xr:uid="{00000000-0005-0000-0000-000059390000}"/>
    <cellStyle name="20% - Accent1 2 6 4 3 6 2 2" xfId="14869" xr:uid="{00000000-0005-0000-0000-00005A390000}"/>
    <cellStyle name="20% - Accent1 2 6 4 3 6 3" xfId="14870" xr:uid="{00000000-0005-0000-0000-00005B390000}"/>
    <cellStyle name="20% - Accent1 2 6 4 3 7" xfId="14871" xr:uid="{00000000-0005-0000-0000-00005C390000}"/>
    <cellStyle name="20% - Accent1 2 6 4 3 7 2" xfId="14872" xr:uid="{00000000-0005-0000-0000-00005D390000}"/>
    <cellStyle name="20% - Accent1 2 6 4 3 8" xfId="14873" xr:uid="{00000000-0005-0000-0000-00005E390000}"/>
    <cellStyle name="20% - Accent1 2 6 4 3 8 2" xfId="14874" xr:uid="{00000000-0005-0000-0000-00005F390000}"/>
    <cellStyle name="20% - Accent1 2 6 4 3 9" xfId="14875" xr:uid="{00000000-0005-0000-0000-000060390000}"/>
    <cellStyle name="20% - Accent1 2 6 4 4" xfId="14876" xr:uid="{00000000-0005-0000-0000-000061390000}"/>
    <cellStyle name="20% - Accent1 2 6 4 4 2" xfId="14877" xr:uid="{00000000-0005-0000-0000-000062390000}"/>
    <cellStyle name="20% - Accent1 2 6 4 4 2 2" xfId="14878" xr:uid="{00000000-0005-0000-0000-000063390000}"/>
    <cellStyle name="20% - Accent1 2 6 4 4 2 2 2" xfId="14879" xr:uid="{00000000-0005-0000-0000-000064390000}"/>
    <cellStyle name="20% - Accent1 2 6 4 4 2 3" xfId="14880" xr:uid="{00000000-0005-0000-0000-000065390000}"/>
    <cellStyle name="20% - Accent1 2 6 4 4 3" xfId="14881" xr:uid="{00000000-0005-0000-0000-000066390000}"/>
    <cellStyle name="20% - Accent1 2 6 4 4 3 2" xfId="14882" xr:uid="{00000000-0005-0000-0000-000067390000}"/>
    <cellStyle name="20% - Accent1 2 6 4 4 4" xfId="14883" xr:uid="{00000000-0005-0000-0000-000068390000}"/>
    <cellStyle name="20% - Accent1 2 6 4 5" xfId="14884" xr:uid="{00000000-0005-0000-0000-000069390000}"/>
    <cellStyle name="20% - Accent1 2 6 4 5 2" xfId="14885" xr:uid="{00000000-0005-0000-0000-00006A390000}"/>
    <cellStyle name="20% - Accent1 2 6 4 5 2 2" xfId="14886" xr:uid="{00000000-0005-0000-0000-00006B390000}"/>
    <cellStyle name="20% - Accent1 2 6 4 5 2 2 2" xfId="14887" xr:uid="{00000000-0005-0000-0000-00006C390000}"/>
    <cellStyle name="20% - Accent1 2 6 4 5 2 3" xfId="14888" xr:uid="{00000000-0005-0000-0000-00006D390000}"/>
    <cellStyle name="20% - Accent1 2 6 4 5 3" xfId="14889" xr:uid="{00000000-0005-0000-0000-00006E390000}"/>
    <cellStyle name="20% - Accent1 2 6 4 5 3 2" xfId="14890" xr:uid="{00000000-0005-0000-0000-00006F390000}"/>
    <cellStyle name="20% - Accent1 2 6 4 5 4" xfId="14891" xr:uid="{00000000-0005-0000-0000-000070390000}"/>
    <cellStyle name="20% - Accent1 2 6 4 6" xfId="14892" xr:uid="{00000000-0005-0000-0000-000071390000}"/>
    <cellStyle name="20% - Accent1 2 6 4 6 2" xfId="14893" xr:uid="{00000000-0005-0000-0000-000072390000}"/>
    <cellStyle name="20% - Accent1 2 6 4 6 2 2" xfId="14894" xr:uid="{00000000-0005-0000-0000-000073390000}"/>
    <cellStyle name="20% - Accent1 2 6 4 6 2 2 2" xfId="14895" xr:uid="{00000000-0005-0000-0000-000074390000}"/>
    <cellStyle name="20% - Accent1 2 6 4 6 2 3" xfId="14896" xr:uid="{00000000-0005-0000-0000-000075390000}"/>
    <cellStyle name="20% - Accent1 2 6 4 6 3" xfId="14897" xr:uid="{00000000-0005-0000-0000-000076390000}"/>
    <cellStyle name="20% - Accent1 2 6 4 6 3 2" xfId="14898" xr:uid="{00000000-0005-0000-0000-000077390000}"/>
    <cellStyle name="20% - Accent1 2 6 4 6 4" xfId="14899" xr:uid="{00000000-0005-0000-0000-000078390000}"/>
    <cellStyle name="20% - Accent1 2 6 4 7" xfId="14900" xr:uid="{00000000-0005-0000-0000-000079390000}"/>
    <cellStyle name="20% - Accent1 2 6 4 7 2" xfId="14901" xr:uid="{00000000-0005-0000-0000-00007A390000}"/>
    <cellStyle name="20% - Accent1 2 6 4 7 2 2" xfId="14902" xr:uid="{00000000-0005-0000-0000-00007B390000}"/>
    <cellStyle name="20% - Accent1 2 6 4 7 3" xfId="14903" xr:uid="{00000000-0005-0000-0000-00007C390000}"/>
    <cellStyle name="20% - Accent1 2 6 4 8" xfId="14904" xr:uid="{00000000-0005-0000-0000-00007D390000}"/>
    <cellStyle name="20% - Accent1 2 6 4 8 2" xfId="14905" xr:uid="{00000000-0005-0000-0000-00007E390000}"/>
    <cellStyle name="20% - Accent1 2 6 4 8 2 2" xfId="14906" xr:uid="{00000000-0005-0000-0000-00007F390000}"/>
    <cellStyle name="20% - Accent1 2 6 4 8 3" xfId="14907" xr:uid="{00000000-0005-0000-0000-000080390000}"/>
    <cellStyle name="20% - Accent1 2 6 4 9" xfId="14908" xr:uid="{00000000-0005-0000-0000-000081390000}"/>
    <cellStyle name="20% - Accent1 2 6 4 9 2" xfId="14909" xr:uid="{00000000-0005-0000-0000-000082390000}"/>
    <cellStyle name="20% - Accent1 2 6 5" xfId="14910" xr:uid="{00000000-0005-0000-0000-000083390000}"/>
    <cellStyle name="20% - Accent1 2 6 5 10" xfId="14911" xr:uid="{00000000-0005-0000-0000-000084390000}"/>
    <cellStyle name="20% - Accent1 2 6 5 10 2" xfId="14912" xr:uid="{00000000-0005-0000-0000-000085390000}"/>
    <cellStyle name="20% - Accent1 2 6 5 11" xfId="14913" xr:uid="{00000000-0005-0000-0000-000086390000}"/>
    <cellStyle name="20% - Accent1 2 6 5 2" xfId="14914" xr:uid="{00000000-0005-0000-0000-000087390000}"/>
    <cellStyle name="20% - Accent1 2 6 5 2 2" xfId="14915" xr:uid="{00000000-0005-0000-0000-000088390000}"/>
    <cellStyle name="20% - Accent1 2 6 5 2 2 2" xfId="14916" xr:uid="{00000000-0005-0000-0000-000089390000}"/>
    <cellStyle name="20% - Accent1 2 6 5 2 2 2 2" xfId="14917" xr:uid="{00000000-0005-0000-0000-00008A390000}"/>
    <cellStyle name="20% - Accent1 2 6 5 2 2 2 2 2" xfId="14918" xr:uid="{00000000-0005-0000-0000-00008B390000}"/>
    <cellStyle name="20% - Accent1 2 6 5 2 2 2 3" xfId="14919" xr:uid="{00000000-0005-0000-0000-00008C390000}"/>
    <cellStyle name="20% - Accent1 2 6 5 2 2 3" xfId="14920" xr:uid="{00000000-0005-0000-0000-00008D390000}"/>
    <cellStyle name="20% - Accent1 2 6 5 2 2 3 2" xfId="14921" xr:uid="{00000000-0005-0000-0000-00008E390000}"/>
    <cellStyle name="20% - Accent1 2 6 5 2 2 4" xfId="14922" xr:uid="{00000000-0005-0000-0000-00008F390000}"/>
    <cellStyle name="20% - Accent1 2 6 5 2 3" xfId="14923" xr:uid="{00000000-0005-0000-0000-000090390000}"/>
    <cellStyle name="20% - Accent1 2 6 5 2 3 2" xfId="14924" xr:uid="{00000000-0005-0000-0000-000091390000}"/>
    <cellStyle name="20% - Accent1 2 6 5 2 3 2 2" xfId="14925" xr:uid="{00000000-0005-0000-0000-000092390000}"/>
    <cellStyle name="20% - Accent1 2 6 5 2 3 2 2 2" xfId="14926" xr:uid="{00000000-0005-0000-0000-000093390000}"/>
    <cellStyle name="20% - Accent1 2 6 5 2 3 2 3" xfId="14927" xr:uid="{00000000-0005-0000-0000-000094390000}"/>
    <cellStyle name="20% - Accent1 2 6 5 2 3 3" xfId="14928" xr:uid="{00000000-0005-0000-0000-000095390000}"/>
    <cellStyle name="20% - Accent1 2 6 5 2 3 3 2" xfId="14929" xr:uid="{00000000-0005-0000-0000-000096390000}"/>
    <cellStyle name="20% - Accent1 2 6 5 2 3 4" xfId="14930" xr:uid="{00000000-0005-0000-0000-000097390000}"/>
    <cellStyle name="20% - Accent1 2 6 5 2 4" xfId="14931" xr:uid="{00000000-0005-0000-0000-000098390000}"/>
    <cellStyle name="20% - Accent1 2 6 5 2 4 2" xfId="14932" xr:uid="{00000000-0005-0000-0000-000099390000}"/>
    <cellStyle name="20% - Accent1 2 6 5 2 4 2 2" xfId="14933" xr:uid="{00000000-0005-0000-0000-00009A390000}"/>
    <cellStyle name="20% - Accent1 2 6 5 2 4 2 2 2" xfId="14934" xr:uid="{00000000-0005-0000-0000-00009B390000}"/>
    <cellStyle name="20% - Accent1 2 6 5 2 4 2 3" xfId="14935" xr:uid="{00000000-0005-0000-0000-00009C390000}"/>
    <cellStyle name="20% - Accent1 2 6 5 2 4 3" xfId="14936" xr:uid="{00000000-0005-0000-0000-00009D390000}"/>
    <cellStyle name="20% - Accent1 2 6 5 2 4 3 2" xfId="14937" xr:uid="{00000000-0005-0000-0000-00009E390000}"/>
    <cellStyle name="20% - Accent1 2 6 5 2 4 4" xfId="14938" xr:uid="{00000000-0005-0000-0000-00009F390000}"/>
    <cellStyle name="20% - Accent1 2 6 5 2 5" xfId="14939" xr:uid="{00000000-0005-0000-0000-0000A0390000}"/>
    <cellStyle name="20% - Accent1 2 6 5 2 5 2" xfId="14940" xr:uid="{00000000-0005-0000-0000-0000A1390000}"/>
    <cellStyle name="20% - Accent1 2 6 5 2 5 2 2" xfId="14941" xr:uid="{00000000-0005-0000-0000-0000A2390000}"/>
    <cellStyle name="20% - Accent1 2 6 5 2 5 3" xfId="14942" xr:uid="{00000000-0005-0000-0000-0000A3390000}"/>
    <cellStyle name="20% - Accent1 2 6 5 2 6" xfId="14943" xr:uid="{00000000-0005-0000-0000-0000A4390000}"/>
    <cellStyle name="20% - Accent1 2 6 5 2 6 2" xfId="14944" xr:uid="{00000000-0005-0000-0000-0000A5390000}"/>
    <cellStyle name="20% - Accent1 2 6 5 2 6 2 2" xfId="14945" xr:uid="{00000000-0005-0000-0000-0000A6390000}"/>
    <cellStyle name="20% - Accent1 2 6 5 2 6 3" xfId="14946" xr:uid="{00000000-0005-0000-0000-0000A7390000}"/>
    <cellStyle name="20% - Accent1 2 6 5 2 7" xfId="14947" xr:uid="{00000000-0005-0000-0000-0000A8390000}"/>
    <cellStyle name="20% - Accent1 2 6 5 2 7 2" xfId="14948" xr:uid="{00000000-0005-0000-0000-0000A9390000}"/>
    <cellStyle name="20% - Accent1 2 6 5 2 8" xfId="14949" xr:uid="{00000000-0005-0000-0000-0000AA390000}"/>
    <cellStyle name="20% - Accent1 2 6 5 2 8 2" xfId="14950" xr:uid="{00000000-0005-0000-0000-0000AB390000}"/>
    <cellStyle name="20% - Accent1 2 6 5 2 9" xfId="14951" xr:uid="{00000000-0005-0000-0000-0000AC390000}"/>
    <cellStyle name="20% - Accent1 2 6 5 3" xfId="14952" xr:uid="{00000000-0005-0000-0000-0000AD390000}"/>
    <cellStyle name="20% - Accent1 2 6 5 3 2" xfId="14953" xr:uid="{00000000-0005-0000-0000-0000AE390000}"/>
    <cellStyle name="20% - Accent1 2 6 5 3 2 2" xfId="14954" xr:uid="{00000000-0005-0000-0000-0000AF390000}"/>
    <cellStyle name="20% - Accent1 2 6 5 3 2 2 2" xfId="14955" xr:uid="{00000000-0005-0000-0000-0000B0390000}"/>
    <cellStyle name="20% - Accent1 2 6 5 3 2 2 2 2" xfId="14956" xr:uid="{00000000-0005-0000-0000-0000B1390000}"/>
    <cellStyle name="20% - Accent1 2 6 5 3 2 2 3" xfId="14957" xr:uid="{00000000-0005-0000-0000-0000B2390000}"/>
    <cellStyle name="20% - Accent1 2 6 5 3 2 3" xfId="14958" xr:uid="{00000000-0005-0000-0000-0000B3390000}"/>
    <cellStyle name="20% - Accent1 2 6 5 3 2 3 2" xfId="14959" xr:uid="{00000000-0005-0000-0000-0000B4390000}"/>
    <cellStyle name="20% - Accent1 2 6 5 3 2 4" xfId="14960" xr:uid="{00000000-0005-0000-0000-0000B5390000}"/>
    <cellStyle name="20% - Accent1 2 6 5 3 3" xfId="14961" xr:uid="{00000000-0005-0000-0000-0000B6390000}"/>
    <cellStyle name="20% - Accent1 2 6 5 3 3 2" xfId="14962" xr:uid="{00000000-0005-0000-0000-0000B7390000}"/>
    <cellStyle name="20% - Accent1 2 6 5 3 3 2 2" xfId="14963" xr:uid="{00000000-0005-0000-0000-0000B8390000}"/>
    <cellStyle name="20% - Accent1 2 6 5 3 3 2 2 2" xfId="14964" xr:uid="{00000000-0005-0000-0000-0000B9390000}"/>
    <cellStyle name="20% - Accent1 2 6 5 3 3 2 3" xfId="14965" xr:uid="{00000000-0005-0000-0000-0000BA390000}"/>
    <cellStyle name="20% - Accent1 2 6 5 3 3 3" xfId="14966" xr:uid="{00000000-0005-0000-0000-0000BB390000}"/>
    <cellStyle name="20% - Accent1 2 6 5 3 3 3 2" xfId="14967" xr:uid="{00000000-0005-0000-0000-0000BC390000}"/>
    <cellStyle name="20% - Accent1 2 6 5 3 3 4" xfId="14968" xr:uid="{00000000-0005-0000-0000-0000BD390000}"/>
    <cellStyle name="20% - Accent1 2 6 5 3 4" xfId="14969" xr:uid="{00000000-0005-0000-0000-0000BE390000}"/>
    <cellStyle name="20% - Accent1 2 6 5 3 4 2" xfId="14970" xr:uid="{00000000-0005-0000-0000-0000BF390000}"/>
    <cellStyle name="20% - Accent1 2 6 5 3 4 2 2" xfId="14971" xr:uid="{00000000-0005-0000-0000-0000C0390000}"/>
    <cellStyle name="20% - Accent1 2 6 5 3 4 2 2 2" xfId="14972" xr:uid="{00000000-0005-0000-0000-0000C1390000}"/>
    <cellStyle name="20% - Accent1 2 6 5 3 4 2 3" xfId="14973" xr:uid="{00000000-0005-0000-0000-0000C2390000}"/>
    <cellStyle name="20% - Accent1 2 6 5 3 4 3" xfId="14974" xr:uid="{00000000-0005-0000-0000-0000C3390000}"/>
    <cellStyle name="20% - Accent1 2 6 5 3 4 3 2" xfId="14975" xr:uid="{00000000-0005-0000-0000-0000C4390000}"/>
    <cellStyle name="20% - Accent1 2 6 5 3 4 4" xfId="14976" xr:uid="{00000000-0005-0000-0000-0000C5390000}"/>
    <cellStyle name="20% - Accent1 2 6 5 3 5" xfId="14977" xr:uid="{00000000-0005-0000-0000-0000C6390000}"/>
    <cellStyle name="20% - Accent1 2 6 5 3 5 2" xfId="14978" xr:uid="{00000000-0005-0000-0000-0000C7390000}"/>
    <cellStyle name="20% - Accent1 2 6 5 3 5 2 2" xfId="14979" xr:uid="{00000000-0005-0000-0000-0000C8390000}"/>
    <cellStyle name="20% - Accent1 2 6 5 3 5 3" xfId="14980" xr:uid="{00000000-0005-0000-0000-0000C9390000}"/>
    <cellStyle name="20% - Accent1 2 6 5 3 6" xfId="14981" xr:uid="{00000000-0005-0000-0000-0000CA390000}"/>
    <cellStyle name="20% - Accent1 2 6 5 3 6 2" xfId="14982" xr:uid="{00000000-0005-0000-0000-0000CB390000}"/>
    <cellStyle name="20% - Accent1 2 6 5 3 6 2 2" xfId="14983" xr:uid="{00000000-0005-0000-0000-0000CC390000}"/>
    <cellStyle name="20% - Accent1 2 6 5 3 6 3" xfId="14984" xr:uid="{00000000-0005-0000-0000-0000CD390000}"/>
    <cellStyle name="20% - Accent1 2 6 5 3 7" xfId="14985" xr:uid="{00000000-0005-0000-0000-0000CE390000}"/>
    <cellStyle name="20% - Accent1 2 6 5 3 7 2" xfId="14986" xr:uid="{00000000-0005-0000-0000-0000CF390000}"/>
    <cellStyle name="20% - Accent1 2 6 5 3 8" xfId="14987" xr:uid="{00000000-0005-0000-0000-0000D0390000}"/>
    <cellStyle name="20% - Accent1 2 6 5 3 8 2" xfId="14988" xr:uid="{00000000-0005-0000-0000-0000D1390000}"/>
    <cellStyle name="20% - Accent1 2 6 5 3 9" xfId="14989" xr:uid="{00000000-0005-0000-0000-0000D2390000}"/>
    <cellStyle name="20% - Accent1 2 6 5 4" xfId="14990" xr:uid="{00000000-0005-0000-0000-0000D3390000}"/>
    <cellStyle name="20% - Accent1 2 6 5 4 2" xfId="14991" xr:uid="{00000000-0005-0000-0000-0000D4390000}"/>
    <cellStyle name="20% - Accent1 2 6 5 4 2 2" xfId="14992" xr:uid="{00000000-0005-0000-0000-0000D5390000}"/>
    <cellStyle name="20% - Accent1 2 6 5 4 2 2 2" xfId="14993" xr:uid="{00000000-0005-0000-0000-0000D6390000}"/>
    <cellStyle name="20% - Accent1 2 6 5 4 2 3" xfId="14994" xr:uid="{00000000-0005-0000-0000-0000D7390000}"/>
    <cellStyle name="20% - Accent1 2 6 5 4 3" xfId="14995" xr:uid="{00000000-0005-0000-0000-0000D8390000}"/>
    <cellStyle name="20% - Accent1 2 6 5 4 3 2" xfId="14996" xr:uid="{00000000-0005-0000-0000-0000D9390000}"/>
    <cellStyle name="20% - Accent1 2 6 5 4 4" xfId="14997" xr:uid="{00000000-0005-0000-0000-0000DA390000}"/>
    <cellStyle name="20% - Accent1 2 6 5 5" xfId="14998" xr:uid="{00000000-0005-0000-0000-0000DB390000}"/>
    <cellStyle name="20% - Accent1 2 6 5 5 2" xfId="14999" xr:uid="{00000000-0005-0000-0000-0000DC390000}"/>
    <cellStyle name="20% - Accent1 2 6 5 5 2 2" xfId="15000" xr:uid="{00000000-0005-0000-0000-0000DD390000}"/>
    <cellStyle name="20% - Accent1 2 6 5 5 2 2 2" xfId="15001" xr:uid="{00000000-0005-0000-0000-0000DE390000}"/>
    <cellStyle name="20% - Accent1 2 6 5 5 2 3" xfId="15002" xr:uid="{00000000-0005-0000-0000-0000DF390000}"/>
    <cellStyle name="20% - Accent1 2 6 5 5 3" xfId="15003" xr:uid="{00000000-0005-0000-0000-0000E0390000}"/>
    <cellStyle name="20% - Accent1 2 6 5 5 3 2" xfId="15004" xr:uid="{00000000-0005-0000-0000-0000E1390000}"/>
    <cellStyle name="20% - Accent1 2 6 5 5 4" xfId="15005" xr:uid="{00000000-0005-0000-0000-0000E2390000}"/>
    <cellStyle name="20% - Accent1 2 6 5 6" xfId="15006" xr:uid="{00000000-0005-0000-0000-0000E3390000}"/>
    <cellStyle name="20% - Accent1 2 6 5 6 2" xfId="15007" xr:uid="{00000000-0005-0000-0000-0000E4390000}"/>
    <cellStyle name="20% - Accent1 2 6 5 6 2 2" xfId="15008" xr:uid="{00000000-0005-0000-0000-0000E5390000}"/>
    <cellStyle name="20% - Accent1 2 6 5 6 2 2 2" xfId="15009" xr:uid="{00000000-0005-0000-0000-0000E6390000}"/>
    <cellStyle name="20% - Accent1 2 6 5 6 2 3" xfId="15010" xr:uid="{00000000-0005-0000-0000-0000E7390000}"/>
    <cellStyle name="20% - Accent1 2 6 5 6 3" xfId="15011" xr:uid="{00000000-0005-0000-0000-0000E8390000}"/>
    <cellStyle name="20% - Accent1 2 6 5 6 3 2" xfId="15012" xr:uid="{00000000-0005-0000-0000-0000E9390000}"/>
    <cellStyle name="20% - Accent1 2 6 5 6 4" xfId="15013" xr:uid="{00000000-0005-0000-0000-0000EA390000}"/>
    <cellStyle name="20% - Accent1 2 6 5 7" xfId="15014" xr:uid="{00000000-0005-0000-0000-0000EB390000}"/>
    <cellStyle name="20% - Accent1 2 6 5 7 2" xfId="15015" xr:uid="{00000000-0005-0000-0000-0000EC390000}"/>
    <cellStyle name="20% - Accent1 2 6 5 7 2 2" xfId="15016" xr:uid="{00000000-0005-0000-0000-0000ED390000}"/>
    <cellStyle name="20% - Accent1 2 6 5 7 3" xfId="15017" xr:uid="{00000000-0005-0000-0000-0000EE390000}"/>
    <cellStyle name="20% - Accent1 2 6 5 8" xfId="15018" xr:uid="{00000000-0005-0000-0000-0000EF390000}"/>
    <cellStyle name="20% - Accent1 2 6 5 8 2" xfId="15019" xr:uid="{00000000-0005-0000-0000-0000F0390000}"/>
    <cellStyle name="20% - Accent1 2 6 5 8 2 2" xfId="15020" xr:uid="{00000000-0005-0000-0000-0000F1390000}"/>
    <cellStyle name="20% - Accent1 2 6 5 8 3" xfId="15021" xr:uid="{00000000-0005-0000-0000-0000F2390000}"/>
    <cellStyle name="20% - Accent1 2 6 5 9" xfId="15022" xr:uid="{00000000-0005-0000-0000-0000F3390000}"/>
    <cellStyle name="20% - Accent1 2 6 5 9 2" xfId="15023" xr:uid="{00000000-0005-0000-0000-0000F4390000}"/>
    <cellStyle name="20% - Accent1 2 6 6" xfId="15024" xr:uid="{00000000-0005-0000-0000-0000F5390000}"/>
    <cellStyle name="20% - Accent1 2 6 6 2" xfId="15025" xr:uid="{00000000-0005-0000-0000-0000F6390000}"/>
    <cellStyle name="20% - Accent1 2 6 6 2 2" xfId="15026" xr:uid="{00000000-0005-0000-0000-0000F7390000}"/>
    <cellStyle name="20% - Accent1 2 6 6 2 2 2" xfId="15027" xr:uid="{00000000-0005-0000-0000-0000F8390000}"/>
    <cellStyle name="20% - Accent1 2 6 6 2 2 2 2" xfId="15028" xr:uid="{00000000-0005-0000-0000-0000F9390000}"/>
    <cellStyle name="20% - Accent1 2 6 6 2 2 3" xfId="15029" xr:uid="{00000000-0005-0000-0000-0000FA390000}"/>
    <cellStyle name="20% - Accent1 2 6 6 2 3" xfId="15030" xr:uid="{00000000-0005-0000-0000-0000FB390000}"/>
    <cellStyle name="20% - Accent1 2 6 6 2 3 2" xfId="15031" xr:uid="{00000000-0005-0000-0000-0000FC390000}"/>
    <cellStyle name="20% - Accent1 2 6 6 2 4" xfId="15032" xr:uid="{00000000-0005-0000-0000-0000FD390000}"/>
    <cellStyle name="20% - Accent1 2 6 6 3" xfId="15033" xr:uid="{00000000-0005-0000-0000-0000FE390000}"/>
    <cellStyle name="20% - Accent1 2 6 6 3 2" xfId="15034" xr:uid="{00000000-0005-0000-0000-0000FF390000}"/>
    <cellStyle name="20% - Accent1 2 6 6 3 2 2" xfId="15035" xr:uid="{00000000-0005-0000-0000-0000003A0000}"/>
    <cellStyle name="20% - Accent1 2 6 6 3 2 2 2" xfId="15036" xr:uid="{00000000-0005-0000-0000-0000013A0000}"/>
    <cellStyle name="20% - Accent1 2 6 6 3 2 3" xfId="15037" xr:uid="{00000000-0005-0000-0000-0000023A0000}"/>
    <cellStyle name="20% - Accent1 2 6 6 3 3" xfId="15038" xr:uid="{00000000-0005-0000-0000-0000033A0000}"/>
    <cellStyle name="20% - Accent1 2 6 6 3 3 2" xfId="15039" xr:uid="{00000000-0005-0000-0000-0000043A0000}"/>
    <cellStyle name="20% - Accent1 2 6 6 3 4" xfId="15040" xr:uid="{00000000-0005-0000-0000-0000053A0000}"/>
    <cellStyle name="20% - Accent1 2 6 6 4" xfId="15041" xr:uid="{00000000-0005-0000-0000-0000063A0000}"/>
    <cellStyle name="20% - Accent1 2 6 6 4 2" xfId="15042" xr:uid="{00000000-0005-0000-0000-0000073A0000}"/>
    <cellStyle name="20% - Accent1 2 6 6 4 2 2" xfId="15043" xr:uid="{00000000-0005-0000-0000-0000083A0000}"/>
    <cellStyle name="20% - Accent1 2 6 6 4 2 2 2" xfId="15044" xr:uid="{00000000-0005-0000-0000-0000093A0000}"/>
    <cellStyle name="20% - Accent1 2 6 6 4 2 3" xfId="15045" xr:uid="{00000000-0005-0000-0000-00000A3A0000}"/>
    <cellStyle name="20% - Accent1 2 6 6 4 3" xfId="15046" xr:uid="{00000000-0005-0000-0000-00000B3A0000}"/>
    <cellStyle name="20% - Accent1 2 6 6 4 3 2" xfId="15047" xr:uid="{00000000-0005-0000-0000-00000C3A0000}"/>
    <cellStyle name="20% - Accent1 2 6 6 4 4" xfId="15048" xr:uid="{00000000-0005-0000-0000-00000D3A0000}"/>
    <cellStyle name="20% - Accent1 2 6 6 5" xfId="15049" xr:uid="{00000000-0005-0000-0000-00000E3A0000}"/>
    <cellStyle name="20% - Accent1 2 6 6 5 2" xfId="15050" xr:uid="{00000000-0005-0000-0000-00000F3A0000}"/>
    <cellStyle name="20% - Accent1 2 6 6 5 2 2" xfId="15051" xr:uid="{00000000-0005-0000-0000-0000103A0000}"/>
    <cellStyle name="20% - Accent1 2 6 6 5 3" xfId="15052" xr:uid="{00000000-0005-0000-0000-0000113A0000}"/>
    <cellStyle name="20% - Accent1 2 6 6 6" xfId="15053" xr:uid="{00000000-0005-0000-0000-0000123A0000}"/>
    <cellStyle name="20% - Accent1 2 6 6 6 2" xfId="15054" xr:uid="{00000000-0005-0000-0000-0000133A0000}"/>
    <cellStyle name="20% - Accent1 2 6 6 6 2 2" xfId="15055" xr:uid="{00000000-0005-0000-0000-0000143A0000}"/>
    <cellStyle name="20% - Accent1 2 6 6 6 3" xfId="15056" xr:uid="{00000000-0005-0000-0000-0000153A0000}"/>
    <cellStyle name="20% - Accent1 2 6 6 7" xfId="15057" xr:uid="{00000000-0005-0000-0000-0000163A0000}"/>
    <cellStyle name="20% - Accent1 2 6 6 7 2" xfId="15058" xr:uid="{00000000-0005-0000-0000-0000173A0000}"/>
    <cellStyle name="20% - Accent1 2 6 6 8" xfId="15059" xr:uid="{00000000-0005-0000-0000-0000183A0000}"/>
    <cellStyle name="20% - Accent1 2 6 6 8 2" xfId="15060" xr:uid="{00000000-0005-0000-0000-0000193A0000}"/>
    <cellStyle name="20% - Accent1 2 6 6 9" xfId="15061" xr:uid="{00000000-0005-0000-0000-00001A3A0000}"/>
    <cellStyle name="20% - Accent1 2 6 7" xfId="15062" xr:uid="{00000000-0005-0000-0000-00001B3A0000}"/>
    <cellStyle name="20% - Accent1 2 6 7 2" xfId="15063" xr:uid="{00000000-0005-0000-0000-00001C3A0000}"/>
    <cellStyle name="20% - Accent1 2 6 7 2 2" xfId="15064" xr:uid="{00000000-0005-0000-0000-00001D3A0000}"/>
    <cellStyle name="20% - Accent1 2 6 7 2 2 2" xfId="15065" xr:uid="{00000000-0005-0000-0000-00001E3A0000}"/>
    <cellStyle name="20% - Accent1 2 6 7 2 2 2 2" xfId="15066" xr:uid="{00000000-0005-0000-0000-00001F3A0000}"/>
    <cellStyle name="20% - Accent1 2 6 7 2 2 3" xfId="15067" xr:uid="{00000000-0005-0000-0000-0000203A0000}"/>
    <cellStyle name="20% - Accent1 2 6 7 2 3" xfId="15068" xr:uid="{00000000-0005-0000-0000-0000213A0000}"/>
    <cellStyle name="20% - Accent1 2 6 7 2 3 2" xfId="15069" xr:uid="{00000000-0005-0000-0000-0000223A0000}"/>
    <cellStyle name="20% - Accent1 2 6 7 2 4" xfId="15070" xr:uid="{00000000-0005-0000-0000-0000233A0000}"/>
    <cellStyle name="20% - Accent1 2 6 7 3" xfId="15071" xr:uid="{00000000-0005-0000-0000-0000243A0000}"/>
    <cellStyle name="20% - Accent1 2 6 7 3 2" xfId="15072" xr:uid="{00000000-0005-0000-0000-0000253A0000}"/>
    <cellStyle name="20% - Accent1 2 6 7 3 2 2" xfId="15073" xr:uid="{00000000-0005-0000-0000-0000263A0000}"/>
    <cellStyle name="20% - Accent1 2 6 7 3 2 2 2" xfId="15074" xr:uid="{00000000-0005-0000-0000-0000273A0000}"/>
    <cellStyle name="20% - Accent1 2 6 7 3 2 3" xfId="15075" xr:uid="{00000000-0005-0000-0000-0000283A0000}"/>
    <cellStyle name="20% - Accent1 2 6 7 3 3" xfId="15076" xr:uid="{00000000-0005-0000-0000-0000293A0000}"/>
    <cellStyle name="20% - Accent1 2 6 7 3 3 2" xfId="15077" xr:uid="{00000000-0005-0000-0000-00002A3A0000}"/>
    <cellStyle name="20% - Accent1 2 6 7 3 4" xfId="15078" xr:uid="{00000000-0005-0000-0000-00002B3A0000}"/>
    <cellStyle name="20% - Accent1 2 6 7 4" xfId="15079" xr:uid="{00000000-0005-0000-0000-00002C3A0000}"/>
    <cellStyle name="20% - Accent1 2 6 7 4 2" xfId="15080" xr:uid="{00000000-0005-0000-0000-00002D3A0000}"/>
    <cellStyle name="20% - Accent1 2 6 7 4 2 2" xfId="15081" xr:uid="{00000000-0005-0000-0000-00002E3A0000}"/>
    <cellStyle name="20% - Accent1 2 6 7 4 2 2 2" xfId="15082" xr:uid="{00000000-0005-0000-0000-00002F3A0000}"/>
    <cellStyle name="20% - Accent1 2 6 7 4 2 3" xfId="15083" xr:uid="{00000000-0005-0000-0000-0000303A0000}"/>
    <cellStyle name="20% - Accent1 2 6 7 4 3" xfId="15084" xr:uid="{00000000-0005-0000-0000-0000313A0000}"/>
    <cellStyle name="20% - Accent1 2 6 7 4 3 2" xfId="15085" xr:uid="{00000000-0005-0000-0000-0000323A0000}"/>
    <cellStyle name="20% - Accent1 2 6 7 4 4" xfId="15086" xr:uid="{00000000-0005-0000-0000-0000333A0000}"/>
    <cellStyle name="20% - Accent1 2 6 7 5" xfId="15087" xr:uid="{00000000-0005-0000-0000-0000343A0000}"/>
    <cellStyle name="20% - Accent1 2 6 7 5 2" xfId="15088" xr:uid="{00000000-0005-0000-0000-0000353A0000}"/>
    <cellStyle name="20% - Accent1 2 6 7 5 2 2" xfId="15089" xr:uid="{00000000-0005-0000-0000-0000363A0000}"/>
    <cellStyle name="20% - Accent1 2 6 7 5 3" xfId="15090" xr:uid="{00000000-0005-0000-0000-0000373A0000}"/>
    <cellStyle name="20% - Accent1 2 6 7 6" xfId="15091" xr:uid="{00000000-0005-0000-0000-0000383A0000}"/>
    <cellStyle name="20% - Accent1 2 6 7 6 2" xfId="15092" xr:uid="{00000000-0005-0000-0000-0000393A0000}"/>
    <cellStyle name="20% - Accent1 2 6 7 6 2 2" xfId="15093" xr:uid="{00000000-0005-0000-0000-00003A3A0000}"/>
    <cellStyle name="20% - Accent1 2 6 7 6 3" xfId="15094" xr:uid="{00000000-0005-0000-0000-00003B3A0000}"/>
    <cellStyle name="20% - Accent1 2 6 7 7" xfId="15095" xr:uid="{00000000-0005-0000-0000-00003C3A0000}"/>
    <cellStyle name="20% - Accent1 2 6 7 7 2" xfId="15096" xr:uid="{00000000-0005-0000-0000-00003D3A0000}"/>
    <cellStyle name="20% - Accent1 2 6 7 8" xfId="15097" xr:uid="{00000000-0005-0000-0000-00003E3A0000}"/>
    <cellStyle name="20% - Accent1 2 6 7 8 2" xfId="15098" xr:uid="{00000000-0005-0000-0000-00003F3A0000}"/>
    <cellStyle name="20% - Accent1 2 6 7 9" xfId="15099" xr:uid="{00000000-0005-0000-0000-0000403A0000}"/>
    <cellStyle name="20% - Accent1 2 6 8" xfId="15100" xr:uid="{00000000-0005-0000-0000-0000413A0000}"/>
    <cellStyle name="20% - Accent1 2 6 8 2" xfId="15101" xr:uid="{00000000-0005-0000-0000-0000423A0000}"/>
    <cellStyle name="20% - Accent1 2 6 8 2 2" xfId="15102" xr:uid="{00000000-0005-0000-0000-0000433A0000}"/>
    <cellStyle name="20% - Accent1 2 6 8 2 2 2" xfId="15103" xr:uid="{00000000-0005-0000-0000-0000443A0000}"/>
    <cellStyle name="20% - Accent1 2 6 8 2 3" xfId="15104" xr:uid="{00000000-0005-0000-0000-0000453A0000}"/>
    <cellStyle name="20% - Accent1 2 6 8 3" xfId="15105" xr:uid="{00000000-0005-0000-0000-0000463A0000}"/>
    <cellStyle name="20% - Accent1 2 6 8 3 2" xfId="15106" xr:uid="{00000000-0005-0000-0000-0000473A0000}"/>
    <cellStyle name="20% - Accent1 2 6 8 4" xfId="15107" xr:uid="{00000000-0005-0000-0000-0000483A0000}"/>
    <cellStyle name="20% - Accent1 2 6 9" xfId="15108" xr:uid="{00000000-0005-0000-0000-0000493A0000}"/>
    <cellStyle name="20% - Accent1 2 6 9 2" xfId="15109" xr:uid="{00000000-0005-0000-0000-00004A3A0000}"/>
    <cellStyle name="20% - Accent1 2 6 9 2 2" xfId="15110" xr:uid="{00000000-0005-0000-0000-00004B3A0000}"/>
    <cellStyle name="20% - Accent1 2 6 9 2 2 2" xfId="15111" xr:uid="{00000000-0005-0000-0000-00004C3A0000}"/>
    <cellStyle name="20% - Accent1 2 6 9 2 3" xfId="15112" xr:uid="{00000000-0005-0000-0000-00004D3A0000}"/>
    <cellStyle name="20% - Accent1 2 6 9 3" xfId="15113" xr:uid="{00000000-0005-0000-0000-00004E3A0000}"/>
    <cellStyle name="20% - Accent1 2 6 9 3 2" xfId="15114" xr:uid="{00000000-0005-0000-0000-00004F3A0000}"/>
    <cellStyle name="20% - Accent1 2 6 9 4" xfId="15115" xr:uid="{00000000-0005-0000-0000-0000503A0000}"/>
    <cellStyle name="20% - Accent1 2 7" xfId="15116" xr:uid="{00000000-0005-0000-0000-0000513A0000}"/>
    <cellStyle name="20% - Accent1 2 7 10" xfId="15117" xr:uid="{00000000-0005-0000-0000-0000523A0000}"/>
    <cellStyle name="20% - Accent1 2 7 10 2" xfId="15118" xr:uid="{00000000-0005-0000-0000-0000533A0000}"/>
    <cellStyle name="20% - Accent1 2 7 10 2 2" xfId="15119" xr:uid="{00000000-0005-0000-0000-0000543A0000}"/>
    <cellStyle name="20% - Accent1 2 7 10 3" xfId="15120" xr:uid="{00000000-0005-0000-0000-0000553A0000}"/>
    <cellStyle name="20% - Accent1 2 7 11" xfId="15121" xr:uid="{00000000-0005-0000-0000-0000563A0000}"/>
    <cellStyle name="20% - Accent1 2 7 11 2" xfId="15122" xr:uid="{00000000-0005-0000-0000-0000573A0000}"/>
    <cellStyle name="20% - Accent1 2 7 11 2 2" xfId="15123" xr:uid="{00000000-0005-0000-0000-0000583A0000}"/>
    <cellStyle name="20% - Accent1 2 7 11 3" xfId="15124" xr:uid="{00000000-0005-0000-0000-0000593A0000}"/>
    <cellStyle name="20% - Accent1 2 7 12" xfId="15125" xr:uid="{00000000-0005-0000-0000-00005A3A0000}"/>
    <cellStyle name="20% - Accent1 2 7 12 2" xfId="15126" xr:uid="{00000000-0005-0000-0000-00005B3A0000}"/>
    <cellStyle name="20% - Accent1 2 7 13" xfId="15127" xr:uid="{00000000-0005-0000-0000-00005C3A0000}"/>
    <cellStyle name="20% - Accent1 2 7 13 2" xfId="15128" xr:uid="{00000000-0005-0000-0000-00005D3A0000}"/>
    <cellStyle name="20% - Accent1 2 7 14" xfId="15129" xr:uid="{00000000-0005-0000-0000-00005E3A0000}"/>
    <cellStyle name="20% - Accent1 2 7 2" xfId="15130" xr:uid="{00000000-0005-0000-0000-00005F3A0000}"/>
    <cellStyle name="20% - Accent1 2 7 2 10" xfId="15131" xr:uid="{00000000-0005-0000-0000-0000603A0000}"/>
    <cellStyle name="20% - Accent1 2 7 2 10 2" xfId="15132" xr:uid="{00000000-0005-0000-0000-0000613A0000}"/>
    <cellStyle name="20% - Accent1 2 7 2 11" xfId="15133" xr:uid="{00000000-0005-0000-0000-0000623A0000}"/>
    <cellStyle name="20% - Accent1 2 7 2 2" xfId="15134" xr:uid="{00000000-0005-0000-0000-0000633A0000}"/>
    <cellStyle name="20% - Accent1 2 7 2 2 2" xfId="15135" xr:uid="{00000000-0005-0000-0000-0000643A0000}"/>
    <cellStyle name="20% - Accent1 2 7 2 2 2 2" xfId="15136" xr:uid="{00000000-0005-0000-0000-0000653A0000}"/>
    <cellStyle name="20% - Accent1 2 7 2 2 2 2 2" xfId="15137" xr:uid="{00000000-0005-0000-0000-0000663A0000}"/>
    <cellStyle name="20% - Accent1 2 7 2 2 2 2 2 2" xfId="15138" xr:uid="{00000000-0005-0000-0000-0000673A0000}"/>
    <cellStyle name="20% - Accent1 2 7 2 2 2 2 3" xfId="15139" xr:uid="{00000000-0005-0000-0000-0000683A0000}"/>
    <cellStyle name="20% - Accent1 2 7 2 2 2 3" xfId="15140" xr:uid="{00000000-0005-0000-0000-0000693A0000}"/>
    <cellStyle name="20% - Accent1 2 7 2 2 2 3 2" xfId="15141" xr:uid="{00000000-0005-0000-0000-00006A3A0000}"/>
    <cellStyle name="20% - Accent1 2 7 2 2 2 4" xfId="15142" xr:uid="{00000000-0005-0000-0000-00006B3A0000}"/>
    <cellStyle name="20% - Accent1 2 7 2 2 3" xfId="15143" xr:uid="{00000000-0005-0000-0000-00006C3A0000}"/>
    <cellStyle name="20% - Accent1 2 7 2 2 3 2" xfId="15144" xr:uid="{00000000-0005-0000-0000-00006D3A0000}"/>
    <cellStyle name="20% - Accent1 2 7 2 2 3 2 2" xfId="15145" xr:uid="{00000000-0005-0000-0000-00006E3A0000}"/>
    <cellStyle name="20% - Accent1 2 7 2 2 3 2 2 2" xfId="15146" xr:uid="{00000000-0005-0000-0000-00006F3A0000}"/>
    <cellStyle name="20% - Accent1 2 7 2 2 3 2 3" xfId="15147" xr:uid="{00000000-0005-0000-0000-0000703A0000}"/>
    <cellStyle name="20% - Accent1 2 7 2 2 3 3" xfId="15148" xr:uid="{00000000-0005-0000-0000-0000713A0000}"/>
    <cellStyle name="20% - Accent1 2 7 2 2 3 3 2" xfId="15149" xr:uid="{00000000-0005-0000-0000-0000723A0000}"/>
    <cellStyle name="20% - Accent1 2 7 2 2 3 4" xfId="15150" xr:uid="{00000000-0005-0000-0000-0000733A0000}"/>
    <cellStyle name="20% - Accent1 2 7 2 2 4" xfId="15151" xr:uid="{00000000-0005-0000-0000-0000743A0000}"/>
    <cellStyle name="20% - Accent1 2 7 2 2 4 2" xfId="15152" xr:uid="{00000000-0005-0000-0000-0000753A0000}"/>
    <cellStyle name="20% - Accent1 2 7 2 2 4 2 2" xfId="15153" xr:uid="{00000000-0005-0000-0000-0000763A0000}"/>
    <cellStyle name="20% - Accent1 2 7 2 2 4 2 2 2" xfId="15154" xr:uid="{00000000-0005-0000-0000-0000773A0000}"/>
    <cellStyle name="20% - Accent1 2 7 2 2 4 2 3" xfId="15155" xr:uid="{00000000-0005-0000-0000-0000783A0000}"/>
    <cellStyle name="20% - Accent1 2 7 2 2 4 3" xfId="15156" xr:uid="{00000000-0005-0000-0000-0000793A0000}"/>
    <cellStyle name="20% - Accent1 2 7 2 2 4 3 2" xfId="15157" xr:uid="{00000000-0005-0000-0000-00007A3A0000}"/>
    <cellStyle name="20% - Accent1 2 7 2 2 4 4" xfId="15158" xr:uid="{00000000-0005-0000-0000-00007B3A0000}"/>
    <cellStyle name="20% - Accent1 2 7 2 2 5" xfId="15159" xr:uid="{00000000-0005-0000-0000-00007C3A0000}"/>
    <cellStyle name="20% - Accent1 2 7 2 2 5 2" xfId="15160" xr:uid="{00000000-0005-0000-0000-00007D3A0000}"/>
    <cellStyle name="20% - Accent1 2 7 2 2 5 2 2" xfId="15161" xr:uid="{00000000-0005-0000-0000-00007E3A0000}"/>
    <cellStyle name="20% - Accent1 2 7 2 2 5 3" xfId="15162" xr:uid="{00000000-0005-0000-0000-00007F3A0000}"/>
    <cellStyle name="20% - Accent1 2 7 2 2 6" xfId="15163" xr:uid="{00000000-0005-0000-0000-0000803A0000}"/>
    <cellStyle name="20% - Accent1 2 7 2 2 6 2" xfId="15164" xr:uid="{00000000-0005-0000-0000-0000813A0000}"/>
    <cellStyle name="20% - Accent1 2 7 2 2 6 2 2" xfId="15165" xr:uid="{00000000-0005-0000-0000-0000823A0000}"/>
    <cellStyle name="20% - Accent1 2 7 2 2 6 3" xfId="15166" xr:uid="{00000000-0005-0000-0000-0000833A0000}"/>
    <cellStyle name="20% - Accent1 2 7 2 2 7" xfId="15167" xr:uid="{00000000-0005-0000-0000-0000843A0000}"/>
    <cellStyle name="20% - Accent1 2 7 2 2 7 2" xfId="15168" xr:uid="{00000000-0005-0000-0000-0000853A0000}"/>
    <cellStyle name="20% - Accent1 2 7 2 2 8" xfId="15169" xr:uid="{00000000-0005-0000-0000-0000863A0000}"/>
    <cellStyle name="20% - Accent1 2 7 2 2 8 2" xfId="15170" xr:uid="{00000000-0005-0000-0000-0000873A0000}"/>
    <cellStyle name="20% - Accent1 2 7 2 2 9" xfId="15171" xr:uid="{00000000-0005-0000-0000-0000883A0000}"/>
    <cellStyle name="20% - Accent1 2 7 2 3" xfId="15172" xr:uid="{00000000-0005-0000-0000-0000893A0000}"/>
    <cellStyle name="20% - Accent1 2 7 2 3 2" xfId="15173" xr:uid="{00000000-0005-0000-0000-00008A3A0000}"/>
    <cellStyle name="20% - Accent1 2 7 2 3 2 2" xfId="15174" xr:uid="{00000000-0005-0000-0000-00008B3A0000}"/>
    <cellStyle name="20% - Accent1 2 7 2 3 2 2 2" xfId="15175" xr:uid="{00000000-0005-0000-0000-00008C3A0000}"/>
    <cellStyle name="20% - Accent1 2 7 2 3 2 2 2 2" xfId="15176" xr:uid="{00000000-0005-0000-0000-00008D3A0000}"/>
    <cellStyle name="20% - Accent1 2 7 2 3 2 2 3" xfId="15177" xr:uid="{00000000-0005-0000-0000-00008E3A0000}"/>
    <cellStyle name="20% - Accent1 2 7 2 3 2 3" xfId="15178" xr:uid="{00000000-0005-0000-0000-00008F3A0000}"/>
    <cellStyle name="20% - Accent1 2 7 2 3 2 3 2" xfId="15179" xr:uid="{00000000-0005-0000-0000-0000903A0000}"/>
    <cellStyle name="20% - Accent1 2 7 2 3 2 4" xfId="15180" xr:uid="{00000000-0005-0000-0000-0000913A0000}"/>
    <cellStyle name="20% - Accent1 2 7 2 3 3" xfId="15181" xr:uid="{00000000-0005-0000-0000-0000923A0000}"/>
    <cellStyle name="20% - Accent1 2 7 2 3 3 2" xfId="15182" xr:uid="{00000000-0005-0000-0000-0000933A0000}"/>
    <cellStyle name="20% - Accent1 2 7 2 3 3 2 2" xfId="15183" xr:uid="{00000000-0005-0000-0000-0000943A0000}"/>
    <cellStyle name="20% - Accent1 2 7 2 3 3 2 2 2" xfId="15184" xr:uid="{00000000-0005-0000-0000-0000953A0000}"/>
    <cellStyle name="20% - Accent1 2 7 2 3 3 2 3" xfId="15185" xr:uid="{00000000-0005-0000-0000-0000963A0000}"/>
    <cellStyle name="20% - Accent1 2 7 2 3 3 3" xfId="15186" xr:uid="{00000000-0005-0000-0000-0000973A0000}"/>
    <cellStyle name="20% - Accent1 2 7 2 3 3 3 2" xfId="15187" xr:uid="{00000000-0005-0000-0000-0000983A0000}"/>
    <cellStyle name="20% - Accent1 2 7 2 3 3 4" xfId="15188" xr:uid="{00000000-0005-0000-0000-0000993A0000}"/>
    <cellStyle name="20% - Accent1 2 7 2 3 4" xfId="15189" xr:uid="{00000000-0005-0000-0000-00009A3A0000}"/>
    <cellStyle name="20% - Accent1 2 7 2 3 4 2" xfId="15190" xr:uid="{00000000-0005-0000-0000-00009B3A0000}"/>
    <cellStyle name="20% - Accent1 2 7 2 3 4 2 2" xfId="15191" xr:uid="{00000000-0005-0000-0000-00009C3A0000}"/>
    <cellStyle name="20% - Accent1 2 7 2 3 4 2 2 2" xfId="15192" xr:uid="{00000000-0005-0000-0000-00009D3A0000}"/>
    <cellStyle name="20% - Accent1 2 7 2 3 4 2 3" xfId="15193" xr:uid="{00000000-0005-0000-0000-00009E3A0000}"/>
    <cellStyle name="20% - Accent1 2 7 2 3 4 3" xfId="15194" xr:uid="{00000000-0005-0000-0000-00009F3A0000}"/>
    <cellStyle name="20% - Accent1 2 7 2 3 4 3 2" xfId="15195" xr:uid="{00000000-0005-0000-0000-0000A03A0000}"/>
    <cellStyle name="20% - Accent1 2 7 2 3 4 4" xfId="15196" xr:uid="{00000000-0005-0000-0000-0000A13A0000}"/>
    <cellStyle name="20% - Accent1 2 7 2 3 5" xfId="15197" xr:uid="{00000000-0005-0000-0000-0000A23A0000}"/>
    <cellStyle name="20% - Accent1 2 7 2 3 5 2" xfId="15198" xr:uid="{00000000-0005-0000-0000-0000A33A0000}"/>
    <cellStyle name="20% - Accent1 2 7 2 3 5 2 2" xfId="15199" xr:uid="{00000000-0005-0000-0000-0000A43A0000}"/>
    <cellStyle name="20% - Accent1 2 7 2 3 5 3" xfId="15200" xr:uid="{00000000-0005-0000-0000-0000A53A0000}"/>
    <cellStyle name="20% - Accent1 2 7 2 3 6" xfId="15201" xr:uid="{00000000-0005-0000-0000-0000A63A0000}"/>
    <cellStyle name="20% - Accent1 2 7 2 3 6 2" xfId="15202" xr:uid="{00000000-0005-0000-0000-0000A73A0000}"/>
    <cellStyle name="20% - Accent1 2 7 2 3 6 2 2" xfId="15203" xr:uid="{00000000-0005-0000-0000-0000A83A0000}"/>
    <cellStyle name="20% - Accent1 2 7 2 3 6 3" xfId="15204" xr:uid="{00000000-0005-0000-0000-0000A93A0000}"/>
    <cellStyle name="20% - Accent1 2 7 2 3 7" xfId="15205" xr:uid="{00000000-0005-0000-0000-0000AA3A0000}"/>
    <cellStyle name="20% - Accent1 2 7 2 3 7 2" xfId="15206" xr:uid="{00000000-0005-0000-0000-0000AB3A0000}"/>
    <cellStyle name="20% - Accent1 2 7 2 3 8" xfId="15207" xr:uid="{00000000-0005-0000-0000-0000AC3A0000}"/>
    <cellStyle name="20% - Accent1 2 7 2 3 8 2" xfId="15208" xr:uid="{00000000-0005-0000-0000-0000AD3A0000}"/>
    <cellStyle name="20% - Accent1 2 7 2 3 9" xfId="15209" xr:uid="{00000000-0005-0000-0000-0000AE3A0000}"/>
    <cellStyle name="20% - Accent1 2 7 2 4" xfId="15210" xr:uid="{00000000-0005-0000-0000-0000AF3A0000}"/>
    <cellStyle name="20% - Accent1 2 7 2 4 2" xfId="15211" xr:uid="{00000000-0005-0000-0000-0000B03A0000}"/>
    <cellStyle name="20% - Accent1 2 7 2 4 2 2" xfId="15212" xr:uid="{00000000-0005-0000-0000-0000B13A0000}"/>
    <cellStyle name="20% - Accent1 2 7 2 4 2 2 2" xfId="15213" xr:uid="{00000000-0005-0000-0000-0000B23A0000}"/>
    <cellStyle name="20% - Accent1 2 7 2 4 2 3" xfId="15214" xr:uid="{00000000-0005-0000-0000-0000B33A0000}"/>
    <cellStyle name="20% - Accent1 2 7 2 4 3" xfId="15215" xr:uid="{00000000-0005-0000-0000-0000B43A0000}"/>
    <cellStyle name="20% - Accent1 2 7 2 4 3 2" xfId="15216" xr:uid="{00000000-0005-0000-0000-0000B53A0000}"/>
    <cellStyle name="20% - Accent1 2 7 2 4 4" xfId="15217" xr:uid="{00000000-0005-0000-0000-0000B63A0000}"/>
    <cellStyle name="20% - Accent1 2 7 2 5" xfId="15218" xr:uid="{00000000-0005-0000-0000-0000B73A0000}"/>
    <cellStyle name="20% - Accent1 2 7 2 5 2" xfId="15219" xr:uid="{00000000-0005-0000-0000-0000B83A0000}"/>
    <cellStyle name="20% - Accent1 2 7 2 5 2 2" xfId="15220" xr:uid="{00000000-0005-0000-0000-0000B93A0000}"/>
    <cellStyle name="20% - Accent1 2 7 2 5 2 2 2" xfId="15221" xr:uid="{00000000-0005-0000-0000-0000BA3A0000}"/>
    <cellStyle name="20% - Accent1 2 7 2 5 2 3" xfId="15222" xr:uid="{00000000-0005-0000-0000-0000BB3A0000}"/>
    <cellStyle name="20% - Accent1 2 7 2 5 3" xfId="15223" xr:uid="{00000000-0005-0000-0000-0000BC3A0000}"/>
    <cellStyle name="20% - Accent1 2 7 2 5 3 2" xfId="15224" xr:uid="{00000000-0005-0000-0000-0000BD3A0000}"/>
    <cellStyle name="20% - Accent1 2 7 2 5 4" xfId="15225" xr:uid="{00000000-0005-0000-0000-0000BE3A0000}"/>
    <cellStyle name="20% - Accent1 2 7 2 6" xfId="15226" xr:uid="{00000000-0005-0000-0000-0000BF3A0000}"/>
    <cellStyle name="20% - Accent1 2 7 2 6 2" xfId="15227" xr:uid="{00000000-0005-0000-0000-0000C03A0000}"/>
    <cellStyle name="20% - Accent1 2 7 2 6 2 2" xfId="15228" xr:uid="{00000000-0005-0000-0000-0000C13A0000}"/>
    <cellStyle name="20% - Accent1 2 7 2 6 2 2 2" xfId="15229" xr:uid="{00000000-0005-0000-0000-0000C23A0000}"/>
    <cellStyle name="20% - Accent1 2 7 2 6 2 3" xfId="15230" xr:uid="{00000000-0005-0000-0000-0000C33A0000}"/>
    <cellStyle name="20% - Accent1 2 7 2 6 3" xfId="15231" xr:uid="{00000000-0005-0000-0000-0000C43A0000}"/>
    <cellStyle name="20% - Accent1 2 7 2 6 3 2" xfId="15232" xr:uid="{00000000-0005-0000-0000-0000C53A0000}"/>
    <cellStyle name="20% - Accent1 2 7 2 6 4" xfId="15233" xr:uid="{00000000-0005-0000-0000-0000C63A0000}"/>
    <cellStyle name="20% - Accent1 2 7 2 7" xfId="15234" xr:uid="{00000000-0005-0000-0000-0000C73A0000}"/>
    <cellStyle name="20% - Accent1 2 7 2 7 2" xfId="15235" xr:uid="{00000000-0005-0000-0000-0000C83A0000}"/>
    <cellStyle name="20% - Accent1 2 7 2 7 2 2" xfId="15236" xr:uid="{00000000-0005-0000-0000-0000C93A0000}"/>
    <cellStyle name="20% - Accent1 2 7 2 7 3" xfId="15237" xr:uid="{00000000-0005-0000-0000-0000CA3A0000}"/>
    <cellStyle name="20% - Accent1 2 7 2 8" xfId="15238" xr:uid="{00000000-0005-0000-0000-0000CB3A0000}"/>
    <cellStyle name="20% - Accent1 2 7 2 8 2" xfId="15239" xr:uid="{00000000-0005-0000-0000-0000CC3A0000}"/>
    <cellStyle name="20% - Accent1 2 7 2 8 2 2" xfId="15240" xr:uid="{00000000-0005-0000-0000-0000CD3A0000}"/>
    <cellStyle name="20% - Accent1 2 7 2 8 3" xfId="15241" xr:uid="{00000000-0005-0000-0000-0000CE3A0000}"/>
    <cellStyle name="20% - Accent1 2 7 2 9" xfId="15242" xr:uid="{00000000-0005-0000-0000-0000CF3A0000}"/>
    <cellStyle name="20% - Accent1 2 7 2 9 2" xfId="15243" xr:uid="{00000000-0005-0000-0000-0000D03A0000}"/>
    <cellStyle name="20% - Accent1 2 7 3" xfId="15244" xr:uid="{00000000-0005-0000-0000-0000D13A0000}"/>
    <cellStyle name="20% - Accent1 2 7 3 10" xfId="15245" xr:uid="{00000000-0005-0000-0000-0000D23A0000}"/>
    <cellStyle name="20% - Accent1 2 7 3 10 2" xfId="15246" xr:uid="{00000000-0005-0000-0000-0000D33A0000}"/>
    <cellStyle name="20% - Accent1 2 7 3 11" xfId="15247" xr:uid="{00000000-0005-0000-0000-0000D43A0000}"/>
    <cellStyle name="20% - Accent1 2 7 3 2" xfId="15248" xr:uid="{00000000-0005-0000-0000-0000D53A0000}"/>
    <cellStyle name="20% - Accent1 2 7 3 2 2" xfId="15249" xr:uid="{00000000-0005-0000-0000-0000D63A0000}"/>
    <cellStyle name="20% - Accent1 2 7 3 2 2 2" xfId="15250" xr:uid="{00000000-0005-0000-0000-0000D73A0000}"/>
    <cellStyle name="20% - Accent1 2 7 3 2 2 2 2" xfId="15251" xr:uid="{00000000-0005-0000-0000-0000D83A0000}"/>
    <cellStyle name="20% - Accent1 2 7 3 2 2 2 2 2" xfId="15252" xr:uid="{00000000-0005-0000-0000-0000D93A0000}"/>
    <cellStyle name="20% - Accent1 2 7 3 2 2 2 3" xfId="15253" xr:uid="{00000000-0005-0000-0000-0000DA3A0000}"/>
    <cellStyle name="20% - Accent1 2 7 3 2 2 3" xfId="15254" xr:uid="{00000000-0005-0000-0000-0000DB3A0000}"/>
    <cellStyle name="20% - Accent1 2 7 3 2 2 3 2" xfId="15255" xr:uid="{00000000-0005-0000-0000-0000DC3A0000}"/>
    <cellStyle name="20% - Accent1 2 7 3 2 2 4" xfId="15256" xr:uid="{00000000-0005-0000-0000-0000DD3A0000}"/>
    <cellStyle name="20% - Accent1 2 7 3 2 3" xfId="15257" xr:uid="{00000000-0005-0000-0000-0000DE3A0000}"/>
    <cellStyle name="20% - Accent1 2 7 3 2 3 2" xfId="15258" xr:uid="{00000000-0005-0000-0000-0000DF3A0000}"/>
    <cellStyle name="20% - Accent1 2 7 3 2 3 2 2" xfId="15259" xr:uid="{00000000-0005-0000-0000-0000E03A0000}"/>
    <cellStyle name="20% - Accent1 2 7 3 2 3 2 2 2" xfId="15260" xr:uid="{00000000-0005-0000-0000-0000E13A0000}"/>
    <cellStyle name="20% - Accent1 2 7 3 2 3 2 3" xfId="15261" xr:uid="{00000000-0005-0000-0000-0000E23A0000}"/>
    <cellStyle name="20% - Accent1 2 7 3 2 3 3" xfId="15262" xr:uid="{00000000-0005-0000-0000-0000E33A0000}"/>
    <cellStyle name="20% - Accent1 2 7 3 2 3 3 2" xfId="15263" xr:uid="{00000000-0005-0000-0000-0000E43A0000}"/>
    <cellStyle name="20% - Accent1 2 7 3 2 3 4" xfId="15264" xr:uid="{00000000-0005-0000-0000-0000E53A0000}"/>
    <cellStyle name="20% - Accent1 2 7 3 2 4" xfId="15265" xr:uid="{00000000-0005-0000-0000-0000E63A0000}"/>
    <cellStyle name="20% - Accent1 2 7 3 2 4 2" xfId="15266" xr:uid="{00000000-0005-0000-0000-0000E73A0000}"/>
    <cellStyle name="20% - Accent1 2 7 3 2 4 2 2" xfId="15267" xr:uid="{00000000-0005-0000-0000-0000E83A0000}"/>
    <cellStyle name="20% - Accent1 2 7 3 2 4 2 2 2" xfId="15268" xr:uid="{00000000-0005-0000-0000-0000E93A0000}"/>
    <cellStyle name="20% - Accent1 2 7 3 2 4 2 3" xfId="15269" xr:uid="{00000000-0005-0000-0000-0000EA3A0000}"/>
    <cellStyle name="20% - Accent1 2 7 3 2 4 3" xfId="15270" xr:uid="{00000000-0005-0000-0000-0000EB3A0000}"/>
    <cellStyle name="20% - Accent1 2 7 3 2 4 3 2" xfId="15271" xr:uid="{00000000-0005-0000-0000-0000EC3A0000}"/>
    <cellStyle name="20% - Accent1 2 7 3 2 4 4" xfId="15272" xr:uid="{00000000-0005-0000-0000-0000ED3A0000}"/>
    <cellStyle name="20% - Accent1 2 7 3 2 5" xfId="15273" xr:uid="{00000000-0005-0000-0000-0000EE3A0000}"/>
    <cellStyle name="20% - Accent1 2 7 3 2 5 2" xfId="15274" xr:uid="{00000000-0005-0000-0000-0000EF3A0000}"/>
    <cellStyle name="20% - Accent1 2 7 3 2 5 2 2" xfId="15275" xr:uid="{00000000-0005-0000-0000-0000F03A0000}"/>
    <cellStyle name="20% - Accent1 2 7 3 2 5 3" xfId="15276" xr:uid="{00000000-0005-0000-0000-0000F13A0000}"/>
    <cellStyle name="20% - Accent1 2 7 3 2 6" xfId="15277" xr:uid="{00000000-0005-0000-0000-0000F23A0000}"/>
    <cellStyle name="20% - Accent1 2 7 3 2 6 2" xfId="15278" xr:uid="{00000000-0005-0000-0000-0000F33A0000}"/>
    <cellStyle name="20% - Accent1 2 7 3 2 6 2 2" xfId="15279" xr:uid="{00000000-0005-0000-0000-0000F43A0000}"/>
    <cellStyle name="20% - Accent1 2 7 3 2 6 3" xfId="15280" xr:uid="{00000000-0005-0000-0000-0000F53A0000}"/>
    <cellStyle name="20% - Accent1 2 7 3 2 7" xfId="15281" xr:uid="{00000000-0005-0000-0000-0000F63A0000}"/>
    <cellStyle name="20% - Accent1 2 7 3 2 7 2" xfId="15282" xr:uid="{00000000-0005-0000-0000-0000F73A0000}"/>
    <cellStyle name="20% - Accent1 2 7 3 2 8" xfId="15283" xr:uid="{00000000-0005-0000-0000-0000F83A0000}"/>
    <cellStyle name="20% - Accent1 2 7 3 2 8 2" xfId="15284" xr:uid="{00000000-0005-0000-0000-0000F93A0000}"/>
    <cellStyle name="20% - Accent1 2 7 3 2 9" xfId="15285" xr:uid="{00000000-0005-0000-0000-0000FA3A0000}"/>
    <cellStyle name="20% - Accent1 2 7 3 3" xfId="15286" xr:uid="{00000000-0005-0000-0000-0000FB3A0000}"/>
    <cellStyle name="20% - Accent1 2 7 3 3 2" xfId="15287" xr:uid="{00000000-0005-0000-0000-0000FC3A0000}"/>
    <cellStyle name="20% - Accent1 2 7 3 3 2 2" xfId="15288" xr:uid="{00000000-0005-0000-0000-0000FD3A0000}"/>
    <cellStyle name="20% - Accent1 2 7 3 3 2 2 2" xfId="15289" xr:uid="{00000000-0005-0000-0000-0000FE3A0000}"/>
    <cellStyle name="20% - Accent1 2 7 3 3 2 2 2 2" xfId="15290" xr:uid="{00000000-0005-0000-0000-0000FF3A0000}"/>
    <cellStyle name="20% - Accent1 2 7 3 3 2 2 3" xfId="15291" xr:uid="{00000000-0005-0000-0000-0000003B0000}"/>
    <cellStyle name="20% - Accent1 2 7 3 3 2 3" xfId="15292" xr:uid="{00000000-0005-0000-0000-0000013B0000}"/>
    <cellStyle name="20% - Accent1 2 7 3 3 2 3 2" xfId="15293" xr:uid="{00000000-0005-0000-0000-0000023B0000}"/>
    <cellStyle name="20% - Accent1 2 7 3 3 2 4" xfId="15294" xr:uid="{00000000-0005-0000-0000-0000033B0000}"/>
    <cellStyle name="20% - Accent1 2 7 3 3 3" xfId="15295" xr:uid="{00000000-0005-0000-0000-0000043B0000}"/>
    <cellStyle name="20% - Accent1 2 7 3 3 3 2" xfId="15296" xr:uid="{00000000-0005-0000-0000-0000053B0000}"/>
    <cellStyle name="20% - Accent1 2 7 3 3 3 2 2" xfId="15297" xr:uid="{00000000-0005-0000-0000-0000063B0000}"/>
    <cellStyle name="20% - Accent1 2 7 3 3 3 2 2 2" xfId="15298" xr:uid="{00000000-0005-0000-0000-0000073B0000}"/>
    <cellStyle name="20% - Accent1 2 7 3 3 3 2 3" xfId="15299" xr:uid="{00000000-0005-0000-0000-0000083B0000}"/>
    <cellStyle name="20% - Accent1 2 7 3 3 3 3" xfId="15300" xr:uid="{00000000-0005-0000-0000-0000093B0000}"/>
    <cellStyle name="20% - Accent1 2 7 3 3 3 3 2" xfId="15301" xr:uid="{00000000-0005-0000-0000-00000A3B0000}"/>
    <cellStyle name="20% - Accent1 2 7 3 3 3 4" xfId="15302" xr:uid="{00000000-0005-0000-0000-00000B3B0000}"/>
    <cellStyle name="20% - Accent1 2 7 3 3 4" xfId="15303" xr:uid="{00000000-0005-0000-0000-00000C3B0000}"/>
    <cellStyle name="20% - Accent1 2 7 3 3 4 2" xfId="15304" xr:uid="{00000000-0005-0000-0000-00000D3B0000}"/>
    <cellStyle name="20% - Accent1 2 7 3 3 4 2 2" xfId="15305" xr:uid="{00000000-0005-0000-0000-00000E3B0000}"/>
    <cellStyle name="20% - Accent1 2 7 3 3 4 2 2 2" xfId="15306" xr:uid="{00000000-0005-0000-0000-00000F3B0000}"/>
    <cellStyle name="20% - Accent1 2 7 3 3 4 2 3" xfId="15307" xr:uid="{00000000-0005-0000-0000-0000103B0000}"/>
    <cellStyle name="20% - Accent1 2 7 3 3 4 3" xfId="15308" xr:uid="{00000000-0005-0000-0000-0000113B0000}"/>
    <cellStyle name="20% - Accent1 2 7 3 3 4 3 2" xfId="15309" xr:uid="{00000000-0005-0000-0000-0000123B0000}"/>
    <cellStyle name="20% - Accent1 2 7 3 3 4 4" xfId="15310" xr:uid="{00000000-0005-0000-0000-0000133B0000}"/>
    <cellStyle name="20% - Accent1 2 7 3 3 5" xfId="15311" xr:uid="{00000000-0005-0000-0000-0000143B0000}"/>
    <cellStyle name="20% - Accent1 2 7 3 3 5 2" xfId="15312" xr:uid="{00000000-0005-0000-0000-0000153B0000}"/>
    <cellStyle name="20% - Accent1 2 7 3 3 5 2 2" xfId="15313" xr:uid="{00000000-0005-0000-0000-0000163B0000}"/>
    <cellStyle name="20% - Accent1 2 7 3 3 5 3" xfId="15314" xr:uid="{00000000-0005-0000-0000-0000173B0000}"/>
    <cellStyle name="20% - Accent1 2 7 3 3 6" xfId="15315" xr:uid="{00000000-0005-0000-0000-0000183B0000}"/>
    <cellStyle name="20% - Accent1 2 7 3 3 6 2" xfId="15316" xr:uid="{00000000-0005-0000-0000-0000193B0000}"/>
    <cellStyle name="20% - Accent1 2 7 3 3 6 2 2" xfId="15317" xr:uid="{00000000-0005-0000-0000-00001A3B0000}"/>
    <cellStyle name="20% - Accent1 2 7 3 3 6 3" xfId="15318" xr:uid="{00000000-0005-0000-0000-00001B3B0000}"/>
    <cellStyle name="20% - Accent1 2 7 3 3 7" xfId="15319" xr:uid="{00000000-0005-0000-0000-00001C3B0000}"/>
    <cellStyle name="20% - Accent1 2 7 3 3 7 2" xfId="15320" xr:uid="{00000000-0005-0000-0000-00001D3B0000}"/>
    <cellStyle name="20% - Accent1 2 7 3 3 8" xfId="15321" xr:uid="{00000000-0005-0000-0000-00001E3B0000}"/>
    <cellStyle name="20% - Accent1 2 7 3 3 8 2" xfId="15322" xr:uid="{00000000-0005-0000-0000-00001F3B0000}"/>
    <cellStyle name="20% - Accent1 2 7 3 3 9" xfId="15323" xr:uid="{00000000-0005-0000-0000-0000203B0000}"/>
    <cellStyle name="20% - Accent1 2 7 3 4" xfId="15324" xr:uid="{00000000-0005-0000-0000-0000213B0000}"/>
    <cellStyle name="20% - Accent1 2 7 3 4 2" xfId="15325" xr:uid="{00000000-0005-0000-0000-0000223B0000}"/>
    <cellStyle name="20% - Accent1 2 7 3 4 2 2" xfId="15326" xr:uid="{00000000-0005-0000-0000-0000233B0000}"/>
    <cellStyle name="20% - Accent1 2 7 3 4 2 2 2" xfId="15327" xr:uid="{00000000-0005-0000-0000-0000243B0000}"/>
    <cellStyle name="20% - Accent1 2 7 3 4 2 3" xfId="15328" xr:uid="{00000000-0005-0000-0000-0000253B0000}"/>
    <cellStyle name="20% - Accent1 2 7 3 4 3" xfId="15329" xr:uid="{00000000-0005-0000-0000-0000263B0000}"/>
    <cellStyle name="20% - Accent1 2 7 3 4 3 2" xfId="15330" xr:uid="{00000000-0005-0000-0000-0000273B0000}"/>
    <cellStyle name="20% - Accent1 2 7 3 4 4" xfId="15331" xr:uid="{00000000-0005-0000-0000-0000283B0000}"/>
    <cellStyle name="20% - Accent1 2 7 3 5" xfId="15332" xr:uid="{00000000-0005-0000-0000-0000293B0000}"/>
    <cellStyle name="20% - Accent1 2 7 3 5 2" xfId="15333" xr:uid="{00000000-0005-0000-0000-00002A3B0000}"/>
    <cellStyle name="20% - Accent1 2 7 3 5 2 2" xfId="15334" xr:uid="{00000000-0005-0000-0000-00002B3B0000}"/>
    <cellStyle name="20% - Accent1 2 7 3 5 2 2 2" xfId="15335" xr:uid="{00000000-0005-0000-0000-00002C3B0000}"/>
    <cellStyle name="20% - Accent1 2 7 3 5 2 3" xfId="15336" xr:uid="{00000000-0005-0000-0000-00002D3B0000}"/>
    <cellStyle name="20% - Accent1 2 7 3 5 3" xfId="15337" xr:uid="{00000000-0005-0000-0000-00002E3B0000}"/>
    <cellStyle name="20% - Accent1 2 7 3 5 3 2" xfId="15338" xr:uid="{00000000-0005-0000-0000-00002F3B0000}"/>
    <cellStyle name="20% - Accent1 2 7 3 5 4" xfId="15339" xr:uid="{00000000-0005-0000-0000-0000303B0000}"/>
    <cellStyle name="20% - Accent1 2 7 3 6" xfId="15340" xr:uid="{00000000-0005-0000-0000-0000313B0000}"/>
    <cellStyle name="20% - Accent1 2 7 3 6 2" xfId="15341" xr:uid="{00000000-0005-0000-0000-0000323B0000}"/>
    <cellStyle name="20% - Accent1 2 7 3 6 2 2" xfId="15342" xr:uid="{00000000-0005-0000-0000-0000333B0000}"/>
    <cellStyle name="20% - Accent1 2 7 3 6 2 2 2" xfId="15343" xr:uid="{00000000-0005-0000-0000-0000343B0000}"/>
    <cellStyle name="20% - Accent1 2 7 3 6 2 3" xfId="15344" xr:uid="{00000000-0005-0000-0000-0000353B0000}"/>
    <cellStyle name="20% - Accent1 2 7 3 6 3" xfId="15345" xr:uid="{00000000-0005-0000-0000-0000363B0000}"/>
    <cellStyle name="20% - Accent1 2 7 3 6 3 2" xfId="15346" xr:uid="{00000000-0005-0000-0000-0000373B0000}"/>
    <cellStyle name="20% - Accent1 2 7 3 6 4" xfId="15347" xr:uid="{00000000-0005-0000-0000-0000383B0000}"/>
    <cellStyle name="20% - Accent1 2 7 3 7" xfId="15348" xr:uid="{00000000-0005-0000-0000-0000393B0000}"/>
    <cellStyle name="20% - Accent1 2 7 3 7 2" xfId="15349" xr:uid="{00000000-0005-0000-0000-00003A3B0000}"/>
    <cellStyle name="20% - Accent1 2 7 3 7 2 2" xfId="15350" xr:uid="{00000000-0005-0000-0000-00003B3B0000}"/>
    <cellStyle name="20% - Accent1 2 7 3 7 3" xfId="15351" xr:uid="{00000000-0005-0000-0000-00003C3B0000}"/>
    <cellStyle name="20% - Accent1 2 7 3 8" xfId="15352" xr:uid="{00000000-0005-0000-0000-00003D3B0000}"/>
    <cellStyle name="20% - Accent1 2 7 3 8 2" xfId="15353" xr:uid="{00000000-0005-0000-0000-00003E3B0000}"/>
    <cellStyle name="20% - Accent1 2 7 3 8 2 2" xfId="15354" xr:uid="{00000000-0005-0000-0000-00003F3B0000}"/>
    <cellStyle name="20% - Accent1 2 7 3 8 3" xfId="15355" xr:uid="{00000000-0005-0000-0000-0000403B0000}"/>
    <cellStyle name="20% - Accent1 2 7 3 9" xfId="15356" xr:uid="{00000000-0005-0000-0000-0000413B0000}"/>
    <cellStyle name="20% - Accent1 2 7 3 9 2" xfId="15357" xr:uid="{00000000-0005-0000-0000-0000423B0000}"/>
    <cellStyle name="20% - Accent1 2 7 4" xfId="15358" xr:uid="{00000000-0005-0000-0000-0000433B0000}"/>
    <cellStyle name="20% - Accent1 2 7 4 10" xfId="15359" xr:uid="{00000000-0005-0000-0000-0000443B0000}"/>
    <cellStyle name="20% - Accent1 2 7 4 10 2" xfId="15360" xr:uid="{00000000-0005-0000-0000-0000453B0000}"/>
    <cellStyle name="20% - Accent1 2 7 4 11" xfId="15361" xr:uid="{00000000-0005-0000-0000-0000463B0000}"/>
    <cellStyle name="20% - Accent1 2 7 4 2" xfId="15362" xr:uid="{00000000-0005-0000-0000-0000473B0000}"/>
    <cellStyle name="20% - Accent1 2 7 4 2 2" xfId="15363" xr:uid="{00000000-0005-0000-0000-0000483B0000}"/>
    <cellStyle name="20% - Accent1 2 7 4 2 2 2" xfId="15364" xr:uid="{00000000-0005-0000-0000-0000493B0000}"/>
    <cellStyle name="20% - Accent1 2 7 4 2 2 2 2" xfId="15365" xr:uid="{00000000-0005-0000-0000-00004A3B0000}"/>
    <cellStyle name="20% - Accent1 2 7 4 2 2 2 2 2" xfId="15366" xr:uid="{00000000-0005-0000-0000-00004B3B0000}"/>
    <cellStyle name="20% - Accent1 2 7 4 2 2 2 3" xfId="15367" xr:uid="{00000000-0005-0000-0000-00004C3B0000}"/>
    <cellStyle name="20% - Accent1 2 7 4 2 2 3" xfId="15368" xr:uid="{00000000-0005-0000-0000-00004D3B0000}"/>
    <cellStyle name="20% - Accent1 2 7 4 2 2 3 2" xfId="15369" xr:uid="{00000000-0005-0000-0000-00004E3B0000}"/>
    <cellStyle name="20% - Accent1 2 7 4 2 2 4" xfId="15370" xr:uid="{00000000-0005-0000-0000-00004F3B0000}"/>
    <cellStyle name="20% - Accent1 2 7 4 2 3" xfId="15371" xr:uid="{00000000-0005-0000-0000-0000503B0000}"/>
    <cellStyle name="20% - Accent1 2 7 4 2 3 2" xfId="15372" xr:uid="{00000000-0005-0000-0000-0000513B0000}"/>
    <cellStyle name="20% - Accent1 2 7 4 2 3 2 2" xfId="15373" xr:uid="{00000000-0005-0000-0000-0000523B0000}"/>
    <cellStyle name="20% - Accent1 2 7 4 2 3 2 2 2" xfId="15374" xr:uid="{00000000-0005-0000-0000-0000533B0000}"/>
    <cellStyle name="20% - Accent1 2 7 4 2 3 2 3" xfId="15375" xr:uid="{00000000-0005-0000-0000-0000543B0000}"/>
    <cellStyle name="20% - Accent1 2 7 4 2 3 3" xfId="15376" xr:uid="{00000000-0005-0000-0000-0000553B0000}"/>
    <cellStyle name="20% - Accent1 2 7 4 2 3 3 2" xfId="15377" xr:uid="{00000000-0005-0000-0000-0000563B0000}"/>
    <cellStyle name="20% - Accent1 2 7 4 2 3 4" xfId="15378" xr:uid="{00000000-0005-0000-0000-0000573B0000}"/>
    <cellStyle name="20% - Accent1 2 7 4 2 4" xfId="15379" xr:uid="{00000000-0005-0000-0000-0000583B0000}"/>
    <cellStyle name="20% - Accent1 2 7 4 2 4 2" xfId="15380" xr:uid="{00000000-0005-0000-0000-0000593B0000}"/>
    <cellStyle name="20% - Accent1 2 7 4 2 4 2 2" xfId="15381" xr:uid="{00000000-0005-0000-0000-00005A3B0000}"/>
    <cellStyle name="20% - Accent1 2 7 4 2 4 2 2 2" xfId="15382" xr:uid="{00000000-0005-0000-0000-00005B3B0000}"/>
    <cellStyle name="20% - Accent1 2 7 4 2 4 2 3" xfId="15383" xr:uid="{00000000-0005-0000-0000-00005C3B0000}"/>
    <cellStyle name="20% - Accent1 2 7 4 2 4 3" xfId="15384" xr:uid="{00000000-0005-0000-0000-00005D3B0000}"/>
    <cellStyle name="20% - Accent1 2 7 4 2 4 3 2" xfId="15385" xr:uid="{00000000-0005-0000-0000-00005E3B0000}"/>
    <cellStyle name="20% - Accent1 2 7 4 2 4 4" xfId="15386" xr:uid="{00000000-0005-0000-0000-00005F3B0000}"/>
    <cellStyle name="20% - Accent1 2 7 4 2 5" xfId="15387" xr:uid="{00000000-0005-0000-0000-0000603B0000}"/>
    <cellStyle name="20% - Accent1 2 7 4 2 5 2" xfId="15388" xr:uid="{00000000-0005-0000-0000-0000613B0000}"/>
    <cellStyle name="20% - Accent1 2 7 4 2 5 2 2" xfId="15389" xr:uid="{00000000-0005-0000-0000-0000623B0000}"/>
    <cellStyle name="20% - Accent1 2 7 4 2 5 3" xfId="15390" xr:uid="{00000000-0005-0000-0000-0000633B0000}"/>
    <cellStyle name="20% - Accent1 2 7 4 2 6" xfId="15391" xr:uid="{00000000-0005-0000-0000-0000643B0000}"/>
    <cellStyle name="20% - Accent1 2 7 4 2 6 2" xfId="15392" xr:uid="{00000000-0005-0000-0000-0000653B0000}"/>
    <cellStyle name="20% - Accent1 2 7 4 2 6 2 2" xfId="15393" xr:uid="{00000000-0005-0000-0000-0000663B0000}"/>
    <cellStyle name="20% - Accent1 2 7 4 2 6 3" xfId="15394" xr:uid="{00000000-0005-0000-0000-0000673B0000}"/>
    <cellStyle name="20% - Accent1 2 7 4 2 7" xfId="15395" xr:uid="{00000000-0005-0000-0000-0000683B0000}"/>
    <cellStyle name="20% - Accent1 2 7 4 2 7 2" xfId="15396" xr:uid="{00000000-0005-0000-0000-0000693B0000}"/>
    <cellStyle name="20% - Accent1 2 7 4 2 8" xfId="15397" xr:uid="{00000000-0005-0000-0000-00006A3B0000}"/>
    <cellStyle name="20% - Accent1 2 7 4 2 8 2" xfId="15398" xr:uid="{00000000-0005-0000-0000-00006B3B0000}"/>
    <cellStyle name="20% - Accent1 2 7 4 2 9" xfId="15399" xr:uid="{00000000-0005-0000-0000-00006C3B0000}"/>
    <cellStyle name="20% - Accent1 2 7 4 3" xfId="15400" xr:uid="{00000000-0005-0000-0000-00006D3B0000}"/>
    <cellStyle name="20% - Accent1 2 7 4 3 2" xfId="15401" xr:uid="{00000000-0005-0000-0000-00006E3B0000}"/>
    <cellStyle name="20% - Accent1 2 7 4 3 2 2" xfId="15402" xr:uid="{00000000-0005-0000-0000-00006F3B0000}"/>
    <cellStyle name="20% - Accent1 2 7 4 3 2 2 2" xfId="15403" xr:uid="{00000000-0005-0000-0000-0000703B0000}"/>
    <cellStyle name="20% - Accent1 2 7 4 3 2 2 2 2" xfId="15404" xr:uid="{00000000-0005-0000-0000-0000713B0000}"/>
    <cellStyle name="20% - Accent1 2 7 4 3 2 2 3" xfId="15405" xr:uid="{00000000-0005-0000-0000-0000723B0000}"/>
    <cellStyle name="20% - Accent1 2 7 4 3 2 3" xfId="15406" xr:uid="{00000000-0005-0000-0000-0000733B0000}"/>
    <cellStyle name="20% - Accent1 2 7 4 3 2 3 2" xfId="15407" xr:uid="{00000000-0005-0000-0000-0000743B0000}"/>
    <cellStyle name="20% - Accent1 2 7 4 3 2 4" xfId="15408" xr:uid="{00000000-0005-0000-0000-0000753B0000}"/>
    <cellStyle name="20% - Accent1 2 7 4 3 3" xfId="15409" xr:uid="{00000000-0005-0000-0000-0000763B0000}"/>
    <cellStyle name="20% - Accent1 2 7 4 3 3 2" xfId="15410" xr:uid="{00000000-0005-0000-0000-0000773B0000}"/>
    <cellStyle name="20% - Accent1 2 7 4 3 3 2 2" xfId="15411" xr:uid="{00000000-0005-0000-0000-0000783B0000}"/>
    <cellStyle name="20% - Accent1 2 7 4 3 3 2 2 2" xfId="15412" xr:uid="{00000000-0005-0000-0000-0000793B0000}"/>
    <cellStyle name="20% - Accent1 2 7 4 3 3 2 3" xfId="15413" xr:uid="{00000000-0005-0000-0000-00007A3B0000}"/>
    <cellStyle name="20% - Accent1 2 7 4 3 3 3" xfId="15414" xr:uid="{00000000-0005-0000-0000-00007B3B0000}"/>
    <cellStyle name="20% - Accent1 2 7 4 3 3 3 2" xfId="15415" xr:uid="{00000000-0005-0000-0000-00007C3B0000}"/>
    <cellStyle name="20% - Accent1 2 7 4 3 3 4" xfId="15416" xr:uid="{00000000-0005-0000-0000-00007D3B0000}"/>
    <cellStyle name="20% - Accent1 2 7 4 3 4" xfId="15417" xr:uid="{00000000-0005-0000-0000-00007E3B0000}"/>
    <cellStyle name="20% - Accent1 2 7 4 3 4 2" xfId="15418" xr:uid="{00000000-0005-0000-0000-00007F3B0000}"/>
    <cellStyle name="20% - Accent1 2 7 4 3 4 2 2" xfId="15419" xr:uid="{00000000-0005-0000-0000-0000803B0000}"/>
    <cellStyle name="20% - Accent1 2 7 4 3 4 2 2 2" xfId="15420" xr:uid="{00000000-0005-0000-0000-0000813B0000}"/>
    <cellStyle name="20% - Accent1 2 7 4 3 4 2 3" xfId="15421" xr:uid="{00000000-0005-0000-0000-0000823B0000}"/>
    <cellStyle name="20% - Accent1 2 7 4 3 4 3" xfId="15422" xr:uid="{00000000-0005-0000-0000-0000833B0000}"/>
    <cellStyle name="20% - Accent1 2 7 4 3 4 3 2" xfId="15423" xr:uid="{00000000-0005-0000-0000-0000843B0000}"/>
    <cellStyle name="20% - Accent1 2 7 4 3 4 4" xfId="15424" xr:uid="{00000000-0005-0000-0000-0000853B0000}"/>
    <cellStyle name="20% - Accent1 2 7 4 3 5" xfId="15425" xr:uid="{00000000-0005-0000-0000-0000863B0000}"/>
    <cellStyle name="20% - Accent1 2 7 4 3 5 2" xfId="15426" xr:uid="{00000000-0005-0000-0000-0000873B0000}"/>
    <cellStyle name="20% - Accent1 2 7 4 3 5 2 2" xfId="15427" xr:uid="{00000000-0005-0000-0000-0000883B0000}"/>
    <cellStyle name="20% - Accent1 2 7 4 3 5 3" xfId="15428" xr:uid="{00000000-0005-0000-0000-0000893B0000}"/>
    <cellStyle name="20% - Accent1 2 7 4 3 6" xfId="15429" xr:uid="{00000000-0005-0000-0000-00008A3B0000}"/>
    <cellStyle name="20% - Accent1 2 7 4 3 6 2" xfId="15430" xr:uid="{00000000-0005-0000-0000-00008B3B0000}"/>
    <cellStyle name="20% - Accent1 2 7 4 3 6 2 2" xfId="15431" xr:uid="{00000000-0005-0000-0000-00008C3B0000}"/>
    <cellStyle name="20% - Accent1 2 7 4 3 6 3" xfId="15432" xr:uid="{00000000-0005-0000-0000-00008D3B0000}"/>
    <cellStyle name="20% - Accent1 2 7 4 3 7" xfId="15433" xr:uid="{00000000-0005-0000-0000-00008E3B0000}"/>
    <cellStyle name="20% - Accent1 2 7 4 3 7 2" xfId="15434" xr:uid="{00000000-0005-0000-0000-00008F3B0000}"/>
    <cellStyle name="20% - Accent1 2 7 4 3 8" xfId="15435" xr:uid="{00000000-0005-0000-0000-0000903B0000}"/>
    <cellStyle name="20% - Accent1 2 7 4 3 8 2" xfId="15436" xr:uid="{00000000-0005-0000-0000-0000913B0000}"/>
    <cellStyle name="20% - Accent1 2 7 4 3 9" xfId="15437" xr:uid="{00000000-0005-0000-0000-0000923B0000}"/>
    <cellStyle name="20% - Accent1 2 7 4 4" xfId="15438" xr:uid="{00000000-0005-0000-0000-0000933B0000}"/>
    <cellStyle name="20% - Accent1 2 7 4 4 2" xfId="15439" xr:uid="{00000000-0005-0000-0000-0000943B0000}"/>
    <cellStyle name="20% - Accent1 2 7 4 4 2 2" xfId="15440" xr:uid="{00000000-0005-0000-0000-0000953B0000}"/>
    <cellStyle name="20% - Accent1 2 7 4 4 2 2 2" xfId="15441" xr:uid="{00000000-0005-0000-0000-0000963B0000}"/>
    <cellStyle name="20% - Accent1 2 7 4 4 2 3" xfId="15442" xr:uid="{00000000-0005-0000-0000-0000973B0000}"/>
    <cellStyle name="20% - Accent1 2 7 4 4 3" xfId="15443" xr:uid="{00000000-0005-0000-0000-0000983B0000}"/>
    <cellStyle name="20% - Accent1 2 7 4 4 3 2" xfId="15444" xr:uid="{00000000-0005-0000-0000-0000993B0000}"/>
    <cellStyle name="20% - Accent1 2 7 4 4 4" xfId="15445" xr:uid="{00000000-0005-0000-0000-00009A3B0000}"/>
    <cellStyle name="20% - Accent1 2 7 4 5" xfId="15446" xr:uid="{00000000-0005-0000-0000-00009B3B0000}"/>
    <cellStyle name="20% - Accent1 2 7 4 5 2" xfId="15447" xr:uid="{00000000-0005-0000-0000-00009C3B0000}"/>
    <cellStyle name="20% - Accent1 2 7 4 5 2 2" xfId="15448" xr:uid="{00000000-0005-0000-0000-00009D3B0000}"/>
    <cellStyle name="20% - Accent1 2 7 4 5 2 2 2" xfId="15449" xr:uid="{00000000-0005-0000-0000-00009E3B0000}"/>
    <cellStyle name="20% - Accent1 2 7 4 5 2 3" xfId="15450" xr:uid="{00000000-0005-0000-0000-00009F3B0000}"/>
    <cellStyle name="20% - Accent1 2 7 4 5 3" xfId="15451" xr:uid="{00000000-0005-0000-0000-0000A03B0000}"/>
    <cellStyle name="20% - Accent1 2 7 4 5 3 2" xfId="15452" xr:uid="{00000000-0005-0000-0000-0000A13B0000}"/>
    <cellStyle name="20% - Accent1 2 7 4 5 4" xfId="15453" xr:uid="{00000000-0005-0000-0000-0000A23B0000}"/>
    <cellStyle name="20% - Accent1 2 7 4 6" xfId="15454" xr:uid="{00000000-0005-0000-0000-0000A33B0000}"/>
    <cellStyle name="20% - Accent1 2 7 4 6 2" xfId="15455" xr:uid="{00000000-0005-0000-0000-0000A43B0000}"/>
    <cellStyle name="20% - Accent1 2 7 4 6 2 2" xfId="15456" xr:uid="{00000000-0005-0000-0000-0000A53B0000}"/>
    <cellStyle name="20% - Accent1 2 7 4 6 2 2 2" xfId="15457" xr:uid="{00000000-0005-0000-0000-0000A63B0000}"/>
    <cellStyle name="20% - Accent1 2 7 4 6 2 3" xfId="15458" xr:uid="{00000000-0005-0000-0000-0000A73B0000}"/>
    <cellStyle name="20% - Accent1 2 7 4 6 3" xfId="15459" xr:uid="{00000000-0005-0000-0000-0000A83B0000}"/>
    <cellStyle name="20% - Accent1 2 7 4 6 3 2" xfId="15460" xr:uid="{00000000-0005-0000-0000-0000A93B0000}"/>
    <cellStyle name="20% - Accent1 2 7 4 6 4" xfId="15461" xr:uid="{00000000-0005-0000-0000-0000AA3B0000}"/>
    <cellStyle name="20% - Accent1 2 7 4 7" xfId="15462" xr:uid="{00000000-0005-0000-0000-0000AB3B0000}"/>
    <cellStyle name="20% - Accent1 2 7 4 7 2" xfId="15463" xr:uid="{00000000-0005-0000-0000-0000AC3B0000}"/>
    <cellStyle name="20% - Accent1 2 7 4 7 2 2" xfId="15464" xr:uid="{00000000-0005-0000-0000-0000AD3B0000}"/>
    <cellStyle name="20% - Accent1 2 7 4 7 3" xfId="15465" xr:uid="{00000000-0005-0000-0000-0000AE3B0000}"/>
    <cellStyle name="20% - Accent1 2 7 4 8" xfId="15466" xr:uid="{00000000-0005-0000-0000-0000AF3B0000}"/>
    <cellStyle name="20% - Accent1 2 7 4 8 2" xfId="15467" xr:uid="{00000000-0005-0000-0000-0000B03B0000}"/>
    <cellStyle name="20% - Accent1 2 7 4 8 2 2" xfId="15468" xr:uid="{00000000-0005-0000-0000-0000B13B0000}"/>
    <cellStyle name="20% - Accent1 2 7 4 8 3" xfId="15469" xr:uid="{00000000-0005-0000-0000-0000B23B0000}"/>
    <cellStyle name="20% - Accent1 2 7 4 9" xfId="15470" xr:uid="{00000000-0005-0000-0000-0000B33B0000}"/>
    <cellStyle name="20% - Accent1 2 7 4 9 2" xfId="15471" xr:uid="{00000000-0005-0000-0000-0000B43B0000}"/>
    <cellStyle name="20% - Accent1 2 7 5" xfId="15472" xr:uid="{00000000-0005-0000-0000-0000B53B0000}"/>
    <cellStyle name="20% - Accent1 2 7 5 2" xfId="15473" xr:uid="{00000000-0005-0000-0000-0000B63B0000}"/>
    <cellStyle name="20% - Accent1 2 7 5 2 2" xfId="15474" xr:uid="{00000000-0005-0000-0000-0000B73B0000}"/>
    <cellStyle name="20% - Accent1 2 7 5 2 2 2" xfId="15475" xr:uid="{00000000-0005-0000-0000-0000B83B0000}"/>
    <cellStyle name="20% - Accent1 2 7 5 2 2 2 2" xfId="15476" xr:uid="{00000000-0005-0000-0000-0000B93B0000}"/>
    <cellStyle name="20% - Accent1 2 7 5 2 2 3" xfId="15477" xr:uid="{00000000-0005-0000-0000-0000BA3B0000}"/>
    <cellStyle name="20% - Accent1 2 7 5 2 3" xfId="15478" xr:uid="{00000000-0005-0000-0000-0000BB3B0000}"/>
    <cellStyle name="20% - Accent1 2 7 5 2 3 2" xfId="15479" xr:uid="{00000000-0005-0000-0000-0000BC3B0000}"/>
    <cellStyle name="20% - Accent1 2 7 5 2 4" xfId="15480" xr:uid="{00000000-0005-0000-0000-0000BD3B0000}"/>
    <cellStyle name="20% - Accent1 2 7 5 3" xfId="15481" xr:uid="{00000000-0005-0000-0000-0000BE3B0000}"/>
    <cellStyle name="20% - Accent1 2 7 5 3 2" xfId="15482" xr:uid="{00000000-0005-0000-0000-0000BF3B0000}"/>
    <cellStyle name="20% - Accent1 2 7 5 3 2 2" xfId="15483" xr:uid="{00000000-0005-0000-0000-0000C03B0000}"/>
    <cellStyle name="20% - Accent1 2 7 5 3 2 2 2" xfId="15484" xr:uid="{00000000-0005-0000-0000-0000C13B0000}"/>
    <cellStyle name="20% - Accent1 2 7 5 3 2 3" xfId="15485" xr:uid="{00000000-0005-0000-0000-0000C23B0000}"/>
    <cellStyle name="20% - Accent1 2 7 5 3 3" xfId="15486" xr:uid="{00000000-0005-0000-0000-0000C33B0000}"/>
    <cellStyle name="20% - Accent1 2 7 5 3 3 2" xfId="15487" xr:uid="{00000000-0005-0000-0000-0000C43B0000}"/>
    <cellStyle name="20% - Accent1 2 7 5 3 4" xfId="15488" xr:uid="{00000000-0005-0000-0000-0000C53B0000}"/>
    <cellStyle name="20% - Accent1 2 7 5 4" xfId="15489" xr:uid="{00000000-0005-0000-0000-0000C63B0000}"/>
    <cellStyle name="20% - Accent1 2 7 5 4 2" xfId="15490" xr:uid="{00000000-0005-0000-0000-0000C73B0000}"/>
    <cellStyle name="20% - Accent1 2 7 5 4 2 2" xfId="15491" xr:uid="{00000000-0005-0000-0000-0000C83B0000}"/>
    <cellStyle name="20% - Accent1 2 7 5 4 2 2 2" xfId="15492" xr:uid="{00000000-0005-0000-0000-0000C93B0000}"/>
    <cellStyle name="20% - Accent1 2 7 5 4 2 3" xfId="15493" xr:uid="{00000000-0005-0000-0000-0000CA3B0000}"/>
    <cellStyle name="20% - Accent1 2 7 5 4 3" xfId="15494" xr:uid="{00000000-0005-0000-0000-0000CB3B0000}"/>
    <cellStyle name="20% - Accent1 2 7 5 4 3 2" xfId="15495" xr:uid="{00000000-0005-0000-0000-0000CC3B0000}"/>
    <cellStyle name="20% - Accent1 2 7 5 4 4" xfId="15496" xr:uid="{00000000-0005-0000-0000-0000CD3B0000}"/>
    <cellStyle name="20% - Accent1 2 7 5 5" xfId="15497" xr:uid="{00000000-0005-0000-0000-0000CE3B0000}"/>
    <cellStyle name="20% - Accent1 2 7 5 5 2" xfId="15498" xr:uid="{00000000-0005-0000-0000-0000CF3B0000}"/>
    <cellStyle name="20% - Accent1 2 7 5 5 2 2" xfId="15499" xr:uid="{00000000-0005-0000-0000-0000D03B0000}"/>
    <cellStyle name="20% - Accent1 2 7 5 5 3" xfId="15500" xr:uid="{00000000-0005-0000-0000-0000D13B0000}"/>
    <cellStyle name="20% - Accent1 2 7 5 6" xfId="15501" xr:uid="{00000000-0005-0000-0000-0000D23B0000}"/>
    <cellStyle name="20% - Accent1 2 7 5 6 2" xfId="15502" xr:uid="{00000000-0005-0000-0000-0000D33B0000}"/>
    <cellStyle name="20% - Accent1 2 7 5 6 2 2" xfId="15503" xr:uid="{00000000-0005-0000-0000-0000D43B0000}"/>
    <cellStyle name="20% - Accent1 2 7 5 6 3" xfId="15504" xr:uid="{00000000-0005-0000-0000-0000D53B0000}"/>
    <cellStyle name="20% - Accent1 2 7 5 7" xfId="15505" xr:uid="{00000000-0005-0000-0000-0000D63B0000}"/>
    <cellStyle name="20% - Accent1 2 7 5 7 2" xfId="15506" xr:uid="{00000000-0005-0000-0000-0000D73B0000}"/>
    <cellStyle name="20% - Accent1 2 7 5 8" xfId="15507" xr:uid="{00000000-0005-0000-0000-0000D83B0000}"/>
    <cellStyle name="20% - Accent1 2 7 5 8 2" xfId="15508" xr:uid="{00000000-0005-0000-0000-0000D93B0000}"/>
    <cellStyle name="20% - Accent1 2 7 5 9" xfId="15509" xr:uid="{00000000-0005-0000-0000-0000DA3B0000}"/>
    <cellStyle name="20% - Accent1 2 7 6" xfId="15510" xr:uid="{00000000-0005-0000-0000-0000DB3B0000}"/>
    <cellStyle name="20% - Accent1 2 7 6 2" xfId="15511" xr:uid="{00000000-0005-0000-0000-0000DC3B0000}"/>
    <cellStyle name="20% - Accent1 2 7 6 2 2" xfId="15512" xr:uid="{00000000-0005-0000-0000-0000DD3B0000}"/>
    <cellStyle name="20% - Accent1 2 7 6 2 2 2" xfId="15513" xr:uid="{00000000-0005-0000-0000-0000DE3B0000}"/>
    <cellStyle name="20% - Accent1 2 7 6 2 2 2 2" xfId="15514" xr:uid="{00000000-0005-0000-0000-0000DF3B0000}"/>
    <cellStyle name="20% - Accent1 2 7 6 2 2 3" xfId="15515" xr:uid="{00000000-0005-0000-0000-0000E03B0000}"/>
    <cellStyle name="20% - Accent1 2 7 6 2 3" xfId="15516" xr:uid="{00000000-0005-0000-0000-0000E13B0000}"/>
    <cellStyle name="20% - Accent1 2 7 6 2 3 2" xfId="15517" xr:uid="{00000000-0005-0000-0000-0000E23B0000}"/>
    <cellStyle name="20% - Accent1 2 7 6 2 4" xfId="15518" xr:uid="{00000000-0005-0000-0000-0000E33B0000}"/>
    <cellStyle name="20% - Accent1 2 7 6 3" xfId="15519" xr:uid="{00000000-0005-0000-0000-0000E43B0000}"/>
    <cellStyle name="20% - Accent1 2 7 6 3 2" xfId="15520" xr:uid="{00000000-0005-0000-0000-0000E53B0000}"/>
    <cellStyle name="20% - Accent1 2 7 6 3 2 2" xfId="15521" xr:uid="{00000000-0005-0000-0000-0000E63B0000}"/>
    <cellStyle name="20% - Accent1 2 7 6 3 2 2 2" xfId="15522" xr:uid="{00000000-0005-0000-0000-0000E73B0000}"/>
    <cellStyle name="20% - Accent1 2 7 6 3 2 3" xfId="15523" xr:uid="{00000000-0005-0000-0000-0000E83B0000}"/>
    <cellStyle name="20% - Accent1 2 7 6 3 3" xfId="15524" xr:uid="{00000000-0005-0000-0000-0000E93B0000}"/>
    <cellStyle name="20% - Accent1 2 7 6 3 3 2" xfId="15525" xr:uid="{00000000-0005-0000-0000-0000EA3B0000}"/>
    <cellStyle name="20% - Accent1 2 7 6 3 4" xfId="15526" xr:uid="{00000000-0005-0000-0000-0000EB3B0000}"/>
    <cellStyle name="20% - Accent1 2 7 6 4" xfId="15527" xr:uid="{00000000-0005-0000-0000-0000EC3B0000}"/>
    <cellStyle name="20% - Accent1 2 7 6 4 2" xfId="15528" xr:uid="{00000000-0005-0000-0000-0000ED3B0000}"/>
    <cellStyle name="20% - Accent1 2 7 6 4 2 2" xfId="15529" xr:uid="{00000000-0005-0000-0000-0000EE3B0000}"/>
    <cellStyle name="20% - Accent1 2 7 6 4 2 2 2" xfId="15530" xr:uid="{00000000-0005-0000-0000-0000EF3B0000}"/>
    <cellStyle name="20% - Accent1 2 7 6 4 2 3" xfId="15531" xr:uid="{00000000-0005-0000-0000-0000F03B0000}"/>
    <cellStyle name="20% - Accent1 2 7 6 4 3" xfId="15532" xr:uid="{00000000-0005-0000-0000-0000F13B0000}"/>
    <cellStyle name="20% - Accent1 2 7 6 4 3 2" xfId="15533" xr:uid="{00000000-0005-0000-0000-0000F23B0000}"/>
    <cellStyle name="20% - Accent1 2 7 6 4 4" xfId="15534" xr:uid="{00000000-0005-0000-0000-0000F33B0000}"/>
    <cellStyle name="20% - Accent1 2 7 6 5" xfId="15535" xr:uid="{00000000-0005-0000-0000-0000F43B0000}"/>
    <cellStyle name="20% - Accent1 2 7 6 5 2" xfId="15536" xr:uid="{00000000-0005-0000-0000-0000F53B0000}"/>
    <cellStyle name="20% - Accent1 2 7 6 5 2 2" xfId="15537" xr:uid="{00000000-0005-0000-0000-0000F63B0000}"/>
    <cellStyle name="20% - Accent1 2 7 6 5 3" xfId="15538" xr:uid="{00000000-0005-0000-0000-0000F73B0000}"/>
    <cellStyle name="20% - Accent1 2 7 6 6" xfId="15539" xr:uid="{00000000-0005-0000-0000-0000F83B0000}"/>
    <cellStyle name="20% - Accent1 2 7 6 6 2" xfId="15540" xr:uid="{00000000-0005-0000-0000-0000F93B0000}"/>
    <cellStyle name="20% - Accent1 2 7 6 6 2 2" xfId="15541" xr:uid="{00000000-0005-0000-0000-0000FA3B0000}"/>
    <cellStyle name="20% - Accent1 2 7 6 6 3" xfId="15542" xr:uid="{00000000-0005-0000-0000-0000FB3B0000}"/>
    <cellStyle name="20% - Accent1 2 7 6 7" xfId="15543" xr:uid="{00000000-0005-0000-0000-0000FC3B0000}"/>
    <cellStyle name="20% - Accent1 2 7 6 7 2" xfId="15544" xr:uid="{00000000-0005-0000-0000-0000FD3B0000}"/>
    <cellStyle name="20% - Accent1 2 7 6 8" xfId="15545" xr:uid="{00000000-0005-0000-0000-0000FE3B0000}"/>
    <cellStyle name="20% - Accent1 2 7 6 8 2" xfId="15546" xr:uid="{00000000-0005-0000-0000-0000FF3B0000}"/>
    <cellStyle name="20% - Accent1 2 7 6 9" xfId="15547" xr:uid="{00000000-0005-0000-0000-0000003C0000}"/>
    <cellStyle name="20% - Accent1 2 7 7" xfId="15548" xr:uid="{00000000-0005-0000-0000-0000013C0000}"/>
    <cellStyle name="20% - Accent1 2 7 7 2" xfId="15549" xr:uid="{00000000-0005-0000-0000-0000023C0000}"/>
    <cellStyle name="20% - Accent1 2 7 7 2 2" xfId="15550" xr:uid="{00000000-0005-0000-0000-0000033C0000}"/>
    <cellStyle name="20% - Accent1 2 7 7 2 2 2" xfId="15551" xr:uid="{00000000-0005-0000-0000-0000043C0000}"/>
    <cellStyle name="20% - Accent1 2 7 7 2 3" xfId="15552" xr:uid="{00000000-0005-0000-0000-0000053C0000}"/>
    <cellStyle name="20% - Accent1 2 7 7 3" xfId="15553" xr:uid="{00000000-0005-0000-0000-0000063C0000}"/>
    <cellStyle name="20% - Accent1 2 7 7 3 2" xfId="15554" xr:uid="{00000000-0005-0000-0000-0000073C0000}"/>
    <cellStyle name="20% - Accent1 2 7 7 4" xfId="15555" xr:uid="{00000000-0005-0000-0000-0000083C0000}"/>
    <cellStyle name="20% - Accent1 2 7 8" xfId="15556" xr:uid="{00000000-0005-0000-0000-0000093C0000}"/>
    <cellStyle name="20% - Accent1 2 7 8 2" xfId="15557" xr:uid="{00000000-0005-0000-0000-00000A3C0000}"/>
    <cellStyle name="20% - Accent1 2 7 8 2 2" xfId="15558" xr:uid="{00000000-0005-0000-0000-00000B3C0000}"/>
    <cellStyle name="20% - Accent1 2 7 8 2 2 2" xfId="15559" xr:uid="{00000000-0005-0000-0000-00000C3C0000}"/>
    <cellStyle name="20% - Accent1 2 7 8 2 3" xfId="15560" xr:uid="{00000000-0005-0000-0000-00000D3C0000}"/>
    <cellStyle name="20% - Accent1 2 7 8 3" xfId="15561" xr:uid="{00000000-0005-0000-0000-00000E3C0000}"/>
    <cellStyle name="20% - Accent1 2 7 8 3 2" xfId="15562" xr:uid="{00000000-0005-0000-0000-00000F3C0000}"/>
    <cellStyle name="20% - Accent1 2 7 8 4" xfId="15563" xr:uid="{00000000-0005-0000-0000-0000103C0000}"/>
    <cellStyle name="20% - Accent1 2 7 9" xfId="15564" xr:uid="{00000000-0005-0000-0000-0000113C0000}"/>
    <cellStyle name="20% - Accent1 2 7 9 2" xfId="15565" xr:uid="{00000000-0005-0000-0000-0000123C0000}"/>
    <cellStyle name="20% - Accent1 2 7 9 2 2" xfId="15566" xr:uid="{00000000-0005-0000-0000-0000133C0000}"/>
    <cellStyle name="20% - Accent1 2 7 9 2 2 2" xfId="15567" xr:uid="{00000000-0005-0000-0000-0000143C0000}"/>
    <cellStyle name="20% - Accent1 2 7 9 2 3" xfId="15568" xr:uid="{00000000-0005-0000-0000-0000153C0000}"/>
    <cellStyle name="20% - Accent1 2 7 9 3" xfId="15569" xr:uid="{00000000-0005-0000-0000-0000163C0000}"/>
    <cellStyle name="20% - Accent1 2 7 9 3 2" xfId="15570" xr:uid="{00000000-0005-0000-0000-0000173C0000}"/>
    <cellStyle name="20% - Accent1 2 7 9 4" xfId="15571" xr:uid="{00000000-0005-0000-0000-0000183C0000}"/>
    <cellStyle name="20% - Accent1 2 8" xfId="15572" xr:uid="{00000000-0005-0000-0000-0000193C0000}"/>
    <cellStyle name="20% - Accent1 2 8 10" xfId="15573" xr:uid="{00000000-0005-0000-0000-00001A3C0000}"/>
    <cellStyle name="20% - Accent1 2 8 10 2" xfId="15574" xr:uid="{00000000-0005-0000-0000-00001B3C0000}"/>
    <cellStyle name="20% - Accent1 2 8 11" xfId="15575" xr:uid="{00000000-0005-0000-0000-00001C3C0000}"/>
    <cellStyle name="20% - Accent1 2 8 11 2" xfId="15576" xr:uid="{00000000-0005-0000-0000-00001D3C0000}"/>
    <cellStyle name="20% - Accent1 2 8 12" xfId="15577" xr:uid="{00000000-0005-0000-0000-00001E3C0000}"/>
    <cellStyle name="20% - Accent1 2 8 2" xfId="15578" xr:uid="{00000000-0005-0000-0000-00001F3C0000}"/>
    <cellStyle name="20% - Accent1 2 8 2 10" xfId="15579" xr:uid="{00000000-0005-0000-0000-0000203C0000}"/>
    <cellStyle name="20% - Accent1 2 8 2 10 2" xfId="15580" xr:uid="{00000000-0005-0000-0000-0000213C0000}"/>
    <cellStyle name="20% - Accent1 2 8 2 11" xfId="15581" xr:uid="{00000000-0005-0000-0000-0000223C0000}"/>
    <cellStyle name="20% - Accent1 2 8 2 2" xfId="15582" xr:uid="{00000000-0005-0000-0000-0000233C0000}"/>
    <cellStyle name="20% - Accent1 2 8 2 2 2" xfId="15583" xr:uid="{00000000-0005-0000-0000-0000243C0000}"/>
    <cellStyle name="20% - Accent1 2 8 2 2 2 2" xfId="15584" xr:uid="{00000000-0005-0000-0000-0000253C0000}"/>
    <cellStyle name="20% - Accent1 2 8 2 2 2 2 2" xfId="15585" xr:uid="{00000000-0005-0000-0000-0000263C0000}"/>
    <cellStyle name="20% - Accent1 2 8 2 2 2 2 2 2" xfId="15586" xr:uid="{00000000-0005-0000-0000-0000273C0000}"/>
    <cellStyle name="20% - Accent1 2 8 2 2 2 2 3" xfId="15587" xr:uid="{00000000-0005-0000-0000-0000283C0000}"/>
    <cellStyle name="20% - Accent1 2 8 2 2 2 3" xfId="15588" xr:uid="{00000000-0005-0000-0000-0000293C0000}"/>
    <cellStyle name="20% - Accent1 2 8 2 2 2 3 2" xfId="15589" xr:uid="{00000000-0005-0000-0000-00002A3C0000}"/>
    <cellStyle name="20% - Accent1 2 8 2 2 2 4" xfId="15590" xr:uid="{00000000-0005-0000-0000-00002B3C0000}"/>
    <cellStyle name="20% - Accent1 2 8 2 2 3" xfId="15591" xr:uid="{00000000-0005-0000-0000-00002C3C0000}"/>
    <cellStyle name="20% - Accent1 2 8 2 2 3 2" xfId="15592" xr:uid="{00000000-0005-0000-0000-00002D3C0000}"/>
    <cellStyle name="20% - Accent1 2 8 2 2 3 2 2" xfId="15593" xr:uid="{00000000-0005-0000-0000-00002E3C0000}"/>
    <cellStyle name="20% - Accent1 2 8 2 2 3 2 2 2" xfId="15594" xr:uid="{00000000-0005-0000-0000-00002F3C0000}"/>
    <cellStyle name="20% - Accent1 2 8 2 2 3 2 3" xfId="15595" xr:uid="{00000000-0005-0000-0000-0000303C0000}"/>
    <cellStyle name="20% - Accent1 2 8 2 2 3 3" xfId="15596" xr:uid="{00000000-0005-0000-0000-0000313C0000}"/>
    <cellStyle name="20% - Accent1 2 8 2 2 3 3 2" xfId="15597" xr:uid="{00000000-0005-0000-0000-0000323C0000}"/>
    <cellStyle name="20% - Accent1 2 8 2 2 3 4" xfId="15598" xr:uid="{00000000-0005-0000-0000-0000333C0000}"/>
    <cellStyle name="20% - Accent1 2 8 2 2 4" xfId="15599" xr:uid="{00000000-0005-0000-0000-0000343C0000}"/>
    <cellStyle name="20% - Accent1 2 8 2 2 4 2" xfId="15600" xr:uid="{00000000-0005-0000-0000-0000353C0000}"/>
    <cellStyle name="20% - Accent1 2 8 2 2 4 2 2" xfId="15601" xr:uid="{00000000-0005-0000-0000-0000363C0000}"/>
    <cellStyle name="20% - Accent1 2 8 2 2 4 2 2 2" xfId="15602" xr:uid="{00000000-0005-0000-0000-0000373C0000}"/>
    <cellStyle name="20% - Accent1 2 8 2 2 4 2 3" xfId="15603" xr:uid="{00000000-0005-0000-0000-0000383C0000}"/>
    <cellStyle name="20% - Accent1 2 8 2 2 4 3" xfId="15604" xr:uid="{00000000-0005-0000-0000-0000393C0000}"/>
    <cellStyle name="20% - Accent1 2 8 2 2 4 3 2" xfId="15605" xr:uid="{00000000-0005-0000-0000-00003A3C0000}"/>
    <cellStyle name="20% - Accent1 2 8 2 2 4 4" xfId="15606" xr:uid="{00000000-0005-0000-0000-00003B3C0000}"/>
    <cellStyle name="20% - Accent1 2 8 2 2 5" xfId="15607" xr:uid="{00000000-0005-0000-0000-00003C3C0000}"/>
    <cellStyle name="20% - Accent1 2 8 2 2 5 2" xfId="15608" xr:uid="{00000000-0005-0000-0000-00003D3C0000}"/>
    <cellStyle name="20% - Accent1 2 8 2 2 5 2 2" xfId="15609" xr:uid="{00000000-0005-0000-0000-00003E3C0000}"/>
    <cellStyle name="20% - Accent1 2 8 2 2 5 3" xfId="15610" xr:uid="{00000000-0005-0000-0000-00003F3C0000}"/>
    <cellStyle name="20% - Accent1 2 8 2 2 6" xfId="15611" xr:uid="{00000000-0005-0000-0000-0000403C0000}"/>
    <cellStyle name="20% - Accent1 2 8 2 2 6 2" xfId="15612" xr:uid="{00000000-0005-0000-0000-0000413C0000}"/>
    <cellStyle name="20% - Accent1 2 8 2 2 6 2 2" xfId="15613" xr:uid="{00000000-0005-0000-0000-0000423C0000}"/>
    <cellStyle name="20% - Accent1 2 8 2 2 6 3" xfId="15614" xr:uid="{00000000-0005-0000-0000-0000433C0000}"/>
    <cellStyle name="20% - Accent1 2 8 2 2 7" xfId="15615" xr:uid="{00000000-0005-0000-0000-0000443C0000}"/>
    <cellStyle name="20% - Accent1 2 8 2 2 7 2" xfId="15616" xr:uid="{00000000-0005-0000-0000-0000453C0000}"/>
    <cellStyle name="20% - Accent1 2 8 2 2 8" xfId="15617" xr:uid="{00000000-0005-0000-0000-0000463C0000}"/>
    <cellStyle name="20% - Accent1 2 8 2 2 8 2" xfId="15618" xr:uid="{00000000-0005-0000-0000-0000473C0000}"/>
    <cellStyle name="20% - Accent1 2 8 2 2 9" xfId="15619" xr:uid="{00000000-0005-0000-0000-0000483C0000}"/>
    <cellStyle name="20% - Accent1 2 8 2 3" xfId="15620" xr:uid="{00000000-0005-0000-0000-0000493C0000}"/>
    <cellStyle name="20% - Accent1 2 8 2 3 2" xfId="15621" xr:uid="{00000000-0005-0000-0000-00004A3C0000}"/>
    <cellStyle name="20% - Accent1 2 8 2 3 2 2" xfId="15622" xr:uid="{00000000-0005-0000-0000-00004B3C0000}"/>
    <cellStyle name="20% - Accent1 2 8 2 3 2 2 2" xfId="15623" xr:uid="{00000000-0005-0000-0000-00004C3C0000}"/>
    <cellStyle name="20% - Accent1 2 8 2 3 2 2 2 2" xfId="15624" xr:uid="{00000000-0005-0000-0000-00004D3C0000}"/>
    <cellStyle name="20% - Accent1 2 8 2 3 2 2 3" xfId="15625" xr:uid="{00000000-0005-0000-0000-00004E3C0000}"/>
    <cellStyle name="20% - Accent1 2 8 2 3 2 3" xfId="15626" xr:uid="{00000000-0005-0000-0000-00004F3C0000}"/>
    <cellStyle name="20% - Accent1 2 8 2 3 2 3 2" xfId="15627" xr:uid="{00000000-0005-0000-0000-0000503C0000}"/>
    <cellStyle name="20% - Accent1 2 8 2 3 2 4" xfId="15628" xr:uid="{00000000-0005-0000-0000-0000513C0000}"/>
    <cellStyle name="20% - Accent1 2 8 2 3 3" xfId="15629" xr:uid="{00000000-0005-0000-0000-0000523C0000}"/>
    <cellStyle name="20% - Accent1 2 8 2 3 3 2" xfId="15630" xr:uid="{00000000-0005-0000-0000-0000533C0000}"/>
    <cellStyle name="20% - Accent1 2 8 2 3 3 2 2" xfId="15631" xr:uid="{00000000-0005-0000-0000-0000543C0000}"/>
    <cellStyle name="20% - Accent1 2 8 2 3 3 2 2 2" xfId="15632" xr:uid="{00000000-0005-0000-0000-0000553C0000}"/>
    <cellStyle name="20% - Accent1 2 8 2 3 3 2 3" xfId="15633" xr:uid="{00000000-0005-0000-0000-0000563C0000}"/>
    <cellStyle name="20% - Accent1 2 8 2 3 3 3" xfId="15634" xr:uid="{00000000-0005-0000-0000-0000573C0000}"/>
    <cellStyle name="20% - Accent1 2 8 2 3 3 3 2" xfId="15635" xr:uid="{00000000-0005-0000-0000-0000583C0000}"/>
    <cellStyle name="20% - Accent1 2 8 2 3 3 4" xfId="15636" xr:uid="{00000000-0005-0000-0000-0000593C0000}"/>
    <cellStyle name="20% - Accent1 2 8 2 3 4" xfId="15637" xr:uid="{00000000-0005-0000-0000-00005A3C0000}"/>
    <cellStyle name="20% - Accent1 2 8 2 3 4 2" xfId="15638" xr:uid="{00000000-0005-0000-0000-00005B3C0000}"/>
    <cellStyle name="20% - Accent1 2 8 2 3 4 2 2" xfId="15639" xr:uid="{00000000-0005-0000-0000-00005C3C0000}"/>
    <cellStyle name="20% - Accent1 2 8 2 3 4 2 2 2" xfId="15640" xr:uid="{00000000-0005-0000-0000-00005D3C0000}"/>
    <cellStyle name="20% - Accent1 2 8 2 3 4 2 3" xfId="15641" xr:uid="{00000000-0005-0000-0000-00005E3C0000}"/>
    <cellStyle name="20% - Accent1 2 8 2 3 4 3" xfId="15642" xr:uid="{00000000-0005-0000-0000-00005F3C0000}"/>
    <cellStyle name="20% - Accent1 2 8 2 3 4 3 2" xfId="15643" xr:uid="{00000000-0005-0000-0000-0000603C0000}"/>
    <cellStyle name="20% - Accent1 2 8 2 3 4 4" xfId="15644" xr:uid="{00000000-0005-0000-0000-0000613C0000}"/>
    <cellStyle name="20% - Accent1 2 8 2 3 5" xfId="15645" xr:uid="{00000000-0005-0000-0000-0000623C0000}"/>
    <cellStyle name="20% - Accent1 2 8 2 3 5 2" xfId="15646" xr:uid="{00000000-0005-0000-0000-0000633C0000}"/>
    <cellStyle name="20% - Accent1 2 8 2 3 5 2 2" xfId="15647" xr:uid="{00000000-0005-0000-0000-0000643C0000}"/>
    <cellStyle name="20% - Accent1 2 8 2 3 5 3" xfId="15648" xr:uid="{00000000-0005-0000-0000-0000653C0000}"/>
    <cellStyle name="20% - Accent1 2 8 2 3 6" xfId="15649" xr:uid="{00000000-0005-0000-0000-0000663C0000}"/>
    <cellStyle name="20% - Accent1 2 8 2 3 6 2" xfId="15650" xr:uid="{00000000-0005-0000-0000-0000673C0000}"/>
    <cellStyle name="20% - Accent1 2 8 2 3 6 2 2" xfId="15651" xr:uid="{00000000-0005-0000-0000-0000683C0000}"/>
    <cellStyle name="20% - Accent1 2 8 2 3 6 3" xfId="15652" xr:uid="{00000000-0005-0000-0000-0000693C0000}"/>
    <cellStyle name="20% - Accent1 2 8 2 3 7" xfId="15653" xr:uid="{00000000-0005-0000-0000-00006A3C0000}"/>
    <cellStyle name="20% - Accent1 2 8 2 3 7 2" xfId="15654" xr:uid="{00000000-0005-0000-0000-00006B3C0000}"/>
    <cellStyle name="20% - Accent1 2 8 2 3 8" xfId="15655" xr:uid="{00000000-0005-0000-0000-00006C3C0000}"/>
    <cellStyle name="20% - Accent1 2 8 2 3 8 2" xfId="15656" xr:uid="{00000000-0005-0000-0000-00006D3C0000}"/>
    <cellStyle name="20% - Accent1 2 8 2 3 9" xfId="15657" xr:uid="{00000000-0005-0000-0000-00006E3C0000}"/>
    <cellStyle name="20% - Accent1 2 8 2 4" xfId="15658" xr:uid="{00000000-0005-0000-0000-00006F3C0000}"/>
    <cellStyle name="20% - Accent1 2 8 2 4 2" xfId="15659" xr:uid="{00000000-0005-0000-0000-0000703C0000}"/>
    <cellStyle name="20% - Accent1 2 8 2 4 2 2" xfId="15660" xr:uid="{00000000-0005-0000-0000-0000713C0000}"/>
    <cellStyle name="20% - Accent1 2 8 2 4 2 2 2" xfId="15661" xr:uid="{00000000-0005-0000-0000-0000723C0000}"/>
    <cellStyle name="20% - Accent1 2 8 2 4 2 3" xfId="15662" xr:uid="{00000000-0005-0000-0000-0000733C0000}"/>
    <cellStyle name="20% - Accent1 2 8 2 4 3" xfId="15663" xr:uid="{00000000-0005-0000-0000-0000743C0000}"/>
    <cellStyle name="20% - Accent1 2 8 2 4 3 2" xfId="15664" xr:uid="{00000000-0005-0000-0000-0000753C0000}"/>
    <cellStyle name="20% - Accent1 2 8 2 4 4" xfId="15665" xr:uid="{00000000-0005-0000-0000-0000763C0000}"/>
    <cellStyle name="20% - Accent1 2 8 2 5" xfId="15666" xr:uid="{00000000-0005-0000-0000-0000773C0000}"/>
    <cellStyle name="20% - Accent1 2 8 2 5 2" xfId="15667" xr:uid="{00000000-0005-0000-0000-0000783C0000}"/>
    <cellStyle name="20% - Accent1 2 8 2 5 2 2" xfId="15668" xr:uid="{00000000-0005-0000-0000-0000793C0000}"/>
    <cellStyle name="20% - Accent1 2 8 2 5 2 2 2" xfId="15669" xr:uid="{00000000-0005-0000-0000-00007A3C0000}"/>
    <cellStyle name="20% - Accent1 2 8 2 5 2 3" xfId="15670" xr:uid="{00000000-0005-0000-0000-00007B3C0000}"/>
    <cellStyle name="20% - Accent1 2 8 2 5 3" xfId="15671" xr:uid="{00000000-0005-0000-0000-00007C3C0000}"/>
    <cellStyle name="20% - Accent1 2 8 2 5 3 2" xfId="15672" xr:uid="{00000000-0005-0000-0000-00007D3C0000}"/>
    <cellStyle name="20% - Accent1 2 8 2 5 4" xfId="15673" xr:uid="{00000000-0005-0000-0000-00007E3C0000}"/>
    <cellStyle name="20% - Accent1 2 8 2 6" xfId="15674" xr:uid="{00000000-0005-0000-0000-00007F3C0000}"/>
    <cellStyle name="20% - Accent1 2 8 2 6 2" xfId="15675" xr:uid="{00000000-0005-0000-0000-0000803C0000}"/>
    <cellStyle name="20% - Accent1 2 8 2 6 2 2" xfId="15676" xr:uid="{00000000-0005-0000-0000-0000813C0000}"/>
    <cellStyle name="20% - Accent1 2 8 2 6 2 2 2" xfId="15677" xr:uid="{00000000-0005-0000-0000-0000823C0000}"/>
    <cellStyle name="20% - Accent1 2 8 2 6 2 3" xfId="15678" xr:uid="{00000000-0005-0000-0000-0000833C0000}"/>
    <cellStyle name="20% - Accent1 2 8 2 6 3" xfId="15679" xr:uid="{00000000-0005-0000-0000-0000843C0000}"/>
    <cellStyle name="20% - Accent1 2 8 2 6 3 2" xfId="15680" xr:uid="{00000000-0005-0000-0000-0000853C0000}"/>
    <cellStyle name="20% - Accent1 2 8 2 6 4" xfId="15681" xr:uid="{00000000-0005-0000-0000-0000863C0000}"/>
    <cellStyle name="20% - Accent1 2 8 2 7" xfId="15682" xr:uid="{00000000-0005-0000-0000-0000873C0000}"/>
    <cellStyle name="20% - Accent1 2 8 2 7 2" xfId="15683" xr:uid="{00000000-0005-0000-0000-0000883C0000}"/>
    <cellStyle name="20% - Accent1 2 8 2 7 2 2" xfId="15684" xr:uid="{00000000-0005-0000-0000-0000893C0000}"/>
    <cellStyle name="20% - Accent1 2 8 2 7 3" xfId="15685" xr:uid="{00000000-0005-0000-0000-00008A3C0000}"/>
    <cellStyle name="20% - Accent1 2 8 2 8" xfId="15686" xr:uid="{00000000-0005-0000-0000-00008B3C0000}"/>
    <cellStyle name="20% - Accent1 2 8 2 8 2" xfId="15687" xr:uid="{00000000-0005-0000-0000-00008C3C0000}"/>
    <cellStyle name="20% - Accent1 2 8 2 8 2 2" xfId="15688" xr:uid="{00000000-0005-0000-0000-00008D3C0000}"/>
    <cellStyle name="20% - Accent1 2 8 2 8 3" xfId="15689" xr:uid="{00000000-0005-0000-0000-00008E3C0000}"/>
    <cellStyle name="20% - Accent1 2 8 2 9" xfId="15690" xr:uid="{00000000-0005-0000-0000-00008F3C0000}"/>
    <cellStyle name="20% - Accent1 2 8 2 9 2" xfId="15691" xr:uid="{00000000-0005-0000-0000-0000903C0000}"/>
    <cellStyle name="20% - Accent1 2 8 3" xfId="15692" xr:uid="{00000000-0005-0000-0000-0000913C0000}"/>
    <cellStyle name="20% - Accent1 2 8 3 2" xfId="15693" xr:uid="{00000000-0005-0000-0000-0000923C0000}"/>
    <cellStyle name="20% - Accent1 2 8 3 2 2" xfId="15694" xr:uid="{00000000-0005-0000-0000-0000933C0000}"/>
    <cellStyle name="20% - Accent1 2 8 3 2 2 2" xfId="15695" xr:uid="{00000000-0005-0000-0000-0000943C0000}"/>
    <cellStyle name="20% - Accent1 2 8 3 2 2 2 2" xfId="15696" xr:uid="{00000000-0005-0000-0000-0000953C0000}"/>
    <cellStyle name="20% - Accent1 2 8 3 2 2 3" xfId="15697" xr:uid="{00000000-0005-0000-0000-0000963C0000}"/>
    <cellStyle name="20% - Accent1 2 8 3 2 3" xfId="15698" xr:uid="{00000000-0005-0000-0000-0000973C0000}"/>
    <cellStyle name="20% - Accent1 2 8 3 2 3 2" xfId="15699" xr:uid="{00000000-0005-0000-0000-0000983C0000}"/>
    <cellStyle name="20% - Accent1 2 8 3 2 4" xfId="15700" xr:uid="{00000000-0005-0000-0000-0000993C0000}"/>
    <cellStyle name="20% - Accent1 2 8 3 3" xfId="15701" xr:uid="{00000000-0005-0000-0000-00009A3C0000}"/>
    <cellStyle name="20% - Accent1 2 8 3 3 2" xfId="15702" xr:uid="{00000000-0005-0000-0000-00009B3C0000}"/>
    <cellStyle name="20% - Accent1 2 8 3 3 2 2" xfId="15703" xr:uid="{00000000-0005-0000-0000-00009C3C0000}"/>
    <cellStyle name="20% - Accent1 2 8 3 3 2 2 2" xfId="15704" xr:uid="{00000000-0005-0000-0000-00009D3C0000}"/>
    <cellStyle name="20% - Accent1 2 8 3 3 2 3" xfId="15705" xr:uid="{00000000-0005-0000-0000-00009E3C0000}"/>
    <cellStyle name="20% - Accent1 2 8 3 3 3" xfId="15706" xr:uid="{00000000-0005-0000-0000-00009F3C0000}"/>
    <cellStyle name="20% - Accent1 2 8 3 3 3 2" xfId="15707" xr:uid="{00000000-0005-0000-0000-0000A03C0000}"/>
    <cellStyle name="20% - Accent1 2 8 3 3 4" xfId="15708" xr:uid="{00000000-0005-0000-0000-0000A13C0000}"/>
    <cellStyle name="20% - Accent1 2 8 3 4" xfId="15709" xr:uid="{00000000-0005-0000-0000-0000A23C0000}"/>
    <cellStyle name="20% - Accent1 2 8 3 4 2" xfId="15710" xr:uid="{00000000-0005-0000-0000-0000A33C0000}"/>
    <cellStyle name="20% - Accent1 2 8 3 4 2 2" xfId="15711" xr:uid="{00000000-0005-0000-0000-0000A43C0000}"/>
    <cellStyle name="20% - Accent1 2 8 3 4 2 2 2" xfId="15712" xr:uid="{00000000-0005-0000-0000-0000A53C0000}"/>
    <cellStyle name="20% - Accent1 2 8 3 4 2 3" xfId="15713" xr:uid="{00000000-0005-0000-0000-0000A63C0000}"/>
    <cellStyle name="20% - Accent1 2 8 3 4 3" xfId="15714" xr:uid="{00000000-0005-0000-0000-0000A73C0000}"/>
    <cellStyle name="20% - Accent1 2 8 3 4 3 2" xfId="15715" xr:uid="{00000000-0005-0000-0000-0000A83C0000}"/>
    <cellStyle name="20% - Accent1 2 8 3 4 4" xfId="15716" xr:uid="{00000000-0005-0000-0000-0000A93C0000}"/>
    <cellStyle name="20% - Accent1 2 8 3 5" xfId="15717" xr:uid="{00000000-0005-0000-0000-0000AA3C0000}"/>
    <cellStyle name="20% - Accent1 2 8 3 5 2" xfId="15718" xr:uid="{00000000-0005-0000-0000-0000AB3C0000}"/>
    <cellStyle name="20% - Accent1 2 8 3 5 2 2" xfId="15719" xr:uid="{00000000-0005-0000-0000-0000AC3C0000}"/>
    <cellStyle name="20% - Accent1 2 8 3 5 3" xfId="15720" xr:uid="{00000000-0005-0000-0000-0000AD3C0000}"/>
    <cellStyle name="20% - Accent1 2 8 3 6" xfId="15721" xr:uid="{00000000-0005-0000-0000-0000AE3C0000}"/>
    <cellStyle name="20% - Accent1 2 8 3 6 2" xfId="15722" xr:uid="{00000000-0005-0000-0000-0000AF3C0000}"/>
    <cellStyle name="20% - Accent1 2 8 3 6 2 2" xfId="15723" xr:uid="{00000000-0005-0000-0000-0000B03C0000}"/>
    <cellStyle name="20% - Accent1 2 8 3 6 3" xfId="15724" xr:uid="{00000000-0005-0000-0000-0000B13C0000}"/>
    <cellStyle name="20% - Accent1 2 8 3 7" xfId="15725" xr:uid="{00000000-0005-0000-0000-0000B23C0000}"/>
    <cellStyle name="20% - Accent1 2 8 3 7 2" xfId="15726" xr:uid="{00000000-0005-0000-0000-0000B33C0000}"/>
    <cellStyle name="20% - Accent1 2 8 3 8" xfId="15727" xr:uid="{00000000-0005-0000-0000-0000B43C0000}"/>
    <cellStyle name="20% - Accent1 2 8 3 8 2" xfId="15728" xr:uid="{00000000-0005-0000-0000-0000B53C0000}"/>
    <cellStyle name="20% - Accent1 2 8 3 9" xfId="15729" xr:uid="{00000000-0005-0000-0000-0000B63C0000}"/>
    <cellStyle name="20% - Accent1 2 8 4" xfId="15730" xr:uid="{00000000-0005-0000-0000-0000B73C0000}"/>
    <cellStyle name="20% - Accent1 2 8 4 2" xfId="15731" xr:uid="{00000000-0005-0000-0000-0000B83C0000}"/>
    <cellStyle name="20% - Accent1 2 8 4 2 2" xfId="15732" xr:uid="{00000000-0005-0000-0000-0000B93C0000}"/>
    <cellStyle name="20% - Accent1 2 8 4 2 2 2" xfId="15733" xr:uid="{00000000-0005-0000-0000-0000BA3C0000}"/>
    <cellStyle name="20% - Accent1 2 8 4 2 2 2 2" xfId="15734" xr:uid="{00000000-0005-0000-0000-0000BB3C0000}"/>
    <cellStyle name="20% - Accent1 2 8 4 2 2 3" xfId="15735" xr:uid="{00000000-0005-0000-0000-0000BC3C0000}"/>
    <cellStyle name="20% - Accent1 2 8 4 2 3" xfId="15736" xr:uid="{00000000-0005-0000-0000-0000BD3C0000}"/>
    <cellStyle name="20% - Accent1 2 8 4 2 3 2" xfId="15737" xr:uid="{00000000-0005-0000-0000-0000BE3C0000}"/>
    <cellStyle name="20% - Accent1 2 8 4 2 4" xfId="15738" xr:uid="{00000000-0005-0000-0000-0000BF3C0000}"/>
    <cellStyle name="20% - Accent1 2 8 4 3" xfId="15739" xr:uid="{00000000-0005-0000-0000-0000C03C0000}"/>
    <cellStyle name="20% - Accent1 2 8 4 3 2" xfId="15740" xr:uid="{00000000-0005-0000-0000-0000C13C0000}"/>
    <cellStyle name="20% - Accent1 2 8 4 3 2 2" xfId="15741" xr:uid="{00000000-0005-0000-0000-0000C23C0000}"/>
    <cellStyle name="20% - Accent1 2 8 4 3 2 2 2" xfId="15742" xr:uid="{00000000-0005-0000-0000-0000C33C0000}"/>
    <cellStyle name="20% - Accent1 2 8 4 3 2 3" xfId="15743" xr:uid="{00000000-0005-0000-0000-0000C43C0000}"/>
    <cellStyle name="20% - Accent1 2 8 4 3 3" xfId="15744" xr:uid="{00000000-0005-0000-0000-0000C53C0000}"/>
    <cellStyle name="20% - Accent1 2 8 4 3 3 2" xfId="15745" xr:uid="{00000000-0005-0000-0000-0000C63C0000}"/>
    <cellStyle name="20% - Accent1 2 8 4 3 4" xfId="15746" xr:uid="{00000000-0005-0000-0000-0000C73C0000}"/>
    <cellStyle name="20% - Accent1 2 8 4 4" xfId="15747" xr:uid="{00000000-0005-0000-0000-0000C83C0000}"/>
    <cellStyle name="20% - Accent1 2 8 4 4 2" xfId="15748" xr:uid="{00000000-0005-0000-0000-0000C93C0000}"/>
    <cellStyle name="20% - Accent1 2 8 4 4 2 2" xfId="15749" xr:uid="{00000000-0005-0000-0000-0000CA3C0000}"/>
    <cellStyle name="20% - Accent1 2 8 4 4 2 2 2" xfId="15750" xr:uid="{00000000-0005-0000-0000-0000CB3C0000}"/>
    <cellStyle name="20% - Accent1 2 8 4 4 2 3" xfId="15751" xr:uid="{00000000-0005-0000-0000-0000CC3C0000}"/>
    <cellStyle name="20% - Accent1 2 8 4 4 3" xfId="15752" xr:uid="{00000000-0005-0000-0000-0000CD3C0000}"/>
    <cellStyle name="20% - Accent1 2 8 4 4 3 2" xfId="15753" xr:uid="{00000000-0005-0000-0000-0000CE3C0000}"/>
    <cellStyle name="20% - Accent1 2 8 4 4 4" xfId="15754" xr:uid="{00000000-0005-0000-0000-0000CF3C0000}"/>
    <cellStyle name="20% - Accent1 2 8 4 5" xfId="15755" xr:uid="{00000000-0005-0000-0000-0000D03C0000}"/>
    <cellStyle name="20% - Accent1 2 8 4 5 2" xfId="15756" xr:uid="{00000000-0005-0000-0000-0000D13C0000}"/>
    <cellStyle name="20% - Accent1 2 8 4 5 2 2" xfId="15757" xr:uid="{00000000-0005-0000-0000-0000D23C0000}"/>
    <cellStyle name="20% - Accent1 2 8 4 5 3" xfId="15758" xr:uid="{00000000-0005-0000-0000-0000D33C0000}"/>
    <cellStyle name="20% - Accent1 2 8 4 6" xfId="15759" xr:uid="{00000000-0005-0000-0000-0000D43C0000}"/>
    <cellStyle name="20% - Accent1 2 8 4 6 2" xfId="15760" xr:uid="{00000000-0005-0000-0000-0000D53C0000}"/>
    <cellStyle name="20% - Accent1 2 8 4 6 2 2" xfId="15761" xr:uid="{00000000-0005-0000-0000-0000D63C0000}"/>
    <cellStyle name="20% - Accent1 2 8 4 6 3" xfId="15762" xr:uid="{00000000-0005-0000-0000-0000D73C0000}"/>
    <cellStyle name="20% - Accent1 2 8 4 7" xfId="15763" xr:uid="{00000000-0005-0000-0000-0000D83C0000}"/>
    <cellStyle name="20% - Accent1 2 8 4 7 2" xfId="15764" xr:uid="{00000000-0005-0000-0000-0000D93C0000}"/>
    <cellStyle name="20% - Accent1 2 8 4 8" xfId="15765" xr:uid="{00000000-0005-0000-0000-0000DA3C0000}"/>
    <cellStyle name="20% - Accent1 2 8 4 8 2" xfId="15766" xr:uid="{00000000-0005-0000-0000-0000DB3C0000}"/>
    <cellStyle name="20% - Accent1 2 8 4 9" xfId="15767" xr:uid="{00000000-0005-0000-0000-0000DC3C0000}"/>
    <cellStyle name="20% - Accent1 2 8 5" xfId="15768" xr:uid="{00000000-0005-0000-0000-0000DD3C0000}"/>
    <cellStyle name="20% - Accent1 2 8 5 2" xfId="15769" xr:uid="{00000000-0005-0000-0000-0000DE3C0000}"/>
    <cellStyle name="20% - Accent1 2 8 5 2 2" xfId="15770" xr:uid="{00000000-0005-0000-0000-0000DF3C0000}"/>
    <cellStyle name="20% - Accent1 2 8 5 2 2 2" xfId="15771" xr:uid="{00000000-0005-0000-0000-0000E03C0000}"/>
    <cellStyle name="20% - Accent1 2 8 5 2 3" xfId="15772" xr:uid="{00000000-0005-0000-0000-0000E13C0000}"/>
    <cellStyle name="20% - Accent1 2 8 5 3" xfId="15773" xr:uid="{00000000-0005-0000-0000-0000E23C0000}"/>
    <cellStyle name="20% - Accent1 2 8 5 3 2" xfId="15774" xr:uid="{00000000-0005-0000-0000-0000E33C0000}"/>
    <cellStyle name="20% - Accent1 2 8 5 4" xfId="15775" xr:uid="{00000000-0005-0000-0000-0000E43C0000}"/>
    <cellStyle name="20% - Accent1 2 8 6" xfId="15776" xr:uid="{00000000-0005-0000-0000-0000E53C0000}"/>
    <cellStyle name="20% - Accent1 2 8 6 2" xfId="15777" xr:uid="{00000000-0005-0000-0000-0000E63C0000}"/>
    <cellStyle name="20% - Accent1 2 8 6 2 2" xfId="15778" xr:uid="{00000000-0005-0000-0000-0000E73C0000}"/>
    <cellStyle name="20% - Accent1 2 8 6 2 2 2" xfId="15779" xr:uid="{00000000-0005-0000-0000-0000E83C0000}"/>
    <cellStyle name="20% - Accent1 2 8 6 2 3" xfId="15780" xr:uid="{00000000-0005-0000-0000-0000E93C0000}"/>
    <cellStyle name="20% - Accent1 2 8 6 3" xfId="15781" xr:uid="{00000000-0005-0000-0000-0000EA3C0000}"/>
    <cellStyle name="20% - Accent1 2 8 6 3 2" xfId="15782" xr:uid="{00000000-0005-0000-0000-0000EB3C0000}"/>
    <cellStyle name="20% - Accent1 2 8 6 4" xfId="15783" xr:uid="{00000000-0005-0000-0000-0000EC3C0000}"/>
    <cellStyle name="20% - Accent1 2 8 7" xfId="15784" xr:uid="{00000000-0005-0000-0000-0000ED3C0000}"/>
    <cellStyle name="20% - Accent1 2 8 7 2" xfId="15785" xr:uid="{00000000-0005-0000-0000-0000EE3C0000}"/>
    <cellStyle name="20% - Accent1 2 8 7 2 2" xfId="15786" xr:uid="{00000000-0005-0000-0000-0000EF3C0000}"/>
    <cellStyle name="20% - Accent1 2 8 7 2 2 2" xfId="15787" xr:uid="{00000000-0005-0000-0000-0000F03C0000}"/>
    <cellStyle name="20% - Accent1 2 8 7 2 3" xfId="15788" xr:uid="{00000000-0005-0000-0000-0000F13C0000}"/>
    <cellStyle name="20% - Accent1 2 8 7 3" xfId="15789" xr:uid="{00000000-0005-0000-0000-0000F23C0000}"/>
    <cellStyle name="20% - Accent1 2 8 7 3 2" xfId="15790" xr:uid="{00000000-0005-0000-0000-0000F33C0000}"/>
    <cellStyle name="20% - Accent1 2 8 7 4" xfId="15791" xr:uid="{00000000-0005-0000-0000-0000F43C0000}"/>
    <cellStyle name="20% - Accent1 2 8 8" xfId="15792" xr:uid="{00000000-0005-0000-0000-0000F53C0000}"/>
    <cellStyle name="20% - Accent1 2 8 8 2" xfId="15793" xr:uid="{00000000-0005-0000-0000-0000F63C0000}"/>
    <cellStyle name="20% - Accent1 2 8 8 2 2" xfId="15794" xr:uid="{00000000-0005-0000-0000-0000F73C0000}"/>
    <cellStyle name="20% - Accent1 2 8 8 3" xfId="15795" xr:uid="{00000000-0005-0000-0000-0000F83C0000}"/>
    <cellStyle name="20% - Accent1 2 8 9" xfId="15796" xr:uid="{00000000-0005-0000-0000-0000F93C0000}"/>
    <cellStyle name="20% - Accent1 2 8 9 2" xfId="15797" xr:uid="{00000000-0005-0000-0000-0000FA3C0000}"/>
    <cellStyle name="20% - Accent1 2 8 9 2 2" xfId="15798" xr:uid="{00000000-0005-0000-0000-0000FB3C0000}"/>
    <cellStyle name="20% - Accent1 2 8 9 3" xfId="15799" xr:uid="{00000000-0005-0000-0000-0000FC3C0000}"/>
    <cellStyle name="20% - Accent1 2 9" xfId="15800" xr:uid="{00000000-0005-0000-0000-0000FD3C0000}"/>
    <cellStyle name="20% - Accent1 2 9 10" xfId="15801" xr:uid="{00000000-0005-0000-0000-0000FE3C0000}"/>
    <cellStyle name="20% - Accent1 2 9 10 2" xfId="15802" xr:uid="{00000000-0005-0000-0000-0000FF3C0000}"/>
    <cellStyle name="20% - Accent1 2 9 11" xfId="15803" xr:uid="{00000000-0005-0000-0000-0000003D0000}"/>
    <cellStyle name="20% - Accent1 2 9 2" xfId="15804" xr:uid="{00000000-0005-0000-0000-0000013D0000}"/>
    <cellStyle name="20% - Accent1 2 9 2 2" xfId="15805" xr:uid="{00000000-0005-0000-0000-0000023D0000}"/>
    <cellStyle name="20% - Accent1 2 9 2 2 2" xfId="15806" xr:uid="{00000000-0005-0000-0000-0000033D0000}"/>
    <cellStyle name="20% - Accent1 2 9 2 2 2 2" xfId="15807" xr:uid="{00000000-0005-0000-0000-0000043D0000}"/>
    <cellStyle name="20% - Accent1 2 9 2 2 2 2 2" xfId="15808" xr:uid="{00000000-0005-0000-0000-0000053D0000}"/>
    <cellStyle name="20% - Accent1 2 9 2 2 2 3" xfId="15809" xr:uid="{00000000-0005-0000-0000-0000063D0000}"/>
    <cellStyle name="20% - Accent1 2 9 2 2 3" xfId="15810" xr:uid="{00000000-0005-0000-0000-0000073D0000}"/>
    <cellStyle name="20% - Accent1 2 9 2 2 3 2" xfId="15811" xr:uid="{00000000-0005-0000-0000-0000083D0000}"/>
    <cellStyle name="20% - Accent1 2 9 2 2 4" xfId="15812" xr:uid="{00000000-0005-0000-0000-0000093D0000}"/>
    <cellStyle name="20% - Accent1 2 9 2 3" xfId="15813" xr:uid="{00000000-0005-0000-0000-00000A3D0000}"/>
    <cellStyle name="20% - Accent1 2 9 2 3 2" xfId="15814" xr:uid="{00000000-0005-0000-0000-00000B3D0000}"/>
    <cellStyle name="20% - Accent1 2 9 2 3 2 2" xfId="15815" xr:uid="{00000000-0005-0000-0000-00000C3D0000}"/>
    <cellStyle name="20% - Accent1 2 9 2 3 2 2 2" xfId="15816" xr:uid="{00000000-0005-0000-0000-00000D3D0000}"/>
    <cellStyle name="20% - Accent1 2 9 2 3 2 3" xfId="15817" xr:uid="{00000000-0005-0000-0000-00000E3D0000}"/>
    <cellStyle name="20% - Accent1 2 9 2 3 3" xfId="15818" xr:uid="{00000000-0005-0000-0000-00000F3D0000}"/>
    <cellStyle name="20% - Accent1 2 9 2 3 3 2" xfId="15819" xr:uid="{00000000-0005-0000-0000-0000103D0000}"/>
    <cellStyle name="20% - Accent1 2 9 2 3 4" xfId="15820" xr:uid="{00000000-0005-0000-0000-0000113D0000}"/>
    <cellStyle name="20% - Accent1 2 9 2 4" xfId="15821" xr:uid="{00000000-0005-0000-0000-0000123D0000}"/>
    <cellStyle name="20% - Accent1 2 9 2 4 2" xfId="15822" xr:uid="{00000000-0005-0000-0000-0000133D0000}"/>
    <cellStyle name="20% - Accent1 2 9 2 4 2 2" xfId="15823" xr:uid="{00000000-0005-0000-0000-0000143D0000}"/>
    <cellStyle name="20% - Accent1 2 9 2 4 2 2 2" xfId="15824" xr:uid="{00000000-0005-0000-0000-0000153D0000}"/>
    <cellStyle name="20% - Accent1 2 9 2 4 2 3" xfId="15825" xr:uid="{00000000-0005-0000-0000-0000163D0000}"/>
    <cellStyle name="20% - Accent1 2 9 2 4 3" xfId="15826" xr:uid="{00000000-0005-0000-0000-0000173D0000}"/>
    <cellStyle name="20% - Accent1 2 9 2 4 3 2" xfId="15827" xr:uid="{00000000-0005-0000-0000-0000183D0000}"/>
    <cellStyle name="20% - Accent1 2 9 2 4 4" xfId="15828" xr:uid="{00000000-0005-0000-0000-0000193D0000}"/>
    <cellStyle name="20% - Accent1 2 9 2 5" xfId="15829" xr:uid="{00000000-0005-0000-0000-00001A3D0000}"/>
    <cellStyle name="20% - Accent1 2 9 2 5 2" xfId="15830" xr:uid="{00000000-0005-0000-0000-00001B3D0000}"/>
    <cellStyle name="20% - Accent1 2 9 2 5 2 2" xfId="15831" xr:uid="{00000000-0005-0000-0000-00001C3D0000}"/>
    <cellStyle name="20% - Accent1 2 9 2 5 3" xfId="15832" xr:uid="{00000000-0005-0000-0000-00001D3D0000}"/>
    <cellStyle name="20% - Accent1 2 9 2 6" xfId="15833" xr:uid="{00000000-0005-0000-0000-00001E3D0000}"/>
    <cellStyle name="20% - Accent1 2 9 2 6 2" xfId="15834" xr:uid="{00000000-0005-0000-0000-00001F3D0000}"/>
    <cellStyle name="20% - Accent1 2 9 2 6 2 2" xfId="15835" xr:uid="{00000000-0005-0000-0000-0000203D0000}"/>
    <cellStyle name="20% - Accent1 2 9 2 6 3" xfId="15836" xr:uid="{00000000-0005-0000-0000-0000213D0000}"/>
    <cellStyle name="20% - Accent1 2 9 2 7" xfId="15837" xr:uid="{00000000-0005-0000-0000-0000223D0000}"/>
    <cellStyle name="20% - Accent1 2 9 2 7 2" xfId="15838" xr:uid="{00000000-0005-0000-0000-0000233D0000}"/>
    <cellStyle name="20% - Accent1 2 9 2 8" xfId="15839" xr:uid="{00000000-0005-0000-0000-0000243D0000}"/>
    <cellStyle name="20% - Accent1 2 9 2 8 2" xfId="15840" xr:uid="{00000000-0005-0000-0000-0000253D0000}"/>
    <cellStyle name="20% - Accent1 2 9 2 9" xfId="15841" xr:uid="{00000000-0005-0000-0000-0000263D0000}"/>
    <cellStyle name="20% - Accent1 2 9 3" xfId="15842" xr:uid="{00000000-0005-0000-0000-0000273D0000}"/>
    <cellStyle name="20% - Accent1 2 9 3 2" xfId="15843" xr:uid="{00000000-0005-0000-0000-0000283D0000}"/>
    <cellStyle name="20% - Accent1 2 9 3 2 2" xfId="15844" xr:uid="{00000000-0005-0000-0000-0000293D0000}"/>
    <cellStyle name="20% - Accent1 2 9 3 2 2 2" xfId="15845" xr:uid="{00000000-0005-0000-0000-00002A3D0000}"/>
    <cellStyle name="20% - Accent1 2 9 3 2 2 2 2" xfId="15846" xr:uid="{00000000-0005-0000-0000-00002B3D0000}"/>
    <cellStyle name="20% - Accent1 2 9 3 2 2 3" xfId="15847" xr:uid="{00000000-0005-0000-0000-00002C3D0000}"/>
    <cellStyle name="20% - Accent1 2 9 3 2 3" xfId="15848" xr:uid="{00000000-0005-0000-0000-00002D3D0000}"/>
    <cellStyle name="20% - Accent1 2 9 3 2 3 2" xfId="15849" xr:uid="{00000000-0005-0000-0000-00002E3D0000}"/>
    <cellStyle name="20% - Accent1 2 9 3 2 4" xfId="15850" xr:uid="{00000000-0005-0000-0000-00002F3D0000}"/>
    <cellStyle name="20% - Accent1 2 9 3 3" xfId="15851" xr:uid="{00000000-0005-0000-0000-0000303D0000}"/>
    <cellStyle name="20% - Accent1 2 9 3 3 2" xfId="15852" xr:uid="{00000000-0005-0000-0000-0000313D0000}"/>
    <cellStyle name="20% - Accent1 2 9 3 3 2 2" xfId="15853" xr:uid="{00000000-0005-0000-0000-0000323D0000}"/>
    <cellStyle name="20% - Accent1 2 9 3 3 2 2 2" xfId="15854" xr:uid="{00000000-0005-0000-0000-0000333D0000}"/>
    <cellStyle name="20% - Accent1 2 9 3 3 2 3" xfId="15855" xr:uid="{00000000-0005-0000-0000-0000343D0000}"/>
    <cellStyle name="20% - Accent1 2 9 3 3 3" xfId="15856" xr:uid="{00000000-0005-0000-0000-0000353D0000}"/>
    <cellStyle name="20% - Accent1 2 9 3 3 3 2" xfId="15857" xr:uid="{00000000-0005-0000-0000-0000363D0000}"/>
    <cellStyle name="20% - Accent1 2 9 3 3 4" xfId="15858" xr:uid="{00000000-0005-0000-0000-0000373D0000}"/>
    <cellStyle name="20% - Accent1 2 9 3 4" xfId="15859" xr:uid="{00000000-0005-0000-0000-0000383D0000}"/>
    <cellStyle name="20% - Accent1 2 9 3 4 2" xfId="15860" xr:uid="{00000000-0005-0000-0000-0000393D0000}"/>
    <cellStyle name="20% - Accent1 2 9 3 4 2 2" xfId="15861" xr:uid="{00000000-0005-0000-0000-00003A3D0000}"/>
    <cellStyle name="20% - Accent1 2 9 3 4 2 2 2" xfId="15862" xr:uid="{00000000-0005-0000-0000-00003B3D0000}"/>
    <cellStyle name="20% - Accent1 2 9 3 4 2 3" xfId="15863" xr:uid="{00000000-0005-0000-0000-00003C3D0000}"/>
    <cellStyle name="20% - Accent1 2 9 3 4 3" xfId="15864" xr:uid="{00000000-0005-0000-0000-00003D3D0000}"/>
    <cellStyle name="20% - Accent1 2 9 3 4 3 2" xfId="15865" xr:uid="{00000000-0005-0000-0000-00003E3D0000}"/>
    <cellStyle name="20% - Accent1 2 9 3 4 4" xfId="15866" xr:uid="{00000000-0005-0000-0000-00003F3D0000}"/>
    <cellStyle name="20% - Accent1 2 9 3 5" xfId="15867" xr:uid="{00000000-0005-0000-0000-0000403D0000}"/>
    <cellStyle name="20% - Accent1 2 9 3 5 2" xfId="15868" xr:uid="{00000000-0005-0000-0000-0000413D0000}"/>
    <cellStyle name="20% - Accent1 2 9 3 5 2 2" xfId="15869" xr:uid="{00000000-0005-0000-0000-0000423D0000}"/>
    <cellStyle name="20% - Accent1 2 9 3 5 3" xfId="15870" xr:uid="{00000000-0005-0000-0000-0000433D0000}"/>
    <cellStyle name="20% - Accent1 2 9 3 6" xfId="15871" xr:uid="{00000000-0005-0000-0000-0000443D0000}"/>
    <cellStyle name="20% - Accent1 2 9 3 6 2" xfId="15872" xr:uid="{00000000-0005-0000-0000-0000453D0000}"/>
    <cellStyle name="20% - Accent1 2 9 3 6 2 2" xfId="15873" xr:uid="{00000000-0005-0000-0000-0000463D0000}"/>
    <cellStyle name="20% - Accent1 2 9 3 6 3" xfId="15874" xr:uid="{00000000-0005-0000-0000-0000473D0000}"/>
    <cellStyle name="20% - Accent1 2 9 3 7" xfId="15875" xr:uid="{00000000-0005-0000-0000-0000483D0000}"/>
    <cellStyle name="20% - Accent1 2 9 3 7 2" xfId="15876" xr:uid="{00000000-0005-0000-0000-0000493D0000}"/>
    <cellStyle name="20% - Accent1 2 9 3 8" xfId="15877" xr:uid="{00000000-0005-0000-0000-00004A3D0000}"/>
    <cellStyle name="20% - Accent1 2 9 3 8 2" xfId="15878" xr:uid="{00000000-0005-0000-0000-00004B3D0000}"/>
    <cellStyle name="20% - Accent1 2 9 3 9" xfId="15879" xr:uid="{00000000-0005-0000-0000-00004C3D0000}"/>
    <cellStyle name="20% - Accent1 2 9 4" xfId="15880" xr:uid="{00000000-0005-0000-0000-00004D3D0000}"/>
    <cellStyle name="20% - Accent1 2 9 4 2" xfId="15881" xr:uid="{00000000-0005-0000-0000-00004E3D0000}"/>
    <cellStyle name="20% - Accent1 2 9 4 2 2" xfId="15882" xr:uid="{00000000-0005-0000-0000-00004F3D0000}"/>
    <cellStyle name="20% - Accent1 2 9 4 2 2 2" xfId="15883" xr:uid="{00000000-0005-0000-0000-0000503D0000}"/>
    <cellStyle name="20% - Accent1 2 9 4 2 3" xfId="15884" xr:uid="{00000000-0005-0000-0000-0000513D0000}"/>
    <cellStyle name="20% - Accent1 2 9 4 3" xfId="15885" xr:uid="{00000000-0005-0000-0000-0000523D0000}"/>
    <cellStyle name="20% - Accent1 2 9 4 3 2" xfId="15886" xr:uid="{00000000-0005-0000-0000-0000533D0000}"/>
    <cellStyle name="20% - Accent1 2 9 4 4" xfId="15887" xr:uid="{00000000-0005-0000-0000-0000543D0000}"/>
    <cellStyle name="20% - Accent1 2 9 5" xfId="15888" xr:uid="{00000000-0005-0000-0000-0000553D0000}"/>
    <cellStyle name="20% - Accent1 2 9 5 2" xfId="15889" xr:uid="{00000000-0005-0000-0000-0000563D0000}"/>
    <cellStyle name="20% - Accent1 2 9 5 2 2" xfId="15890" xr:uid="{00000000-0005-0000-0000-0000573D0000}"/>
    <cellStyle name="20% - Accent1 2 9 5 2 2 2" xfId="15891" xr:uid="{00000000-0005-0000-0000-0000583D0000}"/>
    <cellStyle name="20% - Accent1 2 9 5 2 3" xfId="15892" xr:uid="{00000000-0005-0000-0000-0000593D0000}"/>
    <cellStyle name="20% - Accent1 2 9 5 3" xfId="15893" xr:uid="{00000000-0005-0000-0000-00005A3D0000}"/>
    <cellStyle name="20% - Accent1 2 9 5 3 2" xfId="15894" xr:uid="{00000000-0005-0000-0000-00005B3D0000}"/>
    <cellStyle name="20% - Accent1 2 9 5 4" xfId="15895" xr:uid="{00000000-0005-0000-0000-00005C3D0000}"/>
    <cellStyle name="20% - Accent1 2 9 6" xfId="15896" xr:uid="{00000000-0005-0000-0000-00005D3D0000}"/>
    <cellStyle name="20% - Accent1 2 9 6 2" xfId="15897" xr:uid="{00000000-0005-0000-0000-00005E3D0000}"/>
    <cellStyle name="20% - Accent1 2 9 6 2 2" xfId="15898" xr:uid="{00000000-0005-0000-0000-00005F3D0000}"/>
    <cellStyle name="20% - Accent1 2 9 6 2 2 2" xfId="15899" xr:uid="{00000000-0005-0000-0000-0000603D0000}"/>
    <cellStyle name="20% - Accent1 2 9 6 2 3" xfId="15900" xr:uid="{00000000-0005-0000-0000-0000613D0000}"/>
    <cellStyle name="20% - Accent1 2 9 6 3" xfId="15901" xr:uid="{00000000-0005-0000-0000-0000623D0000}"/>
    <cellStyle name="20% - Accent1 2 9 6 3 2" xfId="15902" xr:uid="{00000000-0005-0000-0000-0000633D0000}"/>
    <cellStyle name="20% - Accent1 2 9 6 4" xfId="15903" xr:uid="{00000000-0005-0000-0000-0000643D0000}"/>
    <cellStyle name="20% - Accent1 2 9 7" xfId="15904" xr:uid="{00000000-0005-0000-0000-0000653D0000}"/>
    <cellStyle name="20% - Accent1 2 9 7 2" xfId="15905" xr:uid="{00000000-0005-0000-0000-0000663D0000}"/>
    <cellStyle name="20% - Accent1 2 9 7 2 2" xfId="15906" xr:uid="{00000000-0005-0000-0000-0000673D0000}"/>
    <cellStyle name="20% - Accent1 2 9 7 3" xfId="15907" xr:uid="{00000000-0005-0000-0000-0000683D0000}"/>
    <cellStyle name="20% - Accent1 2 9 8" xfId="15908" xr:uid="{00000000-0005-0000-0000-0000693D0000}"/>
    <cellStyle name="20% - Accent1 2 9 8 2" xfId="15909" xr:uid="{00000000-0005-0000-0000-00006A3D0000}"/>
    <cellStyle name="20% - Accent1 2 9 8 2 2" xfId="15910" xr:uid="{00000000-0005-0000-0000-00006B3D0000}"/>
    <cellStyle name="20% - Accent1 2 9 8 3" xfId="15911" xr:uid="{00000000-0005-0000-0000-00006C3D0000}"/>
    <cellStyle name="20% - Accent1 2 9 9" xfId="15912" xr:uid="{00000000-0005-0000-0000-00006D3D0000}"/>
    <cellStyle name="20% - Accent1 2 9 9 2" xfId="15913" xr:uid="{00000000-0005-0000-0000-00006E3D0000}"/>
    <cellStyle name="20% - Accent1 20" xfId="15914" xr:uid="{00000000-0005-0000-0000-00006F3D0000}"/>
    <cellStyle name="20% - Accent1 20 2" xfId="15915" xr:uid="{00000000-0005-0000-0000-0000703D0000}"/>
    <cellStyle name="20% - Accent1 20 2 2" xfId="15916" xr:uid="{00000000-0005-0000-0000-0000713D0000}"/>
    <cellStyle name="20% - Accent1 20 3" xfId="15917" xr:uid="{00000000-0005-0000-0000-0000723D0000}"/>
    <cellStyle name="20% - Accent1 21" xfId="15918" xr:uid="{00000000-0005-0000-0000-0000733D0000}"/>
    <cellStyle name="20% - Accent1 21 2" xfId="15919" xr:uid="{00000000-0005-0000-0000-0000743D0000}"/>
    <cellStyle name="20% - Accent1 22" xfId="15920" xr:uid="{00000000-0005-0000-0000-0000753D0000}"/>
    <cellStyle name="20% - Accent1 22 2" xfId="15921" xr:uid="{00000000-0005-0000-0000-0000763D0000}"/>
    <cellStyle name="20% - Accent1 23" xfId="15922" xr:uid="{00000000-0005-0000-0000-0000773D0000}"/>
    <cellStyle name="20% - Accent1 3" xfId="115" xr:uid="{00000000-0005-0000-0000-0000783D0000}"/>
    <cellStyle name="20% - Accent1 3 10" xfId="15923" xr:uid="{00000000-0005-0000-0000-0000793D0000}"/>
    <cellStyle name="20% - Accent1 3 10 10" xfId="15924" xr:uid="{00000000-0005-0000-0000-00007A3D0000}"/>
    <cellStyle name="20% - Accent1 3 10 10 2" xfId="15925" xr:uid="{00000000-0005-0000-0000-00007B3D0000}"/>
    <cellStyle name="20% - Accent1 3 10 11" xfId="15926" xr:uid="{00000000-0005-0000-0000-00007C3D0000}"/>
    <cellStyle name="20% - Accent1 3 10 2" xfId="15927" xr:uid="{00000000-0005-0000-0000-00007D3D0000}"/>
    <cellStyle name="20% - Accent1 3 10 2 2" xfId="15928" xr:uid="{00000000-0005-0000-0000-00007E3D0000}"/>
    <cellStyle name="20% - Accent1 3 10 2 2 2" xfId="15929" xr:uid="{00000000-0005-0000-0000-00007F3D0000}"/>
    <cellStyle name="20% - Accent1 3 10 2 2 2 2" xfId="15930" xr:uid="{00000000-0005-0000-0000-0000803D0000}"/>
    <cellStyle name="20% - Accent1 3 10 2 2 2 2 2" xfId="15931" xr:uid="{00000000-0005-0000-0000-0000813D0000}"/>
    <cellStyle name="20% - Accent1 3 10 2 2 2 3" xfId="15932" xr:uid="{00000000-0005-0000-0000-0000823D0000}"/>
    <cellStyle name="20% - Accent1 3 10 2 2 3" xfId="15933" xr:uid="{00000000-0005-0000-0000-0000833D0000}"/>
    <cellStyle name="20% - Accent1 3 10 2 2 3 2" xfId="15934" xr:uid="{00000000-0005-0000-0000-0000843D0000}"/>
    <cellStyle name="20% - Accent1 3 10 2 2 4" xfId="15935" xr:uid="{00000000-0005-0000-0000-0000853D0000}"/>
    <cellStyle name="20% - Accent1 3 10 2 3" xfId="15936" xr:uid="{00000000-0005-0000-0000-0000863D0000}"/>
    <cellStyle name="20% - Accent1 3 10 2 3 2" xfId="15937" xr:uid="{00000000-0005-0000-0000-0000873D0000}"/>
    <cellStyle name="20% - Accent1 3 10 2 3 2 2" xfId="15938" xr:uid="{00000000-0005-0000-0000-0000883D0000}"/>
    <cellStyle name="20% - Accent1 3 10 2 3 2 2 2" xfId="15939" xr:uid="{00000000-0005-0000-0000-0000893D0000}"/>
    <cellStyle name="20% - Accent1 3 10 2 3 2 3" xfId="15940" xr:uid="{00000000-0005-0000-0000-00008A3D0000}"/>
    <cellStyle name="20% - Accent1 3 10 2 3 3" xfId="15941" xr:uid="{00000000-0005-0000-0000-00008B3D0000}"/>
    <cellStyle name="20% - Accent1 3 10 2 3 3 2" xfId="15942" xr:uid="{00000000-0005-0000-0000-00008C3D0000}"/>
    <cellStyle name="20% - Accent1 3 10 2 3 4" xfId="15943" xr:uid="{00000000-0005-0000-0000-00008D3D0000}"/>
    <cellStyle name="20% - Accent1 3 10 2 4" xfId="15944" xr:uid="{00000000-0005-0000-0000-00008E3D0000}"/>
    <cellStyle name="20% - Accent1 3 10 2 4 2" xfId="15945" xr:uid="{00000000-0005-0000-0000-00008F3D0000}"/>
    <cellStyle name="20% - Accent1 3 10 2 4 2 2" xfId="15946" xr:uid="{00000000-0005-0000-0000-0000903D0000}"/>
    <cellStyle name="20% - Accent1 3 10 2 4 2 2 2" xfId="15947" xr:uid="{00000000-0005-0000-0000-0000913D0000}"/>
    <cellStyle name="20% - Accent1 3 10 2 4 2 3" xfId="15948" xr:uid="{00000000-0005-0000-0000-0000923D0000}"/>
    <cellStyle name="20% - Accent1 3 10 2 4 3" xfId="15949" xr:uid="{00000000-0005-0000-0000-0000933D0000}"/>
    <cellStyle name="20% - Accent1 3 10 2 4 3 2" xfId="15950" xr:uid="{00000000-0005-0000-0000-0000943D0000}"/>
    <cellStyle name="20% - Accent1 3 10 2 4 4" xfId="15951" xr:uid="{00000000-0005-0000-0000-0000953D0000}"/>
    <cellStyle name="20% - Accent1 3 10 2 5" xfId="15952" xr:uid="{00000000-0005-0000-0000-0000963D0000}"/>
    <cellStyle name="20% - Accent1 3 10 2 5 2" xfId="15953" xr:uid="{00000000-0005-0000-0000-0000973D0000}"/>
    <cellStyle name="20% - Accent1 3 10 2 5 2 2" xfId="15954" xr:uid="{00000000-0005-0000-0000-0000983D0000}"/>
    <cellStyle name="20% - Accent1 3 10 2 5 3" xfId="15955" xr:uid="{00000000-0005-0000-0000-0000993D0000}"/>
    <cellStyle name="20% - Accent1 3 10 2 6" xfId="15956" xr:uid="{00000000-0005-0000-0000-00009A3D0000}"/>
    <cellStyle name="20% - Accent1 3 10 2 6 2" xfId="15957" xr:uid="{00000000-0005-0000-0000-00009B3D0000}"/>
    <cellStyle name="20% - Accent1 3 10 2 6 2 2" xfId="15958" xr:uid="{00000000-0005-0000-0000-00009C3D0000}"/>
    <cellStyle name="20% - Accent1 3 10 2 6 3" xfId="15959" xr:uid="{00000000-0005-0000-0000-00009D3D0000}"/>
    <cellStyle name="20% - Accent1 3 10 2 7" xfId="15960" xr:uid="{00000000-0005-0000-0000-00009E3D0000}"/>
    <cellStyle name="20% - Accent1 3 10 2 7 2" xfId="15961" xr:uid="{00000000-0005-0000-0000-00009F3D0000}"/>
    <cellStyle name="20% - Accent1 3 10 2 8" xfId="15962" xr:uid="{00000000-0005-0000-0000-0000A03D0000}"/>
    <cellStyle name="20% - Accent1 3 10 2 8 2" xfId="15963" xr:uid="{00000000-0005-0000-0000-0000A13D0000}"/>
    <cellStyle name="20% - Accent1 3 10 2 9" xfId="15964" xr:uid="{00000000-0005-0000-0000-0000A23D0000}"/>
    <cellStyle name="20% - Accent1 3 10 3" xfId="15965" xr:uid="{00000000-0005-0000-0000-0000A33D0000}"/>
    <cellStyle name="20% - Accent1 3 10 3 2" xfId="15966" xr:uid="{00000000-0005-0000-0000-0000A43D0000}"/>
    <cellStyle name="20% - Accent1 3 10 3 2 2" xfId="15967" xr:uid="{00000000-0005-0000-0000-0000A53D0000}"/>
    <cellStyle name="20% - Accent1 3 10 3 2 2 2" xfId="15968" xr:uid="{00000000-0005-0000-0000-0000A63D0000}"/>
    <cellStyle name="20% - Accent1 3 10 3 2 2 2 2" xfId="15969" xr:uid="{00000000-0005-0000-0000-0000A73D0000}"/>
    <cellStyle name="20% - Accent1 3 10 3 2 2 3" xfId="15970" xr:uid="{00000000-0005-0000-0000-0000A83D0000}"/>
    <cellStyle name="20% - Accent1 3 10 3 2 3" xfId="15971" xr:uid="{00000000-0005-0000-0000-0000A93D0000}"/>
    <cellStyle name="20% - Accent1 3 10 3 2 3 2" xfId="15972" xr:uid="{00000000-0005-0000-0000-0000AA3D0000}"/>
    <cellStyle name="20% - Accent1 3 10 3 2 4" xfId="15973" xr:uid="{00000000-0005-0000-0000-0000AB3D0000}"/>
    <cellStyle name="20% - Accent1 3 10 3 3" xfId="15974" xr:uid="{00000000-0005-0000-0000-0000AC3D0000}"/>
    <cellStyle name="20% - Accent1 3 10 3 3 2" xfId="15975" xr:uid="{00000000-0005-0000-0000-0000AD3D0000}"/>
    <cellStyle name="20% - Accent1 3 10 3 3 2 2" xfId="15976" xr:uid="{00000000-0005-0000-0000-0000AE3D0000}"/>
    <cellStyle name="20% - Accent1 3 10 3 3 2 2 2" xfId="15977" xr:uid="{00000000-0005-0000-0000-0000AF3D0000}"/>
    <cellStyle name="20% - Accent1 3 10 3 3 2 3" xfId="15978" xr:uid="{00000000-0005-0000-0000-0000B03D0000}"/>
    <cellStyle name="20% - Accent1 3 10 3 3 3" xfId="15979" xr:uid="{00000000-0005-0000-0000-0000B13D0000}"/>
    <cellStyle name="20% - Accent1 3 10 3 3 3 2" xfId="15980" xr:uid="{00000000-0005-0000-0000-0000B23D0000}"/>
    <cellStyle name="20% - Accent1 3 10 3 3 4" xfId="15981" xr:uid="{00000000-0005-0000-0000-0000B33D0000}"/>
    <cellStyle name="20% - Accent1 3 10 3 4" xfId="15982" xr:uid="{00000000-0005-0000-0000-0000B43D0000}"/>
    <cellStyle name="20% - Accent1 3 10 3 4 2" xfId="15983" xr:uid="{00000000-0005-0000-0000-0000B53D0000}"/>
    <cellStyle name="20% - Accent1 3 10 3 4 2 2" xfId="15984" xr:uid="{00000000-0005-0000-0000-0000B63D0000}"/>
    <cellStyle name="20% - Accent1 3 10 3 4 2 2 2" xfId="15985" xr:uid="{00000000-0005-0000-0000-0000B73D0000}"/>
    <cellStyle name="20% - Accent1 3 10 3 4 2 3" xfId="15986" xr:uid="{00000000-0005-0000-0000-0000B83D0000}"/>
    <cellStyle name="20% - Accent1 3 10 3 4 3" xfId="15987" xr:uid="{00000000-0005-0000-0000-0000B93D0000}"/>
    <cellStyle name="20% - Accent1 3 10 3 4 3 2" xfId="15988" xr:uid="{00000000-0005-0000-0000-0000BA3D0000}"/>
    <cellStyle name="20% - Accent1 3 10 3 4 4" xfId="15989" xr:uid="{00000000-0005-0000-0000-0000BB3D0000}"/>
    <cellStyle name="20% - Accent1 3 10 3 5" xfId="15990" xr:uid="{00000000-0005-0000-0000-0000BC3D0000}"/>
    <cellStyle name="20% - Accent1 3 10 3 5 2" xfId="15991" xr:uid="{00000000-0005-0000-0000-0000BD3D0000}"/>
    <cellStyle name="20% - Accent1 3 10 3 5 2 2" xfId="15992" xr:uid="{00000000-0005-0000-0000-0000BE3D0000}"/>
    <cellStyle name="20% - Accent1 3 10 3 5 3" xfId="15993" xr:uid="{00000000-0005-0000-0000-0000BF3D0000}"/>
    <cellStyle name="20% - Accent1 3 10 3 6" xfId="15994" xr:uid="{00000000-0005-0000-0000-0000C03D0000}"/>
    <cellStyle name="20% - Accent1 3 10 3 6 2" xfId="15995" xr:uid="{00000000-0005-0000-0000-0000C13D0000}"/>
    <cellStyle name="20% - Accent1 3 10 3 6 2 2" xfId="15996" xr:uid="{00000000-0005-0000-0000-0000C23D0000}"/>
    <cellStyle name="20% - Accent1 3 10 3 6 3" xfId="15997" xr:uid="{00000000-0005-0000-0000-0000C33D0000}"/>
    <cellStyle name="20% - Accent1 3 10 3 7" xfId="15998" xr:uid="{00000000-0005-0000-0000-0000C43D0000}"/>
    <cellStyle name="20% - Accent1 3 10 3 7 2" xfId="15999" xr:uid="{00000000-0005-0000-0000-0000C53D0000}"/>
    <cellStyle name="20% - Accent1 3 10 3 8" xfId="16000" xr:uid="{00000000-0005-0000-0000-0000C63D0000}"/>
    <cellStyle name="20% - Accent1 3 10 3 8 2" xfId="16001" xr:uid="{00000000-0005-0000-0000-0000C73D0000}"/>
    <cellStyle name="20% - Accent1 3 10 3 9" xfId="16002" xr:uid="{00000000-0005-0000-0000-0000C83D0000}"/>
    <cellStyle name="20% - Accent1 3 10 4" xfId="16003" xr:uid="{00000000-0005-0000-0000-0000C93D0000}"/>
    <cellStyle name="20% - Accent1 3 10 4 2" xfId="16004" xr:uid="{00000000-0005-0000-0000-0000CA3D0000}"/>
    <cellStyle name="20% - Accent1 3 10 4 2 2" xfId="16005" xr:uid="{00000000-0005-0000-0000-0000CB3D0000}"/>
    <cellStyle name="20% - Accent1 3 10 4 2 2 2" xfId="16006" xr:uid="{00000000-0005-0000-0000-0000CC3D0000}"/>
    <cellStyle name="20% - Accent1 3 10 4 2 3" xfId="16007" xr:uid="{00000000-0005-0000-0000-0000CD3D0000}"/>
    <cellStyle name="20% - Accent1 3 10 4 3" xfId="16008" xr:uid="{00000000-0005-0000-0000-0000CE3D0000}"/>
    <cellStyle name="20% - Accent1 3 10 4 3 2" xfId="16009" xr:uid="{00000000-0005-0000-0000-0000CF3D0000}"/>
    <cellStyle name="20% - Accent1 3 10 4 4" xfId="16010" xr:uid="{00000000-0005-0000-0000-0000D03D0000}"/>
    <cellStyle name="20% - Accent1 3 10 5" xfId="16011" xr:uid="{00000000-0005-0000-0000-0000D13D0000}"/>
    <cellStyle name="20% - Accent1 3 10 5 2" xfId="16012" xr:uid="{00000000-0005-0000-0000-0000D23D0000}"/>
    <cellStyle name="20% - Accent1 3 10 5 2 2" xfId="16013" xr:uid="{00000000-0005-0000-0000-0000D33D0000}"/>
    <cellStyle name="20% - Accent1 3 10 5 2 2 2" xfId="16014" xr:uid="{00000000-0005-0000-0000-0000D43D0000}"/>
    <cellStyle name="20% - Accent1 3 10 5 2 3" xfId="16015" xr:uid="{00000000-0005-0000-0000-0000D53D0000}"/>
    <cellStyle name="20% - Accent1 3 10 5 3" xfId="16016" xr:uid="{00000000-0005-0000-0000-0000D63D0000}"/>
    <cellStyle name="20% - Accent1 3 10 5 3 2" xfId="16017" xr:uid="{00000000-0005-0000-0000-0000D73D0000}"/>
    <cellStyle name="20% - Accent1 3 10 5 4" xfId="16018" xr:uid="{00000000-0005-0000-0000-0000D83D0000}"/>
    <cellStyle name="20% - Accent1 3 10 6" xfId="16019" xr:uid="{00000000-0005-0000-0000-0000D93D0000}"/>
    <cellStyle name="20% - Accent1 3 10 6 2" xfId="16020" xr:uid="{00000000-0005-0000-0000-0000DA3D0000}"/>
    <cellStyle name="20% - Accent1 3 10 6 2 2" xfId="16021" xr:uid="{00000000-0005-0000-0000-0000DB3D0000}"/>
    <cellStyle name="20% - Accent1 3 10 6 2 2 2" xfId="16022" xr:uid="{00000000-0005-0000-0000-0000DC3D0000}"/>
    <cellStyle name="20% - Accent1 3 10 6 2 3" xfId="16023" xr:uid="{00000000-0005-0000-0000-0000DD3D0000}"/>
    <cellStyle name="20% - Accent1 3 10 6 3" xfId="16024" xr:uid="{00000000-0005-0000-0000-0000DE3D0000}"/>
    <cellStyle name="20% - Accent1 3 10 6 3 2" xfId="16025" xr:uid="{00000000-0005-0000-0000-0000DF3D0000}"/>
    <cellStyle name="20% - Accent1 3 10 6 4" xfId="16026" xr:uid="{00000000-0005-0000-0000-0000E03D0000}"/>
    <cellStyle name="20% - Accent1 3 10 7" xfId="16027" xr:uid="{00000000-0005-0000-0000-0000E13D0000}"/>
    <cellStyle name="20% - Accent1 3 10 7 2" xfId="16028" xr:uid="{00000000-0005-0000-0000-0000E23D0000}"/>
    <cellStyle name="20% - Accent1 3 10 7 2 2" xfId="16029" xr:uid="{00000000-0005-0000-0000-0000E33D0000}"/>
    <cellStyle name="20% - Accent1 3 10 7 3" xfId="16030" xr:uid="{00000000-0005-0000-0000-0000E43D0000}"/>
    <cellStyle name="20% - Accent1 3 10 8" xfId="16031" xr:uid="{00000000-0005-0000-0000-0000E53D0000}"/>
    <cellStyle name="20% - Accent1 3 10 8 2" xfId="16032" xr:uid="{00000000-0005-0000-0000-0000E63D0000}"/>
    <cellStyle name="20% - Accent1 3 10 8 2 2" xfId="16033" xr:uid="{00000000-0005-0000-0000-0000E73D0000}"/>
    <cellStyle name="20% - Accent1 3 10 8 3" xfId="16034" xr:uid="{00000000-0005-0000-0000-0000E83D0000}"/>
    <cellStyle name="20% - Accent1 3 10 9" xfId="16035" xr:uid="{00000000-0005-0000-0000-0000E93D0000}"/>
    <cellStyle name="20% - Accent1 3 10 9 2" xfId="16036" xr:uid="{00000000-0005-0000-0000-0000EA3D0000}"/>
    <cellStyle name="20% - Accent1 3 11" xfId="116" xr:uid="{00000000-0005-0000-0000-0000EB3D0000}"/>
    <cellStyle name="20% - Accent1 3 11 10" xfId="16037" xr:uid="{00000000-0005-0000-0000-0000EC3D0000}"/>
    <cellStyle name="20% - Accent1 3 11 10 2" xfId="16038" xr:uid="{00000000-0005-0000-0000-0000ED3D0000}"/>
    <cellStyle name="20% - Accent1 3 11 11" xfId="16039" xr:uid="{00000000-0005-0000-0000-0000EE3D0000}"/>
    <cellStyle name="20% - Accent1 3 11 12" xfId="16040" xr:uid="{00000000-0005-0000-0000-0000EF3D0000}"/>
    <cellStyle name="20% - Accent1 3 11 2" xfId="117" xr:uid="{00000000-0005-0000-0000-0000F03D0000}"/>
    <cellStyle name="20% - Accent1 3 11 2 2" xfId="16041" xr:uid="{00000000-0005-0000-0000-0000F13D0000}"/>
    <cellStyle name="20% - Accent1 3 11 2 2 2" xfId="16042" xr:uid="{00000000-0005-0000-0000-0000F23D0000}"/>
    <cellStyle name="20% - Accent1 3 11 2 2 2 2" xfId="16043" xr:uid="{00000000-0005-0000-0000-0000F33D0000}"/>
    <cellStyle name="20% - Accent1 3 11 2 2 2 2 2" xfId="16044" xr:uid="{00000000-0005-0000-0000-0000F43D0000}"/>
    <cellStyle name="20% - Accent1 3 11 2 2 2 3" xfId="16045" xr:uid="{00000000-0005-0000-0000-0000F53D0000}"/>
    <cellStyle name="20% - Accent1 3 11 2 2 3" xfId="16046" xr:uid="{00000000-0005-0000-0000-0000F63D0000}"/>
    <cellStyle name="20% - Accent1 3 11 2 2 3 2" xfId="16047" xr:uid="{00000000-0005-0000-0000-0000F73D0000}"/>
    <cellStyle name="20% - Accent1 3 11 2 2 4" xfId="16048" xr:uid="{00000000-0005-0000-0000-0000F83D0000}"/>
    <cellStyle name="20% - Accent1 3 11 2 3" xfId="16049" xr:uid="{00000000-0005-0000-0000-0000F93D0000}"/>
    <cellStyle name="20% - Accent1 3 11 2 3 2" xfId="16050" xr:uid="{00000000-0005-0000-0000-0000FA3D0000}"/>
    <cellStyle name="20% - Accent1 3 11 2 3 2 2" xfId="16051" xr:uid="{00000000-0005-0000-0000-0000FB3D0000}"/>
    <cellStyle name="20% - Accent1 3 11 2 3 2 2 2" xfId="16052" xr:uid="{00000000-0005-0000-0000-0000FC3D0000}"/>
    <cellStyle name="20% - Accent1 3 11 2 3 2 3" xfId="16053" xr:uid="{00000000-0005-0000-0000-0000FD3D0000}"/>
    <cellStyle name="20% - Accent1 3 11 2 3 3" xfId="16054" xr:uid="{00000000-0005-0000-0000-0000FE3D0000}"/>
    <cellStyle name="20% - Accent1 3 11 2 3 3 2" xfId="16055" xr:uid="{00000000-0005-0000-0000-0000FF3D0000}"/>
    <cellStyle name="20% - Accent1 3 11 2 3 4" xfId="16056" xr:uid="{00000000-0005-0000-0000-0000003E0000}"/>
    <cellStyle name="20% - Accent1 3 11 2 4" xfId="16057" xr:uid="{00000000-0005-0000-0000-0000013E0000}"/>
    <cellStyle name="20% - Accent1 3 11 2 4 2" xfId="16058" xr:uid="{00000000-0005-0000-0000-0000023E0000}"/>
    <cellStyle name="20% - Accent1 3 11 2 4 2 2" xfId="16059" xr:uid="{00000000-0005-0000-0000-0000033E0000}"/>
    <cellStyle name="20% - Accent1 3 11 2 4 2 2 2" xfId="16060" xr:uid="{00000000-0005-0000-0000-0000043E0000}"/>
    <cellStyle name="20% - Accent1 3 11 2 4 2 3" xfId="16061" xr:uid="{00000000-0005-0000-0000-0000053E0000}"/>
    <cellStyle name="20% - Accent1 3 11 2 4 3" xfId="16062" xr:uid="{00000000-0005-0000-0000-0000063E0000}"/>
    <cellStyle name="20% - Accent1 3 11 2 4 3 2" xfId="16063" xr:uid="{00000000-0005-0000-0000-0000073E0000}"/>
    <cellStyle name="20% - Accent1 3 11 2 4 4" xfId="16064" xr:uid="{00000000-0005-0000-0000-0000083E0000}"/>
    <cellStyle name="20% - Accent1 3 11 2 5" xfId="16065" xr:uid="{00000000-0005-0000-0000-0000093E0000}"/>
    <cellStyle name="20% - Accent1 3 11 2 5 2" xfId="16066" xr:uid="{00000000-0005-0000-0000-00000A3E0000}"/>
    <cellStyle name="20% - Accent1 3 11 2 5 2 2" xfId="16067" xr:uid="{00000000-0005-0000-0000-00000B3E0000}"/>
    <cellStyle name="20% - Accent1 3 11 2 5 3" xfId="16068" xr:uid="{00000000-0005-0000-0000-00000C3E0000}"/>
    <cellStyle name="20% - Accent1 3 11 2 6" xfId="16069" xr:uid="{00000000-0005-0000-0000-00000D3E0000}"/>
    <cellStyle name="20% - Accent1 3 11 2 6 2" xfId="16070" xr:uid="{00000000-0005-0000-0000-00000E3E0000}"/>
    <cellStyle name="20% - Accent1 3 11 2 6 2 2" xfId="16071" xr:uid="{00000000-0005-0000-0000-00000F3E0000}"/>
    <cellStyle name="20% - Accent1 3 11 2 6 3" xfId="16072" xr:uid="{00000000-0005-0000-0000-0000103E0000}"/>
    <cellStyle name="20% - Accent1 3 11 2 7" xfId="16073" xr:uid="{00000000-0005-0000-0000-0000113E0000}"/>
    <cellStyle name="20% - Accent1 3 11 2 7 2" xfId="16074" xr:uid="{00000000-0005-0000-0000-0000123E0000}"/>
    <cellStyle name="20% - Accent1 3 11 2 8" xfId="16075" xr:uid="{00000000-0005-0000-0000-0000133E0000}"/>
    <cellStyle name="20% - Accent1 3 11 2 8 2" xfId="16076" xr:uid="{00000000-0005-0000-0000-0000143E0000}"/>
    <cellStyle name="20% - Accent1 3 11 2 9" xfId="16077" xr:uid="{00000000-0005-0000-0000-0000153E0000}"/>
    <cellStyle name="20% - Accent1 3 11 3" xfId="118" xr:uid="{00000000-0005-0000-0000-0000163E0000}"/>
    <cellStyle name="20% - Accent1 3 11 3 2" xfId="16078" xr:uid="{00000000-0005-0000-0000-0000173E0000}"/>
    <cellStyle name="20% - Accent1 3 11 3 2 2" xfId="16079" xr:uid="{00000000-0005-0000-0000-0000183E0000}"/>
    <cellStyle name="20% - Accent1 3 11 3 2 2 2" xfId="16080" xr:uid="{00000000-0005-0000-0000-0000193E0000}"/>
    <cellStyle name="20% - Accent1 3 11 3 2 2 2 2" xfId="16081" xr:uid="{00000000-0005-0000-0000-00001A3E0000}"/>
    <cellStyle name="20% - Accent1 3 11 3 2 2 3" xfId="16082" xr:uid="{00000000-0005-0000-0000-00001B3E0000}"/>
    <cellStyle name="20% - Accent1 3 11 3 2 3" xfId="16083" xr:uid="{00000000-0005-0000-0000-00001C3E0000}"/>
    <cellStyle name="20% - Accent1 3 11 3 2 3 2" xfId="16084" xr:uid="{00000000-0005-0000-0000-00001D3E0000}"/>
    <cellStyle name="20% - Accent1 3 11 3 2 4" xfId="16085" xr:uid="{00000000-0005-0000-0000-00001E3E0000}"/>
    <cellStyle name="20% - Accent1 3 11 3 3" xfId="16086" xr:uid="{00000000-0005-0000-0000-00001F3E0000}"/>
    <cellStyle name="20% - Accent1 3 11 3 3 2" xfId="16087" xr:uid="{00000000-0005-0000-0000-0000203E0000}"/>
    <cellStyle name="20% - Accent1 3 11 3 3 2 2" xfId="16088" xr:uid="{00000000-0005-0000-0000-0000213E0000}"/>
    <cellStyle name="20% - Accent1 3 11 3 3 2 2 2" xfId="16089" xr:uid="{00000000-0005-0000-0000-0000223E0000}"/>
    <cellStyle name="20% - Accent1 3 11 3 3 2 3" xfId="16090" xr:uid="{00000000-0005-0000-0000-0000233E0000}"/>
    <cellStyle name="20% - Accent1 3 11 3 3 3" xfId="16091" xr:uid="{00000000-0005-0000-0000-0000243E0000}"/>
    <cellStyle name="20% - Accent1 3 11 3 3 3 2" xfId="16092" xr:uid="{00000000-0005-0000-0000-0000253E0000}"/>
    <cellStyle name="20% - Accent1 3 11 3 3 4" xfId="16093" xr:uid="{00000000-0005-0000-0000-0000263E0000}"/>
    <cellStyle name="20% - Accent1 3 11 3 4" xfId="16094" xr:uid="{00000000-0005-0000-0000-0000273E0000}"/>
    <cellStyle name="20% - Accent1 3 11 3 4 2" xfId="16095" xr:uid="{00000000-0005-0000-0000-0000283E0000}"/>
    <cellStyle name="20% - Accent1 3 11 3 4 2 2" xfId="16096" xr:uid="{00000000-0005-0000-0000-0000293E0000}"/>
    <cellStyle name="20% - Accent1 3 11 3 4 2 2 2" xfId="16097" xr:uid="{00000000-0005-0000-0000-00002A3E0000}"/>
    <cellStyle name="20% - Accent1 3 11 3 4 2 3" xfId="16098" xr:uid="{00000000-0005-0000-0000-00002B3E0000}"/>
    <cellStyle name="20% - Accent1 3 11 3 4 3" xfId="16099" xr:uid="{00000000-0005-0000-0000-00002C3E0000}"/>
    <cellStyle name="20% - Accent1 3 11 3 4 3 2" xfId="16100" xr:uid="{00000000-0005-0000-0000-00002D3E0000}"/>
    <cellStyle name="20% - Accent1 3 11 3 4 4" xfId="16101" xr:uid="{00000000-0005-0000-0000-00002E3E0000}"/>
    <cellStyle name="20% - Accent1 3 11 3 5" xfId="16102" xr:uid="{00000000-0005-0000-0000-00002F3E0000}"/>
    <cellStyle name="20% - Accent1 3 11 3 5 2" xfId="16103" xr:uid="{00000000-0005-0000-0000-0000303E0000}"/>
    <cellStyle name="20% - Accent1 3 11 3 5 2 2" xfId="16104" xr:uid="{00000000-0005-0000-0000-0000313E0000}"/>
    <cellStyle name="20% - Accent1 3 11 3 5 3" xfId="16105" xr:uid="{00000000-0005-0000-0000-0000323E0000}"/>
    <cellStyle name="20% - Accent1 3 11 3 6" xfId="16106" xr:uid="{00000000-0005-0000-0000-0000333E0000}"/>
    <cellStyle name="20% - Accent1 3 11 3 6 2" xfId="16107" xr:uid="{00000000-0005-0000-0000-0000343E0000}"/>
    <cellStyle name="20% - Accent1 3 11 3 6 2 2" xfId="16108" xr:uid="{00000000-0005-0000-0000-0000353E0000}"/>
    <cellStyle name="20% - Accent1 3 11 3 6 3" xfId="16109" xr:uid="{00000000-0005-0000-0000-0000363E0000}"/>
    <cellStyle name="20% - Accent1 3 11 3 7" xfId="16110" xr:uid="{00000000-0005-0000-0000-0000373E0000}"/>
    <cellStyle name="20% - Accent1 3 11 3 7 2" xfId="16111" xr:uid="{00000000-0005-0000-0000-0000383E0000}"/>
    <cellStyle name="20% - Accent1 3 11 3 8" xfId="16112" xr:uid="{00000000-0005-0000-0000-0000393E0000}"/>
    <cellStyle name="20% - Accent1 3 11 3 8 2" xfId="16113" xr:uid="{00000000-0005-0000-0000-00003A3E0000}"/>
    <cellStyle name="20% - Accent1 3 11 3 9" xfId="16114" xr:uid="{00000000-0005-0000-0000-00003B3E0000}"/>
    <cellStyle name="20% - Accent1 3 11 4" xfId="16115" xr:uid="{00000000-0005-0000-0000-00003C3E0000}"/>
    <cellStyle name="20% - Accent1 3 11 4 2" xfId="16116" xr:uid="{00000000-0005-0000-0000-00003D3E0000}"/>
    <cellStyle name="20% - Accent1 3 11 4 2 2" xfId="16117" xr:uid="{00000000-0005-0000-0000-00003E3E0000}"/>
    <cellStyle name="20% - Accent1 3 11 4 2 2 2" xfId="16118" xr:uid="{00000000-0005-0000-0000-00003F3E0000}"/>
    <cellStyle name="20% - Accent1 3 11 4 2 3" xfId="16119" xr:uid="{00000000-0005-0000-0000-0000403E0000}"/>
    <cellStyle name="20% - Accent1 3 11 4 3" xfId="16120" xr:uid="{00000000-0005-0000-0000-0000413E0000}"/>
    <cellStyle name="20% - Accent1 3 11 4 3 2" xfId="16121" xr:uid="{00000000-0005-0000-0000-0000423E0000}"/>
    <cellStyle name="20% - Accent1 3 11 4 4" xfId="16122" xr:uid="{00000000-0005-0000-0000-0000433E0000}"/>
    <cellStyle name="20% - Accent1 3 11 5" xfId="16123" xr:uid="{00000000-0005-0000-0000-0000443E0000}"/>
    <cellStyle name="20% - Accent1 3 11 5 2" xfId="16124" xr:uid="{00000000-0005-0000-0000-0000453E0000}"/>
    <cellStyle name="20% - Accent1 3 11 5 2 2" xfId="16125" xr:uid="{00000000-0005-0000-0000-0000463E0000}"/>
    <cellStyle name="20% - Accent1 3 11 5 2 2 2" xfId="16126" xr:uid="{00000000-0005-0000-0000-0000473E0000}"/>
    <cellStyle name="20% - Accent1 3 11 5 2 3" xfId="16127" xr:uid="{00000000-0005-0000-0000-0000483E0000}"/>
    <cellStyle name="20% - Accent1 3 11 5 3" xfId="16128" xr:uid="{00000000-0005-0000-0000-0000493E0000}"/>
    <cellStyle name="20% - Accent1 3 11 5 3 2" xfId="16129" xr:uid="{00000000-0005-0000-0000-00004A3E0000}"/>
    <cellStyle name="20% - Accent1 3 11 5 4" xfId="16130" xr:uid="{00000000-0005-0000-0000-00004B3E0000}"/>
    <cellStyle name="20% - Accent1 3 11 6" xfId="16131" xr:uid="{00000000-0005-0000-0000-00004C3E0000}"/>
    <cellStyle name="20% - Accent1 3 11 6 2" xfId="16132" xr:uid="{00000000-0005-0000-0000-00004D3E0000}"/>
    <cellStyle name="20% - Accent1 3 11 6 2 2" xfId="16133" xr:uid="{00000000-0005-0000-0000-00004E3E0000}"/>
    <cellStyle name="20% - Accent1 3 11 6 2 2 2" xfId="16134" xr:uid="{00000000-0005-0000-0000-00004F3E0000}"/>
    <cellStyle name="20% - Accent1 3 11 6 2 3" xfId="16135" xr:uid="{00000000-0005-0000-0000-0000503E0000}"/>
    <cellStyle name="20% - Accent1 3 11 6 3" xfId="16136" xr:uid="{00000000-0005-0000-0000-0000513E0000}"/>
    <cellStyle name="20% - Accent1 3 11 6 3 2" xfId="16137" xr:uid="{00000000-0005-0000-0000-0000523E0000}"/>
    <cellStyle name="20% - Accent1 3 11 6 4" xfId="16138" xr:uid="{00000000-0005-0000-0000-0000533E0000}"/>
    <cellStyle name="20% - Accent1 3 11 7" xfId="16139" xr:uid="{00000000-0005-0000-0000-0000543E0000}"/>
    <cellStyle name="20% - Accent1 3 11 7 2" xfId="16140" xr:uid="{00000000-0005-0000-0000-0000553E0000}"/>
    <cellStyle name="20% - Accent1 3 11 7 2 2" xfId="16141" xr:uid="{00000000-0005-0000-0000-0000563E0000}"/>
    <cellStyle name="20% - Accent1 3 11 7 3" xfId="16142" xr:uid="{00000000-0005-0000-0000-0000573E0000}"/>
    <cellStyle name="20% - Accent1 3 11 8" xfId="16143" xr:uid="{00000000-0005-0000-0000-0000583E0000}"/>
    <cellStyle name="20% - Accent1 3 11 8 2" xfId="16144" xr:uid="{00000000-0005-0000-0000-0000593E0000}"/>
    <cellStyle name="20% - Accent1 3 11 8 2 2" xfId="16145" xr:uid="{00000000-0005-0000-0000-00005A3E0000}"/>
    <cellStyle name="20% - Accent1 3 11 8 3" xfId="16146" xr:uid="{00000000-0005-0000-0000-00005B3E0000}"/>
    <cellStyle name="20% - Accent1 3 11 9" xfId="16147" xr:uid="{00000000-0005-0000-0000-00005C3E0000}"/>
    <cellStyle name="20% - Accent1 3 11 9 2" xfId="16148" xr:uid="{00000000-0005-0000-0000-00005D3E0000}"/>
    <cellStyle name="20% - Accent1 3 12" xfId="16149" xr:uid="{00000000-0005-0000-0000-00005E3E0000}"/>
    <cellStyle name="20% - Accent1 3 12 2" xfId="16150" xr:uid="{00000000-0005-0000-0000-00005F3E0000}"/>
    <cellStyle name="20% - Accent1 3 12 2 2" xfId="16151" xr:uid="{00000000-0005-0000-0000-0000603E0000}"/>
    <cellStyle name="20% - Accent1 3 12 2 2 2" xfId="16152" xr:uid="{00000000-0005-0000-0000-0000613E0000}"/>
    <cellStyle name="20% - Accent1 3 12 2 2 2 2" xfId="16153" xr:uid="{00000000-0005-0000-0000-0000623E0000}"/>
    <cellStyle name="20% - Accent1 3 12 2 2 3" xfId="16154" xr:uid="{00000000-0005-0000-0000-0000633E0000}"/>
    <cellStyle name="20% - Accent1 3 12 2 3" xfId="16155" xr:uid="{00000000-0005-0000-0000-0000643E0000}"/>
    <cellStyle name="20% - Accent1 3 12 2 3 2" xfId="16156" xr:uid="{00000000-0005-0000-0000-0000653E0000}"/>
    <cellStyle name="20% - Accent1 3 12 2 4" xfId="16157" xr:uid="{00000000-0005-0000-0000-0000663E0000}"/>
    <cellStyle name="20% - Accent1 3 12 3" xfId="16158" xr:uid="{00000000-0005-0000-0000-0000673E0000}"/>
    <cellStyle name="20% - Accent1 3 12 3 2" xfId="16159" xr:uid="{00000000-0005-0000-0000-0000683E0000}"/>
    <cellStyle name="20% - Accent1 3 12 3 2 2" xfId="16160" xr:uid="{00000000-0005-0000-0000-0000693E0000}"/>
    <cellStyle name="20% - Accent1 3 12 3 2 2 2" xfId="16161" xr:uid="{00000000-0005-0000-0000-00006A3E0000}"/>
    <cellStyle name="20% - Accent1 3 12 3 2 3" xfId="16162" xr:uid="{00000000-0005-0000-0000-00006B3E0000}"/>
    <cellStyle name="20% - Accent1 3 12 3 3" xfId="16163" xr:uid="{00000000-0005-0000-0000-00006C3E0000}"/>
    <cellStyle name="20% - Accent1 3 12 3 3 2" xfId="16164" xr:uid="{00000000-0005-0000-0000-00006D3E0000}"/>
    <cellStyle name="20% - Accent1 3 12 3 4" xfId="16165" xr:uid="{00000000-0005-0000-0000-00006E3E0000}"/>
    <cellStyle name="20% - Accent1 3 12 4" xfId="16166" xr:uid="{00000000-0005-0000-0000-00006F3E0000}"/>
    <cellStyle name="20% - Accent1 3 12 4 2" xfId="16167" xr:uid="{00000000-0005-0000-0000-0000703E0000}"/>
    <cellStyle name="20% - Accent1 3 12 4 2 2" xfId="16168" xr:uid="{00000000-0005-0000-0000-0000713E0000}"/>
    <cellStyle name="20% - Accent1 3 12 4 2 2 2" xfId="16169" xr:uid="{00000000-0005-0000-0000-0000723E0000}"/>
    <cellStyle name="20% - Accent1 3 12 4 2 3" xfId="16170" xr:uid="{00000000-0005-0000-0000-0000733E0000}"/>
    <cellStyle name="20% - Accent1 3 12 4 3" xfId="16171" xr:uid="{00000000-0005-0000-0000-0000743E0000}"/>
    <cellStyle name="20% - Accent1 3 12 4 3 2" xfId="16172" xr:uid="{00000000-0005-0000-0000-0000753E0000}"/>
    <cellStyle name="20% - Accent1 3 12 4 4" xfId="16173" xr:uid="{00000000-0005-0000-0000-0000763E0000}"/>
    <cellStyle name="20% - Accent1 3 12 5" xfId="16174" xr:uid="{00000000-0005-0000-0000-0000773E0000}"/>
    <cellStyle name="20% - Accent1 3 12 5 2" xfId="16175" xr:uid="{00000000-0005-0000-0000-0000783E0000}"/>
    <cellStyle name="20% - Accent1 3 12 5 2 2" xfId="16176" xr:uid="{00000000-0005-0000-0000-0000793E0000}"/>
    <cellStyle name="20% - Accent1 3 12 5 3" xfId="16177" xr:uid="{00000000-0005-0000-0000-00007A3E0000}"/>
    <cellStyle name="20% - Accent1 3 12 6" xfId="16178" xr:uid="{00000000-0005-0000-0000-00007B3E0000}"/>
    <cellStyle name="20% - Accent1 3 12 6 2" xfId="16179" xr:uid="{00000000-0005-0000-0000-00007C3E0000}"/>
    <cellStyle name="20% - Accent1 3 12 6 2 2" xfId="16180" xr:uid="{00000000-0005-0000-0000-00007D3E0000}"/>
    <cellStyle name="20% - Accent1 3 12 6 3" xfId="16181" xr:uid="{00000000-0005-0000-0000-00007E3E0000}"/>
    <cellStyle name="20% - Accent1 3 12 7" xfId="16182" xr:uid="{00000000-0005-0000-0000-00007F3E0000}"/>
    <cellStyle name="20% - Accent1 3 12 7 2" xfId="16183" xr:uid="{00000000-0005-0000-0000-0000803E0000}"/>
    <cellStyle name="20% - Accent1 3 12 8" xfId="16184" xr:uid="{00000000-0005-0000-0000-0000813E0000}"/>
    <cellStyle name="20% - Accent1 3 12 8 2" xfId="16185" xr:uid="{00000000-0005-0000-0000-0000823E0000}"/>
    <cellStyle name="20% - Accent1 3 12 9" xfId="16186" xr:uid="{00000000-0005-0000-0000-0000833E0000}"/>
    <cellStyle name="20% - Accent1 3 13" xfId="16187" xr:uid="{00000000-0005-0000-0000-0000843E0000}"/>
    <cellStyle name="20% - Accent1 3 13 2" xfId="16188" xr:uid="{00000000-0005-0000-0000-0000853E0000}"/>
    <cellStyle name="20% - Accent1 3 13 2 2" xfId="16189" xr:uid="{00000000-0005-0000-0000-0000863E0000}"/>
    <cellStyle name="20% - Accent1 3 13 2 2 2" xfId="16190" xr:uid="{00000000-0005-0000-0000-0000873E0000}"/>
    <cellStyle name="20% - Accent1 3 13 2 2 2 2" xfId="16191" xr:uid="{00000000-0005-0000-0000-0000883E0000}"/>
    <cellStyle name="20% - Accent1 3 13 2 2 3" xfId="16192" xr:uid="{00000000-0005-0000-0000-0000893E0000}"/>
    <cellStyle name="20% - Accent1 3 13 2 3" xfId="16193" xr:uid="{00000000-0005-0000-0000-00008A3E0000}"/>
    <cellStyle name="20% - Accent1 3 13 2 3 2" xfId="16194" xr:uid="{00000000-0005-0000-0000-00008B3E0000}"/>
    <cellStyle name="20% - Accent1 3 13 2 4" xfId="16195" xr:uid="{00000000-0005-0000-0000-00008C3E0000}"/>
    <cellStyle name="20% - Accent1 3 13 3" xfId="16196" xr:uid="{00000000-0005-0000-0000-00008D3E0000}"/>
    <cellStyle name="20% - Accent1 3 13 3 2" xfId="16197" xr:uid="{00000000-0005-0000-0000-00008E3E0000}"/>
    <cellStyle name="20% - Accent1 3 13 3 2 2" xfId="16198" xr:uid="{00000000-0005-0000-0000-00008F3E0000}"/>
    <cellStyle name="20% - Accent1 3 13 3 2 2 2" xfId="16199" xr:uid="{00000000-0005-0000-0000-0000903E0000}"/>
    <cellStyle name="20% - Accent1 3 13 3 2 3" xfId="16200" xr:uid="{00000000-0005-0000-0000-0000913E0000}"/>
    <cellStyle name="20% - Accent1 3 13 3 3" xfId="16201" xr:uid="{00000000-0005-0000-0000-0000923E0000}"/>
    <cellStyle name="20% - Accent1 3 13 3 3 2" xfId="16202" xr:uid="{00000000-0005-0000-0000-0000933E0000}"/>
    <cellStyle name="20% - Accent1 3 13 3 4" xfId="16203" xr:uid="{00000000-0005-0000-0000-0000943E0000}"/>
    <cellStyle name="20% - Accent1 3 13 4" xfId="16204" xr:uid="{00000000-0005-0000-0000-0000953E0000}"/>
    <cellStyle name="20% - Accent1 3 13 4 2" xfId="16205" xr:uid="{00000000-0005-0000-0000-0000963E0000}"/>
    <cellStyle name="20% - Accent1 3 13 4 2 2" xfId="16206" xr:uid="{00000000-0005-0000-0000-0000973E0000}"/>
    <cellStyle name="20% - Accent1 3 13 4 2 2 2" xfId="16207" xr:uid="{00000000-0005-0000-0000-0000983E0000}"/>
    <cellStyle name="20% - Accent1 3 13 4 2 3" xfId="16208" xr:uid="{00000000-0005-0000-0000-0000993E0000}"/>
    <cellStyle name="20% - Accent1 3 13 4 3" xfId="16209" xr:uid="{00000000-0005-0000-0000-00009A3E0000}"/>
    <cellStyle name="20% - Accent1 3 13 4 3 2" xfId="16210" xr:uid="{00000000-0005-0000-0000-00009B3E0000}"/>
    <cellStyle name="20% - Accent1 3 13 4 4" xfId="16211" xr:uid="{00000000-0005-0000-0000-00009C3E0000}"/>
    <cellStyle name="20% - Accent1 3 13 5" xfId="16212" xr:uid="{00000000-0005-0000-0000-00009D3E0000}"/>
    <cellStyle name="20% - Accent1 3 13 5 2" xfId="16213" xr:uid="{00000000-0005-0000-0000-00009E3E0000}"/>
    <cellStyle name="20% - Accent1 3 13 5 2 2" xfId="16214" xr:uid="{00000000-0005-0000-0000-00009F3E0000}"/>
    <cellStyle name="20% - Accent1 3 13 5 3" xfId="16215" xr:uid="{00000000-0005-0000-0000-0000A03E0000}"/>
    <cellStyle name="20% - Accent1 3 13 6" xfId="16216" xr:uid="{00000000-0005-0000-0000-0000A13E0000}"/>
    <cellStyle name="20% - Accent1 3 13 6 2" xfId="16217" xr:uid="{00000000-0005-0000-0000-0000A23E0000}"/>
    <cellStyle name="20% - Accent1 3 13 6 2 2" xfId="16218" xr:uid="{00000000-0005-0000-0000-0000A33E0000}"/>
    <cellStyle name="20% - Accent1 3 13 6 3" xfId="16219" xr:uid="{00000000-0005-0000-0000-0000A43E0000}"/>
    <cellStyle name="20% - Accent1 3 13 7" xfId="16220" xr:uid="{00000000-0005-0000-0000-0000A53E0000}"/>
    <cellStyle name="20% - Accent1 3 13 7 2" xfId="16221" xr:uid="{00000000-0005-0000-0000-0000A63E0000}"/>
    <cellStyle name="20% - Accent1 3 13 8" xfId="16222" xr:uid="{00000000-0005-0000-0000-0000A73E0000}"/>
    <cellStyle name="20% - Accent1 3 13 8 2" xfId="16223" xr:uid="{00000000-0005-0000-0000-0000A83E0000}"/>
    <cellStyle name="20% - Accent1 3 13 9" xfId="16224" xr:uid="{00000000-0005-0000-0000-0000A93E0000}"/>
    <cellStyle name="20% - Accent1 3 14" xfId="16225" xr:uid="{00000000-0005-0000-0000-0000AA3E0000}"/>
    <cellStyle name="20% - Accent1 3 14 2" xfId="16226" xr:uid="{00000000-0005-0000-0000-0000AB3E0000}"/>
    <cellStyle name="20% - Accent1 3 14 2 2" xfId="16227" xr:uid="{00000000-0005-0000-0000-0000AC3E0000}"/>
    <cellStyle name="20% - Accent1 3 14 2 2 2" xfId="16228" xr:uid="{00000000-0005-0000-0000-0000AD3E0000}"/>
    <cellStyle name="20% - Accent1 3 14 2 3" xfId="16229" xr:uid="{00000000-0005-0000-0000-0000AE3E0000}"/>
    <cellStyle name="20% - Accent1 3 14 3" xfId="16230" xr:uid="{00000000-0005-0000-0000-0000AF3E0000}"/>
    <cellStyle name="20% - Accent1 3 14 3 2" xfId="16231" xr:uid="{00000000-0005-0000-0000-0000B03E0000}"/>
    <cellStyle name="20% - Accent1 3 14 4" xfId="16232" xr:uid="{00000000-0005-0000-0000-0000B13E0000}"/>
    <cellStyle name="20% - Accent1 3 15" xfId="16233" xr:uid="{00000000-0005-0000-0000-0000B23E0000}"/>
    <cellStyle name="20% - Accent1 3 15 2" xfId="16234" xr:uid="{00000000-0005-0000-0000-0000B33E0000}"/>
    <cellStyle name="20% - Accent1 3 15 2 2" xfId="16235" xr:uid="{00000000-0005-0000-0000-0000B43E0000}"/>
    <cellStyle name="20% - Accent1 3 15 2 2 2" xfId="16236" xr:uid="{00000000-0005-0000-0000-0000B53E0000}"/>
    <cellStyle name="20% - Accent1 3 15 2 3" xfId="16237" xr:uid="{00000000-0005-0000-0000-0000B63E0000}"/>
    <cellStyle name="20% - Accent1 3 15 3" xfId="16238" xr:uid="{00000000-0005-0000-0000-0000B73E0000}"/>
    <cellStyle name="20% - Accent1 3 15 3 2" xfId="16239" xr:uid="{00000000-0005-0000-0000-0000B83E0000}"/>
    <cellStyle name="20% - Accent1 3 15 4" xfId="16240" xr:uid="{00000000-0005-0000-0000-0000B93E0000}"/>
    <cellStyle name="20% - Accent1 3 16" xfId="16241" xr:uid="{00000000-0005-0000-0000-0000BA3E0000}"/>
    <cellStyle name="20% - Accent1 3 16 2" xfId="16242" xr:uid="{00000000-0005-0000-0000-0000BB3E0000}"/>
    <cellStyle name="20% - Accent1 3 16 2 2" xfId="16243" xr:uid="{00000000-0005-0000-0000-0000BC3E0000}"/>
    <cellStyle name="20% - Accent1 3 16 2 2 2" xfId="16244" xr:uid="{00000000-0005-0000-0000-0000BD3E0000}"/>
    <cellStyle name="20% - Accent1 3 16 2 3" xfId="16245" xr:uid="{00000000-0005-0000-0000-0000BE3E0000}"/>
    <cellStyle name="20% - Accent1 3 16 3" xfId="16246" xr:uid="{00000000-0005-0000-0000-0000BF3E0000}"/>
    <cellStyle name="20% - Accent1 3 16 3 2" xfId="16247" xr:uid="{00000000-0005-0000-0000-0000C03E0000}"/>
    <cellStyle name="20% - Accent1 3 16 4" xfId="16248" xr:uid="{00000000-0005-0000-0000-0000C13E0000}"/>
    <cellStyle name="20% - Accent1 3 17" xfId="16249" xr:uid="{00000000-0005-0000-0000-0000C23E0000}"/>
    <cellStyle name="20% - Accent1 3 17 2" xfId="16250" xr:uid="{00000000-0005-0000-0000-0000C33E0000}"/>
    <cellStyle name="20% - Accent1 3 17 2 2" xfId="16251" xr:uid="{00000000-0005-0000-0000-0000C43E0000}"/>
    <cellStyle name="20% - Accent1 3 17 3" xfId="16252" xr:uid="{00000000-0005-0000-0000-0000C53E0000}"/>
    <cellStyle name="20% - Accent1 3 18" xfId="16253" xr:uid="{00000000-0005-0000-0000-0000C63E0000}"/>
    <cellStyle name="20% - Accent1 3 18 2" xfId="16254" xr:uid="{00000000-0005-0000-0000-0000C73E0000}"/>
    <cellStyle name="20% - Accent1 3 18 2 2" xfId="16255" xr:uid="{00000000-0005-0000-0000-0000C83E0000}"/>
    <cellStyle name="20% - Accent1 3 18 3" xfId="16256" xr:uid="{00000000-0005-0000-0000-0000C93E0000}"/>
    <cellStyle name="20% - Accent1 3 19" xfId="16257" xr:uid="{00000000-0005-0000-0000-0000CA3E0000}"/>
    <cellStyle name="20% - Accent1 3 19 2" xfId="16258" xr:uid="{00000000-0005-0000-0000-0000CB3E0000}"/>
    <cellStyle name="20% - Accent1 3 2" xfId="16259" xr:uid="{00000000-0005-0000-0000-0000CC3E0000}"/>
    <cellStyle name="20% - Accent1 3 2 10" xfId="16260" xr:uid="{00000000-0005-0000-0000-0000CD3E0000}"/>
    <cellStyle name="20% - Accent1 3 2 10 10" xfId="16261" xr:uid="{00000000-0005-0000-0000-0000CE3E0000}"/>
    <cellStyle name="20% - Accent1 3 2 10 10 2" xfId="16262" xr:uid="{00000000-0005-0000-0000-0000CF3E0000}"/>
    <cellStyle name="20% - Accent1 3 2 10 11" xfId="16263" xr:uid="{00000000-0005-0000-0000-0000D03E0000}"/>
    <cellStyle name="20% - Accent1 3 2 10 2" xfId="16264" xr:uid="{00000000-0005-0000-0000-0000D13E0000}"/>
    <cellStyle name="20% - Accent1 3 2 10 2 2" xfId="16265" xr:uid="{00000000-0005-0000-0000-0000D23E0000}"/>
    <cellStyle name="20% - Accent1 3 2 10 2 2 2" xfId="16266" xr:uid="{00000000-0005-0000-0000-0000D33E0000}"/>
    <cellStyle name="20% - Accent1 3 2 10 2 2 2 2" xfId="16267" xr:uid="{00000000-0005-0000-0000-0000D43E0000}"/>
    <cellStyle name="20% - Accent1 3 2 10 2 2 2 2 2" xfId="16268" xr:uid="{00000000-0005-0000-0000-0000D53E0000}"/>
    <cellStyle name="20% - Accent1 3 2 10 2 2 2 3" xfId="16269" xr:uid="{00000000-0005-0000-0000-0000D63E0000}"/>
    <cellStyle name="20% - Accent1 3 2 10 2 2 3" xfId="16270" xr:uid="{00000000-0005-0000-0000-0000D73E0000}"/>
    <cellStyle name="20% - Accent1 3 2 10 2 2 3 2" xfId="16271" xr:uid="{00000000-0005-0000-0000-0000D83E0000}"/>
    <cellStyle name="20% - Accent1 3 2 10 2 2 4" xfId="16272" xr:uid="{00000000-0005-0000-0000-0000D93E0000}"/>
    <cellStyle name="20% - Accent1 3 2 10 2 3" xfId="16273" xr:uid="{00000000-0005-0000-0000-0000DA3E0000}"/>
    <cellStyle name="20% - Accent1 3 2 10 2 3 2" xfId="16274" xr:uid="{00000000-0005-0000-0000-0000DB3E0000}"/>
    <cellStyle name="20% - Accent1 3 2 10 2 3 2 2" xfId="16275" xr:uid="{00000000-0005-0000-0000-0000DC3E0000}"/>
    <cellStyle name="20% - Accent1 3 2 10 2 3 2 2 2" xfId="16276" xr:uid="{00000000-0005-0000-0000-0000DD3E0000}"/>
    <cellStyle name="20% - Accent1 3 2 10 2 3 2 3" xfId="16277" xr:uid="{00000000-0005-0000-0000-0000DE3E0000}"/>
    <cellStyle name="20% - Accent1 3 2 10 2 3 3" xfId="16278" xr:uid="{00000000-0005-0000-0000-0000DF3E0000}"/>
    <cellStyle name="20% - Accent1 3 2 10 2 3 3 2" xfId="16279" xr:uid="{00000000-0005-0000-0000-0000E03E0000}"/>
    <cellStyle name="20% - Accent1 3 2 10 2 3 4" xfId="16280" xr:uid="{00000000-0005-0000-0000-0000E13E0000}"/>
    <cellStyle name="20% - Accent1 3 2 10 2 4" xfId="16281" xr:uid="{00000000-0005-0000-0000-0000E23E0000}"/>
    <cellStyle name="20% - Accent1 3 2 10 2 4 2" xfId="16282" xr:uid="{00000000-0005-0000-0000-0000E33E0000}"/>
    <cellStyle name="20% - Accent1 3 2 10 2 4 2 2" xfId="16283" xr:uid="{00000000-0005-0000-0000-0000E43E0000}"/>
    <cellStyle name="20% - Accent1 3 2 10 2 4 2 2 2" xfId="16284" xr:uid="{00000000-0005-0000-0000-0000E53E0000}"/>
    <cellStyle name="20% - Accent1 3 2 10 2 4 2 3" xfId="16285" xr:uid="{00000000-0005-0000-0000-0000E63E0000}"/>
    <cellStyle name="20% - Accent1 3 2 10 2 4 3" xfId="16286" xr:uid="{00000000-0005-0000-0000-0000E73E0000}"/>
    <cellStyle name="20% - Accent1 3 2 10 2 4 3 2" xfId="16287" xr:uid="{00000000-0005-0000-0000-0000E83E0000}"/>
    <cellStyle name="20% - Accent1 3 2 10 2 4 4" xfId="16288" xr:uid="{00000000-0005-0000-0000-0000E93E0000}"/>
    <cellStyle name="20% - Accent1 3 2 10 2 5" xfId="16289" xr:uid="{00000000-0005-0000-0000-0000EA3E0000}"/>
    <cellStyle name="20% - Accent1 3 2 10 2 5 2" xfId="16290" xr:uid="{00000000-0005-0000-0000-0000EB3E0000}"/>
    <cellStyle name="20% - Accent1 3 2 10 2 5 2 2" xfId="16291" xr:uid="{00000000-0005-0000-0000-0000EC3E0000}"/>
    <cellStyle name="20% - Accent1 3 2 10 2 5 3" xfId="16292" xr:uid="{00000000-0005-0000-0000-0000ED3E0000}"/>
    <cellStyle name="20% - Accent1 3 2 10 2 6" xfId="16293" xr:uid="{00000000-0005-0000-0000-0000EE3E0000}"/>
    <cellStyle name="20% - Accent1 3 2 10 2 6 2" xfId="16294" xr:uid="{00000000-0005-0000-0000-0000EF3E0000}"/>
    <cellStyle name="20% - Accent1 3 2 10 2 6 2 2" xfId="16295" xr:uid="{00000000-0005-0000-0000-0000F03E0000}"/>
    <cellStyle name="20% - Accent1 3 2 10 2 6 3" xfId="16296" xr:uid="{00000000-0005-0000-0000-0000F13E0000}"/>
    <cellStyle name="20% - Accent1 3 2 10 2 7" xfId="16297" xr:uid="{00000000-0005-0000-0000-0000F23E0000}"/>
    <cellStyle name="20% - Accent1 3 2 10 2 7 2" xfId="16298" xr:uid="{00000000-0005-0000-0000-0000F33E0000}"/>
    <cellStyle name="20% - Accent1 3 2 10 2 8" xfId="16299" xr:uid="{00000000-0005-0000-0000-0000F43E0000}"/>
    <cellStyle name="20% - Accent1 3 2 10 2 8 2" xfId="16300" xr:uid="{00000000-0005-0000-0000-0000F53E0000}"/>
    <cellStyle name="20% - Accent1 3 2 10 2 9" xfId="16301" xr:uid="{00000000-0005-0000-0000-0000F63E0000}"/>
    <cellStyle name="20% - Accent1 3 2 10 3" xfId="16302" xr:uid="{00000000-0005-0000-0000-0000F73E0000}"/>
    <cellStyle name="20% - Accent1 3 2 10 3 2" xfId="16303" xr:uid="{00000000-0005-0000-0000-0000F83E0000}"/>
    <cellStyle name="20% - Accent1 3 2 10 3 2 2" xfId="16304" xr:uid="{00000000-0005-0000-0000-0000F93E0000}"/>
    <cellStyle name="20% - Accent1 3 2 10 3 2 2 2" xfId="16305" xr:uid="{00000000-0005-0000-0000-0000FA3E0000}"/>
    <cellStyle name="20% - Accent1 3 2 10 3 2 2 2 2" xfId="16306" xr:uid="{00000000-0005-0000-0000-0000FB3E0000}"/>
    <cellStyle name="20% - Accent1 3 2 10 3 2 2 3" xfId="16307" xr:uid="{00000000-0005-0000-0000-0000FC3E0000}"/>
    <cellStyle name="20% - Accent1 3 2 10 3 2 3" xfId="16308" xr:uid="{00000000-0005-0000-0000-0000FD3E0000}"/>
    <cellStyle name="20% - Accent1 3 2 10 3 2 3 2" xfId="16309" xr:uid="{00000000-0005-0000-0000-0000FE3E0000}"/>
    <cellStyle name="20% - Accent1 3 2 10 3 2 4" xfId="16310" xr:uid="{00000000-0005-0000-0000-0000FF3E0000}"/>
    <cellStyle name="20% - Accent1 3 2 10 3 3" xfId="16311" xr:uid="{00000000-0005-0000-0000-0000003F0000}"/>
    <cellStyle name="20% - Accent1 3 2 10 3 3 2" xfId="16312" xr:uid="{00000000-0005-0000-0000-0000013F0000}"/>
    <cellStyle name="20% - Accent1 3 2 10 3 3 2 2" xfId="16313" xr:uid="{00000000-0005-0000-0000-0000023F0000}"/>
    <cellStyle name="20% - Accent1 3 2 10 3 3 2 2 2" xfId="16314" xr:uid="{00000000-0005-0000-0000-0000033F0000}"/>
    <cellStyle name="20% - Accent1 3 2 10 3 3 2 3" xfId="16315" xr:uid="{00000000-0005-0000-0000-0000043F0000}"/>
    <cellStyle name="20% - Accent1 3 2 10 3 3 3" xfId="16316" xr:uid="{00000000-0005-0000-0000-0000053F0000}"/>
    <cellStyle name="20% - Accent1 3 2 10 3 3 3 2" xfId="16317" xr:uid="{00000000-0005-0000-0000-0000063F0000}"/>
    <cellStyle name="20% - Accent1 3 2 10 3 3 4" xfId="16318" xr:uid="{00000000-0005-0000-0000-0000073F0000}"/>
    <cellStyle name="20% - Accent1 3 2 10 3 4" xfId="16319" xr:uid="{00000000-0005-0000-0000-0000083F0000}"/>
    <cellStyle name="20% - Accent1 3 2 10 3 4 2" xfId="16320" xr:uid="{00000000-0005-0000-0000-0000093F0000}"/>
    <cellStyle name="20% - Accent1 3 2 10 3 4 2 2" xfId="16321" xr:uid="{00000000-0005-0000-0000-00000A3F0000}"/>
    <cellStyle name="20% - Accent1 3 2 10 3 4 2 2 2" xfId="16322" xr:uid="{00000000-0005-0000-0000-00000B3F0000}"/>
    <cellStyle name="20% - Accent1 3 2 10 3 4 2 3" xfId="16323" xr:uid="{00000000-0005-0000-0000-00000C3F0000}"/>
    <cellStyle name="20% - Accent1 3 2 10 3 4 3" xfId="16324" xr:uid="{00000000-0005-0000-0000-00000D3F0000}"/>
    <cellStyle name="20% - Accent1 3 2 10 3 4 3 2" xfId="16325" xr:uid="{00000000-0005-0000-0000-00000E3F0000}"/>
    <cellStyle name="20% - Accent1 3 2 10 3 4 4" xfId="16326" xr:uid="{00000000-0005-0000-0000-00000F3F0000}"/>
    <cellStyle name="20% - Accent1 3 2 10 3 5" xfId="16327" xr:uid="{00000000-0005-0000-0000-0000103F0000}"/>
    <cellStyle name="20% - Accent1 3 2 10 3 5 2" xfId="16328" xr:uid="{00000000-0005-0000-0000-0000113F0000}"/>
    <cellStyle name="20% - Accent1 3 2 10 3 5 2 2" xfId="16329" xr:uid="{00000000-0005-0000-0000-0000123F0000}"/>
    <cellStyle name="20% - Accent1 3 2 10 3 5 3" xfId="16330" xr:uid="{00000000-0005-0000-0000-0000133F0000}"/>
    <cellStyle name="20% - Accent1 3 2 10 3 6" xfId="16331" xr:uid="{00000000-0005-0000-0000-0000143F0000}"/>
    <cellStyle name="20% - Accent1 3 2 10 3 6 2" xfId="16332" xr:uid="{00000000-0005-0000-0000-0000153F0000}"/>
    <cellStyle name="20% - Accent1 3 2 10 3 6 2 2" xfId="16333" xr:uid="{00000000-0005-0000-0000-0000163F0000}"/>
    <cellStyle name="20% - Accent1 3 2 10 3 6 3" xfId="16334" xr:uid="{00000000-0005-0000-0000-0000173F0000}"/>
    <cellStyle name="20% - Accent1 3 2 10 3 7" xfId="16335" xr:uid="{00000000-0005-0000-0000-0000183F0000}"/>
    <cellStyle name="20% - Accent1 3 2 10 3 7 2" xfId="16336" xr:uid="{00000000-0005-0000-0000-0000193F0000}"/>
    <cellStyle name="20% - Accent1 3 2 10 3 8" xfId="16337" xr:uid="{00000000-0005-0000-0000-00001A3F0000}"/>
    <cellStyle name="20% - Accent1 3 2 10 3 8 2" xfId="16338" xr:uid="{00000000-0005-0000-0000-00001B3F0000}"/>
    <cellStyle name="20% - Accent1 3 2 10 3 9" xfId="16339" xr:uid="{00000000-0005-0000-0000-00001C3F0000}"/>
    <cellStyle name="20% - Accent1 3 2 10 4" xfId="16340" xr:uid="{00000000-0005-0000-0000-00001D3F0000}"/>
    <cellStyle name="20% - Accent1 3 2 10 4 2" xfId="16341" xr:uid="{00000000-0005-0000-0000-00001E3F0000}"/>
    <cellStyle name="20% - Accent1 3 2 10 4 2 2" xfId="16342" xr:uid="{00000000-0005-0000-0000-00001F3F0000}"/>
    <cellStyle name="20% - Accent1 3 2 10 4 2 2 2" xfId="16343" xr:uid="{00000000-0005-0000-0000-0000203F0000}"/>
    <cellStyle name="20% - Accent1 3 2 10 4 2 3" xfId="16344" xr:uid="{00000000-0005-0000-0000-0000213F0000}"/>
    <cellStyle name="20% - Accent1 3 2 10 4 3" xfId="16345" xr:uid="{00000000-0005-0000-0000-0000223F0000}"/>
    <cellStyle name="20% - Accent1 3 2 10 4 3 2" xfId="16346" xr:uid="{00000000-0005-0000-0000-0000233F0000}"/>
    <cellStyle name="20% - Accent1 3 2 10 4 4" xfId="16347" xr:uid="{00000000-0005-0000-0000-0000243F0000}"/>
    <cellStyle name="20% - Accent1 3 2 10 5" xfId="16348" xr:uid="{00000000-0005-0000-0000-0000253F0000}"/>
    <cellStyle name="20% - Accent1 3 2 10 5 2" xfId="16349" xr:uid="{00000000-0005-0000-0000-0000263F0000}"/>
    <cellStyle name="20% - Accent1 3 2 10 5 2 2" xfId="16350" xr:uid="{00000000-0005-0000-0000-0000273F0000}"/>
    <cellStyle name="20% - Accent1 3 2 10 5 2 2 2" xfId="16351" xr:uid="{00000000-0005-0000-0000-0000283F0000}"/>
    <cellStyle name="20% - Accent1 3 2 10 5 2 3" xfId="16352" xr:uid="{00000000-0005-0000-0000-0000293F0000}"/>
    <cellStyle name="20% - Accent1 3 2 10 5 3" xfId="16353" xr:uid="{00000000-0005-0000-0000-00002A3F0000}"/>
    <cellStyle name="20% - Accent1 3 2 10 5 3 2" xfId="16354" xr:uid="{00000000-0005-0000-0000-00002B3F0000}"/>
    <cellStyle name="20% - Accent1 3 2 10 5 4" xfId="16355" xr:uid="{00000000-0005-0000-0000-00002C3F0000}"/>
    <cellStyle name="20% - Accent1 3 2 10 6" xfId="16356" xr:uid="{00000000-0005-0000-0000-00002D3F0000}"/>
    <cellStyle name="20% - Accent1 3 2 10 6 2" xfId="16357" xr:uid="{00000000-0005-0000-0000-00002E3F0000}"/>
    <cellStyle name="20% - Accent1 3 2 10 6 2 2" xfId="16358" xr:uid="{00000000-0005-0000-0000-00002F3F0000}"/>
    <cellStyle name="20% - Accent1 3 2 10 6 2 2 2" xfId="16359" xr:uid="{00000000-0005-0000-0000-0000303F0000}"/>
    <cellStyle name="20% - Accent1 3 2 10 6 2 3" xfId="16360" xr:uid="{00000000-0005-0000-0000-0000313F0000}"/>
    <cellStyle name="20% - Accent1 3 2 10 6 3" xfId="16361" xr:uid="{00000000-0005-0000-0000-0000323F0000}"/>
    <cellStyle name="20% - Accent1 3 2 10 6 3 2" xfId="16362" xr:uid="{00000000-0005-0000-0000-0000333F0000}"/>
    <cellStyle name="20% - Accent1 3 2 10 6 4" xfId="16363" xr:uid="{00000000-0005-0000-0000-0000343F0000}"/>
    <cellStyle name="20% - Accent1 3 2 10 7" xfId="16364" xr:uid="{00000000-0005-0000-0000-0000353F0000}"/>
    <cellStyle name="20% - Accent1 3 2 10 7 2" xfId="16365" xr:uid="{00000000-0005-0000-0000-0000363F0000}"/>
    <cellStyle name="20% - Accent1 3 2 10 7 2 2" xfId="16366" xr:uid="{00000000-0005-0000-0000-0000373F0000}"/>
    <cellStyle name="20% - Accent1 3 2 10 7 3" xfId="16367" xr:uid="{00000000-0005-0000-0000-0000383F0000}"/>
    <cellStyle name="20% - Accent1 3 2 10 8" xfId="16368" xr:uid="{00000000-0005-0000-0000-0000393F0000}"/>
    <cellStyle name="20% - Accent1 3 2 10 8 2" xfId="16369" xr:uid="{00000000-0005-0000-0000-00003A3F0000}"/>
    <cellStyle name="20% - Accent1 3 2 10 8 2 2" xfId="16370" xr:uid="{00000000-0005-0000-0000-00003B3F0000}"/>
    <cellStyle name="20% - Accent1 3 2 10 8 3" xfId="16371" xr:uid="{00000000-0005-0000-0000-00003C3F0000}"/>
    <cellStyle name="20% - Accent1 3 2 10 9" xfId="16372" xr:uid="{00000000-0005-0000-0000-00003D3F0000}"/>
    <cellStyle name="20% - Accent1 3 2 10 9 2" xfId="16373" xr:uid="{00000000-0005-0000-0000-00003E3F0000}"/>
    <cellStyle name="20% - Accent1 3 2 11" xfId="16374" xr:uid="{00000000-0005-0000-0000-00003F3F0000}"/>
    <cellStyle name="20% - Accent1 3 2 11 2" xfId="16375" xr:uid="{00000000-0005-0000-0000-0000403F0000}"/>
    <cellStyle name="20% - Accent1 3 2 11 2 2" xfId="16376" xr:uid="{00000000-0005-0000-0000-0000413F0000}"/>
    <cellStyle name="20% - Accent1 3 2 11 2 2 2" xfId="16377" xr:uid="{00000000-0005-0000-0000-0000423F0000}"/>
    <cellStyle name="20% - Accent1 3 2 11 2 2 2 2" xfId="16378" xr:uid="{00000000-0005-0000-0000-0000433F0000}"/>
    <cellStyle name="20% - Accent1 3 2 11 2 2 3" xfId="16379" xr:uid="{00000000-0005-0000-0000-0000443F0000}"/>
    <cellStyle name="20% - Accent1 3 2 11 2 3" xfId="16380" xr:uid="{00000000-0005-0000-0000-0000453F0000}"/>
    <cellStyle name="20% - Accent1 3 2 11 2 3 2" xfId="16381" xr:uid="{00000000-0005-0000-0000-0000463F0000}"/>
    <cellStyle name="20% - Accent1 3 2 11 2 4" xfId="16382" xr:uid="{00000000-0005-0000-0000-0000473F0000}"/>
    <cellStyle name="20% - Accent1 3 2 11 3" xfId="16383" xr:uid="{00000000-0005-0000-0000-0000483F0000}"/>
    <cellStyle name="20% - Accent1 3 2 11 3 2" xfId="16384" xr:uid="{00000000-0005-0000-0000-0000493F0000}"/>
    <cellStyle name="20% - Accent1 3 2 11 3 2 2" xfId="16385" xr:uid="{00000000-0005-0000-0000-00004A3F0000}"/>
    <cellStyle name="20% - Accent1 3 2 11 3 2 2 2" xfId="16386" xr:uid="{00000000-0005-0000-0000-00004B3F0000}"/>
    <cellStyle name="20% - Accent1 3 2 11 3 2 3" xfId="16387" xr:uid="{00000000-0005-0000-0000-00004C3F0000}"/>
    <cellStyle name="20% - Accent1 3 2 11 3 3" xfId="16388" xr:uid="{00000000-0005-0000-0000-00004D3F0000}"/>
    <cellStyle name="20% - Accent1 3 2 11 3 3 2" xfId="16389" xr:uid="{00000000-0005-0000-0000-00004E3F0000}"/>
    <cellStyle name="20% - Accent1 3 2 11 3 4" xfId="16390" xr:uid="{00000000-0005-0000-0000-00004F3F0000}"/>
    <cellStyle name="20% - Accent1 3 2 11 4" xfId="16391" xr:uid="{00000000-0005-0000-0000-0000503F0000}"/>
    <cellStyle name="20% - Accent1 3 2 11 4 2" xfId="16392" xr:uid="{00000000-0005-0000-0000-0000513F0000}"/>
    <cellStyle name="20% - Accent1 3 2 11 4 2 2" xfId="16393" xr:uid="{00000000-0005-0000-0000-0000523F0000}"/>
    <cellStyle name="20% - Accent1 3 2 11 4 2 2 2" xfId="16394" xr:uid="{00000000-0005-0000-0000-0000533F0000}"/>
    <cellStyle name="20% - Accent1 3 2 11 4 2 3" xfId="16395" xr:uid="{00000000-0005-0000-0000-0000543F0000}"/>
    <cellStyle name="20% - Accent1 3 2 11 4 3" xfId="16396" xr:uid="{00000000-0005-0000-0000-0000553F0000}"/>
    <cellStyle name="20% - Accent1 3 2 11 4 3 2" xfId="16397" xr:uid="{00000000-0005-0000-0000-0000563F0000}"/>
    <cellStyle name="20% - Accent1 3 2 11 4 4" xfId="16398" xr:uid="{00000000-0005-0000-0000-0000573F0000}"/>
    <cellStyle name="20% - Accent1 3 2 11 5" xfId="16399" xr:uid="{00000000-0005-0000-0000-0000583F0000}"/>
    <cellStyle name="20% - Accent1 3 2 11 5 2" xfId="16400" xr:uid="{00000000-0005-0000-0000-0000593F0000}"/>
    <cellStyle name="20% - Accent1 3 2 11 5 2 2" xfId="16401" xr:uid="{00000000-0005-0000-0000-00005A3F0000}"/>
    <cellStyle name="20% - Accent1 3 2 11 5 3" xfId="16402" xr:uid="{00000000-0005-0000-0000-00005B3F0000}"/>
    <cellStyle name="20% - Accent1 3 2 11 6" xfId="16403" xr:uid="{00000000-0005-0000-0000-00005C3F0000}"/>
    <cellStyle name="20% - Accent1 3 2 11 6 2" xfId="16404" xr:uid="{00000000-0005-0000-0000-00005D3F0000}"/>
    <cellStyle name="20% - Accent1 3 2 11 6 2 2" xfId="16405" xr:uid="{00000000-0005-0000-0000-00005E3F0000}"/>
    <cellStyle name="20% - Accent1 3 2 11 6 3" xfId="16406" xr:uid="{00000000-0005-0000-0000-00005F3F0000}"/>
    <cellStyle name="20% - Accent1 3 2 11 7" xfId="16407" xr:uid="{00000000-0005-0000-0000-0000603F0000}"/>
    <cellStyle name="20% - Accent1 3 2 11 7 2" xfId="16408" xr:uid="{00000000-0005-0000-0000-0000613F0000}"/>
    <cellStyle name="20% - Accent1 3 2 11 8" xfId="16409" xr:uid="{00000000-0005-0000-0000-0000623F0000}"/>
    <cellStyle name="20% - Accent1 3 2 11 8 2" xfId="16410" xr:uid="{00000000-0005-0000-0000-0000633F0000}"/>
    <cellStyle name="20% - Accent1 3 2 11 9" xfId="16411" xr:uid="{00000000-0005-0000-0000-0000643F0000}"/>
    <cellStyle name="20% - Accent1 3 2 12" xfId="16412" xr:uid="{00000000-0005-0000-0000-0000653F0000}"/>
    <cellStyle name="20% - Accent1 3 2 12 2" xfId="16413" xr:uid="{00000000-0005-0000-0000-0000663F0000}"/>
    <cellStyle name="20% - Accent1 3 2 12 2 2" xfId="16414" xr:uid="{00000000-0005-0000-0000-0000673F0000}"/>
    <cellStyle name="20% - Accent1 3 2 12 2 2 2" xfId="16415" xr:uid="{00000000-0005-0000-0000-0000683F0000}"/>
    <cellStyle name="20% - Accent1 3 2 12 2 2 2 2" xfId="16416" xr:uid="{00000000-0005-0000-0000-0000693F0000}"/>
    <cellStyle name="20% - Accent1 3 2 12 2 2 3" xfId="16417" xr:uid="{00000000-0005-0000-0000-00006A3F0000}"/>
    <cellStyle name="20% - Accent1 3 2 12 2 3" xfId="16418" xr:uid="{00000000-0005-0000-0000-00006B3F0000}"/>
    <cellStyle name="20% - Accent1 3 2 12 2 3 2" xfId="16419" xr:uid="{00000000-0005-0000-0000-00006C3F0000}"/>
    <cellStyle name="20% - Accent1 3 2 12 2 4" xfId="16420" xr:uid="{00000000-0005-0000-0000-00006D3F0000}"/>
    <cellStyle name="20% - Accent1 3 2 12 3" xfId="16421" xr:uid="{00000000-0005-0000-0000-00006E3F0000}"/>
    <cellStyle name="20% - Accent1 3 2 12 3 2" xfId="16422" xr:uid="{00000000-0005-0000-0000-00006F3F0000}"/>
    <cellStyle name="20% - Accent1 3 2 12 3 2 2" xfId="16423" xr:uid="{00000000-0005-0000-0000-0000703F0000}"/>
    <cellStyle name="20% - Accent1 3 2 12 3 2 2 2" xfId="16424" xr:uid="{00000000-0005-0000-0000-0000713F0000}"/>
    <cellStyle name="20% - Accent1 3 2 12 3 2 3" xfId="16425" xr:uid="{00000000-0005-0000-0000-0000723F0000}"/>
    <cellStyle name="20% - Accent1 3 2 12 3 3" xfId="16426" xr:uid="{00000000-0005-0000-0000-0000733F0000}"/>
    <cellStyle name="20% - Accent1 3 2 12 3 3 2" xfId="16427" xr:uid="{00000000-0005-0000-0000-0000743F0000}"/>
    <cellStyle name="20% - Accent1 3 2 12 3 4" xfId="16428" xr:uid="{00000000-0005-0000-0000-0000753F0000}"/>
    <cellStyle name="20% - Accent1 3 2 12 4" xfId="16429" xr:uid="{00000000-0005-0000-0000-0000763F0000}"/>
    <cellStyle name="20% - Accent1 3 2 12 4 2" xfId="16430" xr:uid="{00000000-0005-0000-0000-0000773F0000}"/>
    <cellStyle name="20% - Accent1 3 2 12 4 2 2" xfId="16431" xr:uid="{00000000-0005-0000-0000-0000783F0000}"/>
    <cellStyle name="20% - Accent1 3 2 12 4 2 2 2" xfId="16432" xr:uid="{00000000-0005-0000-0000-0000793F0000}"/>
    <cellStyle name="20% - Accent1 3 2 12 4 2 3" xfId="16433" xr:uid="{00000000-0005-0000-0000-00007A3F0000}"/>
    <cellStyle name="20% - Accent1 3 2 12 4 3" xfId="16434" xr:uid="{00000000-0005-0000-0000-00007B3F0000}"/>
    <cellStyle name="20% - Accent1 3 2 12 4 3 2" xfId="16435" xr:uid="{00000000-0005-0000-0000-00007C3F0000}"/>
    <cellStyle name="20% - Accent1 3 2 12 4 4" xfId="16436" xr:uid="{00000000-0005-0000-0000-00007D3F0000}"/>
    <cellStyle name="20% - Accent1 3 2 12 5" xfId="16437" xr:uid="{00000000-0005-0000-0000-00007E3F0000}"/>
    <cellStyle name="20% - Accent1 3 2 12 5 2" xfId="16438" xr:uid="{00000000-0005-0000-0000-00007F3F0000}"/>
    <cellStyle name="20% - Accent1 3 2 12 5 2 2" xfId="16439" xr:uid="{00000000-0005-0000-0000-0000803F0000}"/>
    <cellStyle name="20% - Accent1 3 2 12 5 3" xfId="16440" xr:uid="{00000000-0005-0000-0000-0000813F0000}"/>
    <cellStyle name="20% - Accent1 3 2 12 6" xfId="16441" xr:uid="{00000000-0005-0000-0000-0000823F0000}"/>
    <cellStyle name="20% - Accent1 3 2 12 6 2" xfId="16442" xr:uid="{00000000-0005-0000-0000-0000833F0000}"/>
    <cellStyle name="20% - Accent1 3 2 12 6 2 2" xfId="16443" xr:uid="{00000000-0005-0000-0000-0000843F0000}"/>
    <cellStyle name="20% - Accent1 3 2 12 6 3" xfId="16444" xr:uid="{00000000-0005-0000-0000-0000853F0000}"/>
    <cellStyle name="20% - Accent1 3 2 12 7" xfId="16445" xr:uid="{00000000-0005-0000-0000-0000863F0000}"/>
    <cellStyle name="20% - Accent1 3 2 12 7 2" xfId="16446" xr:uid="{00000000-0005-0000-0000-0000873F0000}"/>
    <cellStyle name="20% - Accent1 3 2 12 8" xfId="16447" xr:uid="{00000000-0005-0000-0000-0000883F0000}"/>
    <cellStyle name="20% - Accent1 3 2 12 8 2" xfId="16448" xr:uid="{00000000-0005-0000-0000-0000893F0000}"/>
    <cellStyle name="20% - Accent1 3 2 12 9" xfId="16449" xr:uid="{00000000-0005-0000-0000-00008A3F0000}"/>
    <cellStyle name="20% - Accent1 3 2 13" xfId="16450" xr:uid="{00000000-0005-0000-0000-00008B3F0000}"/>
    <cellStyle name="20% - Accent1 3 2 13 2" xfId="16451" xr:uid="{00000000-0005-0000-0000-00008C3F0000}"/>
    <cellStyle name="20% - Accent1 3 2 13 2 2" xfId="16452" xr:uid="{00000000-0005-0000-0000-00008D3F0000}"/>
    <cellStyle name="20% - Accent1 3 2 13 2 2 2" xfId="16453" xr:uid="{00000000-0005-0000-0000-00008E3F0000}"/>
    <cellStyle name="20% - Accent1 3 2 13 2 3" xfId="16454" xr:uid="{00000000-0005-0000-0000-00008F3F0000}"/>
    <cellStyle name="20% - Accent1 3 2 13 3" xfId="16455" xr:uid="{00000000-0005-0000-0000-0000903F0000}"/>
    <cellStyle name="20% - Accent1 3 2 13 3 2" xfId="16456" xr:uid="{00000000-0005-0000-0000-0000913F0000}"/>
    <cellStyle name="20% - Accent1 3 2 13 4" xfId="16457" xr:uid="{00000000-0005-0000-0000-0000923F0000}"/>
    <cellStyle name="20% - Accent1 3 2 14" xfId="16458" xr:uid="{00000000-0005-0000-0000-0000933F0000}"/>
    <cellStyle name="20% - Accent1 3 2 14 2" xfId="16459" xr:uid="{00000000-0005-0000-0000-0000943F0000}"/>
    <cellStyle name="20% - Accent1 3 2 14 2 2" xfId="16460" xr:uid="{00000000-0005-0000-0000-0000953F0000}"/>
    <cellStyle name="20% - Accent1 3 2 14 2 2 2" xfId="16461" xr:uid="{00000000-0005-0000-0000-0000963F0000}"/>
    <cellStyle name="20% - Accent1 3 2 14 2 3" xfId="16462" xr:uid="{00000000-0005-0000-0000-0000973F0000}"/>
    <cellStyle name="20% - Accent1 3 2 14 3" xfId="16463" xr:uid="{00000000-0005-0000-0000-0000983F0000}"/>
    <cellStyle name="20% - Accent1 3 2 14 3 2" xfId="16464" xr:uid="{00000000-0005-0000-0000-0000993F0000}"/>
    <cellStyle name="20% - Accent1 3 2 14 4" xfId="16465" xr:uid="{00000000-0005-0000-0000-00009A3F0000}"/>
    <cellStyle name="20% - Accent1 3 2 15" xfId="16466" xr:uid="{00000000-0005-0000-0000-00009B3F0000}"/>
    <cellStyle name="20% - Accent1 3 2 15 2" xfId="16467" xr:uid="{00000000-0005-0000-0000-00009C3F0000}"/>
    <cellStyle name="20% - Accent1 3 2 15 2 2" xfId="16468" xr:uid="{00000000-0005-0000-0000-00009D3F0000}"/>
    <cellStyle name="20% - Accent1 3 2 15 2 2 2" xfId="16469" xr:uid="{00000000-0005-0000-0000-00009E3F0000}"/>
    <cellStyle name="20% - Accent1 3 2 15 2 3" xfId="16470" xr:uid="{00000000-0005-0000-0000-00009F3F0000}"/>
    <cellStyle name="20% - Accent1 3 2 15 3" xfId="16471" xr:uid="{00000000-0005-0000-0000-0000A03F0000}"/>
    <cellStyle name="20% - Accent1 3 2 15 3 2" xfId="16472" xr:uid="{00000000-0005-0000-0000-0000A13F0000}"/>
    <cellStyle name="20% - Accent1 3 2 15 4" xfId="16473" xr:uid="{00000000-0005-0000-0000-0000A23F0000}"/>
    <cellStyle name="20% - Accent1 3 2 16" xfId="16474" xr:uid="{00000000-0005-0000-0000-0000A33F0000}"/>
    <cellStyle name="20% - Accent1 3 2 16 2" xfId="16475" xr:uid="{00000000-0005-0000-0000-0000A43F0000}"/>
    <cellStyle name="20% - Accent1 3 2 16 2 2" xfId="16476" xr:uid="{00000000-0005-0000-0000-0000A53F0000}"/>
    <cellStyle name="20% - Accent1 3 2 16 3" xfId="16477" xr:uid="{00000000-0005-0000-0000-0000A63F0000}"/>
    <cellStyle name="20% - Accent1 3 2 17" xfId="16478" xr:uid="{00000000-0005-0000-0000-0000A73F0000}"/>
    <cellStyle name="20% - Accent1 3 2 17 2" xfId="16479" xr:uid="{00000000-0005-0000-0000-0000A83F0000}"/>
    <cellStyle name="20% - Accent1 3 2 17 2 2" xfId="16480" xr:uid="{00000000-0005-0000-0000-0000A93F0000}"/>
    <cellStyle name="20% - Accent1 3 2 17 3" xfId="16481" xr:uid="{00000000-0005-0000-0000-0000AA3F0000}"/>
    <cellStyle name="20% - Accent1 3 2 18" xfId="16482" xr:uid="{00000000-0005-0000-0000-0000AB3F0000}"/>
    <cellStyle name="20% - Accent1 3 2 18 2" xfId="16483" xr:uid="{00000000-0005-0000-0000-0000AC3F0000}"/>
    <cellStyle name="20% - Accent1 3 2 19" xfId="16484" xr:uid="{00000000-0005-0000-0000-0000AD3F0000}"/>
    <cellStyle name="20% - Accent1 3 2 19 2" xfId="16485" xr:uid="{00000000-0005-0000-0000-0000AE3F0000}"/>
    <cellStyle name="20% - Accent1 3 2 2" xfId="16486" xr:uid="{00000000-0005-0000-0000-0000AF3F0000}"/>
    <cellStyle name="20% - Accent1 3 2 2 10" xfId="16487" xr:uid="{00000000-0005-0000-0000-0000B03F0000}"/>
    <cellStyle name="20% - Accent1 3 2 2 10 2" xfId="16488" xr:uid="{00000000-0005-0000-0000-0000B13F0000}"/>
    <cellStyle name="20% - Accent1 3 2 2 10 2 2" xfId="16489" xr:uid="{00000000-0005-0000-0000-0000B23F0000}"/>
    <cellStyle name="20% - Accent1 3 2 2 10 2 2 2" xfId="16490" xr:uid="{00000000-0005-0000-0000-0000B33F0000}"/>
    <cellStyle name="20% - Accent1 3 2 2 10 2 3" xfId="16491" xr:uid="{00000000-0005-0000-0000-0000B43F0000}"/>
    <cellStyle name="20% - Accent1 3 2 2 10 3" xfId="16492" xr:uid="{00000000-0005-0000-0000-0000B53F0000}"/>
    <cellStyle name="20% - Accent1 3 2 2 10 3 2" xfId="16493" xr:uid="{00000000-0005-0000-0000-0000B63F0000}"/>
    <cellStyle name="20% - Accent1 3 2 2 10 4" xfId="16494" xr:uid="{00000000-0005-0000-0000-0000B73F0000}"/>
    <cellStyle name="20% - Accent1 3 2 2 11" xfId="16495" xr:uid="{00000000-0005-0000-0000-0000B83F0000}"/>
    <cellStyle name="20% - Accent1 3 2 2 11 2" xfId="16496" xr:uid="{00000000-0005-0000-0000-0000B93F0000}"/>
    <cellStyle name="20% - Accent1 3 2 2 11 2 2" xfId="16497" xr:uid="{00000000-0005-0000-0000-0000BA3F0000}"/>
    <cellStyle name="20% - Accent1 3 2 2 11 2 2 2" xfId="16498" xr:uid="{00000000-0005-0000-0000-0000BB3F0000}"/>
    <cellStyle name="20% - Accent1 3 2 2 11 2 3" xfId="16499" xr:uid="{00000000-0005-0000-0000-0000BC3F0000}"/>
    <cellStyle name="20% - Accent1 3 2 2 11 3" xfId="16500" xr:uid="{00000000-0005-0000-0000-0000BD3F0000}"/>
    <cellStyle name="20% - Accent1 3 2 2 11 3 2" xfId="16501" xr:uid="{00000000-0005-0000-0000-0000BE3F0000}"/>
    <cellStyle name="20% - Accent1 3 2 2 11 4" xfId="16502" xr:uid="{00000000-0005-0000-0000-0000BF3F0000}"/>
    <cellStyle name="20% - Accent1 3 2 2 12" xfId="16503" xr:uid="{00000000-0005-0000-0000-0000C03F0000}"/>
    <cellStyle name="20% - Accent1 3 2 2 12 2" xfId="16504" xr:uid="{00000000-0005-0000-0000-0000C13F0000}"/>
    <cellStyle name="20% - Accent1 3 2 2 12 2 2" xfId="16505" xr:uid="{00000000-0005-0000-0000-0000C23F0000}"/>
    <cellStyle name="20% - Accent1 3 2 2 12 3" xfId="16506" xr:uid="{00000000-0005-0000-0000-0000C33F0000}"/>
    <cellStyle name="20% - Accent1 3 2 2 13" xfId="16507" xr:uid="{00000000-0005-0000-0000-0000C43F0000}"/>
    <cellStyle name="20% - Accent1 3 2 2 13 2" xfId="16508" xr:uid="{00000000-0005-0000-0000-0000C53F0000}"/>
    <cellStyle name="20% - Accent1 3 2 2 13 2 2" xfId="16509" xr:uid="{00000000-0005-0000-0000-0000C63F0000}"/>
    <cellStyle name="20% - Accent1 3 2 2 13 3" xfId="16510" xr:uid="{00000000-0005-0000-0000-0000C73F0000}"/>
    <cellStyle name="20% - Accent1 3 2 2 14" xfId="16511" xr:uid="{00000000-0005-0000-0000-0000C83F0000}"/>
    <cellStyle name="20% - Accent1 3 2 2 14 2" xfId="16512" xr:uid="{00000000-0005-0000-0000-0000C93F0000}"/>
    <cellStyle name="20% - Accent1 3 2 2 15" xfId="16513" xr:uid="{00000000-0005-0000-0000-0000CA3F0000}"/>
    <cellStyle name="20% - Accent1 3 2 2 15 2" xfId="16514" xr:uid="{00000000-0005-0000-0000-0000CB3F0000}"/>
    <cellStyle name="20% - Accent1 3 2 2 16" xfId="16515" xr:uid="{00000000-0005-0000-0000-0000CC3F0000}"/>
    <cellStyle name="20% - Accent1 3 2 2 2" xfId="16516" xr:uid="{00000000-0005-0000-0000-0000CD3F0000}"/>
    <cellStyle name="20% - Accent1 3 2 2 2 10" xfId="16517" xr:uid="{00000000-0005-0000-0000-0000CE3F0000}"/>
    <cellStyle name="20% - Accent1 3 2 2 2 10 2" xfId="16518" xr:uid="{00000000-0005-0000-0000-0000CF3F0000}"/>
    <cellStyle name="20% - Accent1 3 2 2 2 10 2 2" xfId="16519" xr:uid="{00000000-0005-0000-0000-0000D03F0000}"/>
    <cellStyle name="20% - Accent1 3 2 2 2 10 2 2 2" xfId="16520" xr:uid="{00000000-0005-0000-0000-0000D13F0000}"/>
    <cellStyle name="20% - Accent1 3 2 2 2 10 2 3" xfId="16521" xr:uid="{00000000-0005-0000-0000-0000D23F0000}"/>
    <cellStyle name="20% - Accent1 3 2 2 2 10 3" xfId="16522" xr:uid="{00000000-0005-0000-0000-0000D33F0000}"/>
    <cellStyle name="20% - Accent1 3 2 2 2 10 3 2" xfId="16523" xr:uid="{00000000-0005-0000-0000-0000D43F0000}"/>
    <cellStyle name="20% - Accent1 3 2 2 2 10 4" xfId="16524" xr:uid="{00000000-0005-0000-0000-0000D53F0000}"/>
    <cellStyle name="20% - Accent1 3 2 2 2 11" xfId="16525" xr:uid="{00000000-0005-0000-0000-0000D63F0000}"/>
    <cellStyle name="20% - Accent1 3 2 2 2 11 2" xfId="16526" xr:uid="{00000000-0005-0000-0000-0000D73F0000}"/>
    <cellStyle name="20% - Accent1 3 2 2 2 11 2 2" xfId="16527" xr:uid="{00000000-0005-0000-0000-0000D83F0000}"/>
    <cellStyle name="20% - Accent1 3 2 2 2 11 3" xfId="16528" xr:uid="{00000000-0005-0000-0000-0000D93F0000}"/>
    <cellStyle name="20% - Accent1 3 2 2 2 12" xfId="16529" xr:uid="{00000000-0005-0000-0000-0000DA3F0000}"/>
    <cellStyle name="20% - Accent1 3 2 2 2 12 2" xfId="16530" xr:uid="{00000000-0005-0000-0000-0000DB3F0000}"/>
    <cellStyle name="20% - Accent1 3 2 2 2 12 2 2" xfId="16531" xr:uid="{00000000-0005-0000-0000-0000DC3F0000}"/>
    <cellStyle name="20% - Accent1 3 2 2 2 12 3" xfId="16532" xr:uid="{00000000-0005-0000-0000-0000DD3F0000}"/>
    <cellStyle name="20% - Accent1 3 2 2 2 13" xfId="16533" xr:uid="{00000000-0005-0000-0000-0000DE3F0000}"/>
    <cellStyle name="20% - Accent1 3 2 2 2 13 2" xfId="16534" xr:uid="{00000000-0005-0000-0000-0000DF3F0000}"/>
    <cellStyle name="20% - Accent1 3 2 2 2 14" xfId="16535" xr:uid="{00000000-0005-0000-0000-0000E03F0000}"/>
    <cellStyle name="20% - Accent1 3 2 2 2 14 2" xfId="16536" xr:uid="{00000000-0005-0000-0000-0000E13F0000}"/>
    <cellStyle name="20% - Accent1 3 2 2 2 15" xfId="16537" xr:uid="{00000000-0005-0000-0000-0000E23F0000}"/>
    <cellStyle name="20% - Accent1 3 2 2 2 2" xfId="16538" xr:uid="{00000000-0005-0000-0000-0000E33F0000}"/>
    <cellStyle name="20% - Accent1 3 2 2 2 2 10" xfId="16539" xr:uid="{00000000-0005-0000-0000-0000E43F0000}"/>
    <cellStyle name="20% - Accent1 3 2 2 2 2 10 2" xfId="16540" xr:uid="{00000000-0005-0000-0000-0000E53F0000}"/>
    <cellStyle name="20% - Accent1 3 2 2 2 2 10 2 2" xfId="16541" xr:uid="{00000000-0005-0000-0000-0000E63F0000}"/>
    <cellStyle name="20% - Accent1 3 2 2 2 2 10 3" xfId="16542" xr:uid="{00000000-0005-0000-0000-0000E73F0000}"/>
    <cellStyle name="20% - Accent1 3 2 2 2 2 11" xfId="16543" xr:uid="{00000000-0005-0000-0000-0000E83F0000}"/>
    <cellStyle name="20% - Accent1 3 2 2 2 2 11 2" xfId="16544" xr:uid="{00000000-0005-0000-0000-0000E93F0000}"/>
    <cellStyle name="20% - Accent1 3 2 2 2 2 11 2 2" xfId="16545" xr:uid="{00000000-0005-0000-0000-0000EA3F0000}"/>
    <cellStyle name="20% - Accent1 3 2 2 2 2 11 3" xfId="16546" xr:uid="{00000000-0005-0000-0000-0000EB3F0000}"/>
    <cellStyle name="20% - Accent1 3 2 2 2 2 12" xfId="16547" xr:uid="{00000000-0005-0000-0000-0000EC3F0000}"/>
    <cellStyle name="20% - Accent1 3 2 2 2 2 12 2" xfId="16548" xr:uid="{00000000-0005-0000-0000-0000ED3F0000}"/>
    <cellStyle name="20% - Accent1 3 2 2 2 2 13" xfId="16549" xr:uid="{00000000-0005-0000-0000-0000EE3F0000}"/>
    <cellStyle name="20% - Accent1 3 2 2 2 2 13 2" xfId="16550" xr:uid="{00000000-0005-0000-0000-0000EF3F0000}"/>
    <cellStyle name="20% - Accent1 3 2 2 2 2 14" xfId="16551" xr:uid="{00000000-0005-0000-0000-0000F03F0000}"/>
    <cellStyle name="20% - Accent1 3 2 2 2 2 2" xfId="16552" xr:uid="{00000000-0005-0000-0000-0000F13F0000}"/>
    <cellStyle name="20% - Accent1 3 2 2 2 2 2 10" xfId="16553" xr:uid="{00000000-0005-0000-0000-0000F23F0000}"/>
    <cellStyle name="20% - Accent1 3 2 2 2 2 2 10 2" xfId="16554" xr:uid="{00000000-0005-0000-0000-0000F33F0000}"/>
    <cellStyle name="20% - Accent1 3 2 2 2 2 2 11" xfId="16555" xr:uid="{00000000-0005-0000-0000-0000F43F0000}"/>
    <cellStyle name="20% - Accent1 3 2 2 2 2 2 2" xfId="16556" xr:uid="{00000000-0005-0000-0000-0000F53F0000}"/>
    <cellStyle name="20% - Accent1 3 2 2 2 2 2 2 2" xfId="16557" xr:uid="{00000000-0005-0000-0000-0000F63F0000}"/>
    <cellStyle name="20% - Accent1 3 2 2 2 2 2 2 2 2" xfId="16558" xr:uid="{00000000-0005-0000-0000-0000F73F0000}"/>
    <cellStyle name="20% - Accent1 3 2 2 2 2 2 2 2 2 2" xfId="16559" xr:uid="{00000000-0005-0000-0000-0000F83F0000}"/>
    <cellStyle name="20% - Accent1 3 2 2 2 2 2 2 2 2 2 2" xfId="16560" xr:uid="{00000000-0005-0000-0000-0000F93F0000}"/>
    <cellStyle name="20% - Accent1 3 2 2 2 2 2 2 2 2 3" xfId="16561" xr:uid="{00000000-0005-0000-0000-0000FA3F0000}"/>
    <cellStyle name="20% - Accent1 3 2 2 2 2 2 2 2 3" xfId="16562" xr:uid="{00000000-0005-0000-0000-0000FB3F0000}"/>
    <cellStyle name="20% - Accent1 3 2 2 2 2 2 2 2 3 2" xfId="16563" xr:uid="{00000000-0005-0000-0000-0000FC3F0000}"/>
    <cellStyle name="20% - Accent1 3 2 2 2 2 2 2 2 4" xfId="16564" xr:uid="{00000000-0005-0000-0000-0000FD3F0000}"/>
    <cellStyle name="20% - Accent1 3 2 2 2 2 2 2 3" xfId="16565" xr:uid="{00000000-0005-0000-0000-0000FE3F0000}"/>
    <cellStyle name="20% - Accent1 3 2 2 2 2 2 2 3 2" xfId="16566" xr:uid="{00000000-0005-0000-0000-0000FF3F0000}"/>
    <cellStyle name="20% - Accent1 3 2 2 2 2 2 2 3 2 2" xfId="16567" xr:uid="{00000000-0005-0000-0000-000000400000}"/>
    <cellStyle name="20% - Accent1 3 2 2 2 2 2 2 3 2 2 2" xfId="16568" xr:uid="{00000000-0005-0000-0000-000001400000}"/>
    <cellStyle name="20% - Accent1 3 2 2 2 2 2 2 3 2 3" xfId="16569" xr:uid="{00000000-0005-0000-0000-000002400000}"/>
    <cellStyle name="20% - Accent1 3 2 2 2 2 2 2 3 3" xfId="16570" xr:uid="{00000000-0005-0000-0000-000003400000}"/>
    <cellStyle name="20% - Accent1 3 2 2 2 2 2 2 3 3 2" xfId="16571" xr:uid="{00000000-0005-0000-0000-000004400000}"/>
    <cellStyle name="20% - Accent1 3 2 2 2 2 2 2 3 4" xfId="16572" xr:uid="{00000000-0005-0000-0000-000005400000}"/>
    <cellStyle name="20% - Accent1 3 2 2 2 2 2 2 4" xfId="16573" xr:uid="{00000000-0005-0000-0000-000006400000}"/>
    <cellStyle name="20% - Accent1 3 2 2 2 2 2 2 4 2" xfId="16574" xr:uid="{00000000-0005-0000-0000-000007400000}"/>
    <cellStyle name="20% - Accent1 3 2 2 2 2 2 2 4 2 2" xfId="16575" xr:uid="{00000000-0005-0000-0000-000008400000}"/>
    <cellStyle name="20% - Accent1 3 2 2 2 2 2 2 4 2 2 2" xfId="16576" xr:uid="{00000000-0005-0000-0000-000009400000}"/>
    <cellStyle name="20% - Accent1 3 2 2 2 2 2 2 4 2 3" xfId="16577" xr:uid="{00000000-0005-0000-0000-00000A400000}"/>
    <cellStyle name="20% - Accent1 3 2 2 2 2 2 2 4 3" xfId="16578" xr:uid="{00000000-0005-0000-0000-00000B400000}"/>
    <cellStyle name="20% - Accent1 3 2 2 2 2 2 2 4 3 2" xfId="16579" xr:uid="{00000000-0005-0000-0000-00000C400000}"/>
    <cellStyle name="20% - Accent1 3 2 2 2 2 2 2 4 4" xfId="16580" xr:uid="{00000000-0005-0000-0000-00000D400000}"/>
    <cellStyle name="20% - Accent1 3 2 2 2 2 2 2 5" xfId="16581" xr:uid="{00000000-0005-0000-0000-00000E400000}"/>
    <cellStyle name="20% - Accent1 3 2 2 2 2 2 2 5 2" xfId="16582" xr:uid="{00000000-0005-0000-0000-00000F400000}"/>
    <cellStyle name="20% - Accent1 3 2 2 2 2 2 2 5 2 2" xfId="16583" xr:uid="{00000000-0005-0000-0000-000010400000}"/>
    <cellStyle name="20% - Accent1 3 2 2 2 2 2 2 5 3" xfId="16584" xr:uid="{00000000-0005-0000-0000-000011400000}"/>
    <cellStyle name="20% - Accent1 3 2 2 2 2 2 2 6" xfId="16585" xr:uid="{00000000-0005-0000-0000-000012400000}"/>
    <cellStyle name="20% - Accent1 3 2 2 2 2 2 2 6 2" xfId="16586" xr:uid="{00000000-0005-0000-0000-000013400000}"/>
    <cellStyle name="20% - Accent1 3 2 2 2 2 2 2 6 2 2" xfId="16587" xr:uid="{00000000-0005-0000-0000-000014400000}"/>
    <cellStyle name="20% - Accent1 3 2 2 2 2 2 2 6 3" xfId="16588" xr:uid="{00000000-0005-0000-0000-000015400000}"/>
    <cellStyle name="20% - Accent1 3 2 2 2 2 2 2 7" xfId="16589" xr:uid="{00000000-0005-0000-0000-000016400000}"/>
    <cellStyle name="20% - Accent1 3 2 2 2 2 2 2 7 2" xfId="16590" xr:uid="{00000000-0005-0000-0000-000017400000}"/>
    <cellStyle name="20% - Accent1 3 2 2 2 2 2 2 8" xfId="16591" xr:uid="{00000000-0005-0000-0000-000018400000}"/>
    <cellStyle name="20% - Accent1 3 2 2 2 2 2 2 8 2" xfId="16592" xr:uid="{00000000-0005-0000-0000-000019400000}"/>
    <cellStyle name="20% - Accent1 3 2 2 2 2 2 2 9" xfId="16593" xr:uid="{00000000-0005-0000-0000-00001A400000}"/>
    <cellStyle name="20% - Accent1 3 2 2 2 2 2 3" xfId="16594" xr:uid="{00000000-0005-0000-0000-00001B400000}"/>
    <cellStyle name="20% - Accent1 3 2 2 2 2 2 3 2" xfId="16595" xr:uid="{00000000-0005-0000-0000-00001C400000}"/>
    <cellStyle name="20% - Accent1 3 2 2 2 2 2 3 2 2" xfId="16596" xr:uid="{00000000-0005-0000-0000-00001D400000}"/>
    <cellStyle name="20% - Accent1 3 2 2 2 2 2 3 2 2 2" xfId="16597" xr:uid="{00000000-0005-0000-0000-00001E400000}"/>
    <cellStyle name="20% - Accent1 3 2 2 2 2 2 3 2 2 2 2" xfId="16598" xr:uid="{00000000-0005-0000-0000-00001F400000}"/>
    <cellStyle name="20% - Accent1 3 2 2 2 2 2 3 2 2 3" xfId="16599" xr:uid="{00000000-0005-0000-0000-000020400000}"/>
    <cellStyle name="20% - Accent1 3 2 2 2 2 2 3 2 3" xfId="16600" xr:uid="{00000000-0005-0000-0000-000021400000}"/>
    <cellStyle name="20% - Accent1 3 2 2 2 2 2 3 2 3 2" xfId="16601" xr:uid="{00000000-0005-0000-0000-000022400000}"/>
    <cellStyle name="20% - Accent1 3 2 2 2 2 2 3 2 4" xfId="16602" xr:uid="{00000000-0005-0000-0000-000023400000}"/>
    <cellStyle name="20% - Accent1 3 2 2 2 2 2 3 3" xfId="16603" xr:uid="{00000000-0005-0000-0000-000024400000}"/>
    <cellStyle name="20% - Accent1 3 2 2 2 2 2 3 3 2" xfId="16604" xr:uid="{00000000-0005-0000-0000-000025400000}"/>
    <cellStyle name="20% - Accent1 3 2 2 2 2 2 3 3 2 2" xfId="16605" xr:uid="{00000000-0005-0000-0000-000026400000}"/>
    <cellStyle name="20% - Accent1 3 2 2 2 2 2 3 3 2 2 2" xfId="16606" xr:uid="{00000000-0005-0000-0000-000027400000}"/>
    <cellStyle name="20% - Accent1 3 2 2 2 2 2 3 3 2 3" xfId="16607" xr:uid="{00000000-0005-0000-0000-000028400000}"/>
    <cellStyle name="20% - Accent1 3 2 2 2 2 2 3 3 3" xfId="16608" xr:uid="{00000000-0005-0000-0000-000029400000}"/>
    <cellStyle name="20% - Accent1 3 2 2 2 2 2 3 3 3 2" xfId="16609" xr:uid="{00000000-0005-0000-0000-00002A400000}"/>
    <cellStyle name="20% - Accent1 3 2 2 2 2 2 3 3 4" xfId="16610" xr:uid="{00000000-0005-0000-0000-00002B400000}"/>
    <cellStyle name="20% - Accent1 3 2 2 2 2 2 3 4" xfId="16611" xr:uid="{00000000-0005-0000-0000-00002C400000}"/>
    <cellStyle name="20% - Accent1 3 2 2 2 2 2 3 4 2" xfId="16612" xr:uid="{00000000-0005-0000-0000-00002D400000}"/>
    <cellStyle name="20% - Accent1 3 2 2 2 2 2 3 4 2 2" xfId="16613" xr:uid="{00000000-0005-0000-0000-00002E400000}"/>
    <cellStyle name="20% - Accent1 3 2 2 2 2 2 3 4 2 2 2" xfId="16614" xr:uid="{00000000-0005-0000-0000-00002F400000}"/>
    <cellStyle name="20% - Accent1 3 2 2 2 2 2 3 4 2 3" xfId="16615" xr:uid="{00000000-0005-0000-0000-000030400000}"/>
    <cellStyle name="20% - Accent1 3 2 2 2 2 2 3 4 3" xfId="16616" xr:uid="{00000000-0005-0000-0000-000031400000}"/>
    <cellStyle name="20% - Accent1 3 2 2 2 2 2 3 4 3 2" xfId="16617" xr:uid="{00000000-0005-0000-0000-000032400000}"/>
    <cellStyle name="20% - Accent1 3 2 2 2 2 2 3 4 4" xfId="16618" xr:uid="{00000000-0005-0000-0000-000033400000}"/>
    <cellStyle name="20% - Accent1 3 2 2 2 2 2 3 5" xfId="16619" xr:uid="{00000000-0005-0000-0000-000034400000}"/>
    <cellStyle name="20% - Accent1 3 2 2 2 2 2 3 5 2" xfId="16620" xr:uid="{00000000-0005-0000-0000-000035400000}"/>
    <cellStyle name="20% - Accent1 3 2 2 2 2 2 3 5 2 2" xfId="16621" xr:uid="{00000000-0005-0000-0000-000036400000}"/>
    <cellStyle name="20% - Accent1 3 2 2 2 2 2 3 5 3" xfId="16622" xr:uid="{00000000-0005-0000-0000-000037400000}"/>
    <cellStyle name="20% - Accent1 3 2 2 2 2 2 3 6" xfId="16623" xr:uid="{00000000-0005-0000-0000-000038400000}"/>
    <cellStyle name="20% - Accent1 3 2 2 2 2 2 3 6 2" xfId="16624" xr:uid="{00000000-0005-0000-0000-000039400000}"/>
    <cellStyle name="20% - Accent1 3 2 2 2 2 2 3 6 2 2" xfId="16625" xr:uid="{00000000-0005-0000-0000-00003A400000}"/>
    <cellStyle name="20% - Accent1 3 2 2 2 2 2 3 6 3" xfId="16626" xr:uid="{00000000-0005-0000-0000-00003B400000}"/>
    <cellStyle name="20% - Accent1 3 2 2 2 2 2 3 7" xfId="16627" xr:uid="{00000000-0005-0000-0000-00003C400000}"/>
    <cellStyle name="20% - Accent1 3 2 2 2 2 2 3 7 2" xfId="16628" xr:uid="{00000000-0005-0000-0000-00003D400000}"/>
    <cellStyle name="20% - Accent1 3 2 2 2 2 2 3 8" xfId="16629" xr:uid="{00000000-0005-0000-0000-00003E400000}"/>
    <cellStyle name="20% - Accent1 3 2 2 2 2 2 3 8 2" xfId="16630" xr:uid="{00000000-0005-0000-0000-00003F400000}"/>
    <cellStyle name="20% - Accent1 3 2 2 2 2 2 3 9" xfId="16631" xr:uid="{00000000-0005-0000-0000-000040400000}"/>
    <cellStyle name="20% - Accent1 3 2 2 2 2 2 4" xfId="16632" xr:uid="{00000000-0005-0000-0000-000041400000}"/>
    <cellStyle name="20% - Accent1 3 2 2 2 2 2 4 2" xfId="16633" xr:uid="{00000000-0005-0000-0000-000042400000}"/>
    <cellStyle name="20% - Accent1 3 2 2 2 2 2 4 2 2" xfId="16634" xr:uid="{00000000-0005-0000-0000-000043400000}"/>
    <cellStyle name="20% - Accent1 3 2 2 2 2 2 4 2 2 2" xfId="16635" xr:uid="{00000000-0005-0000-0000-000044400000}"/>
    <cellStyle name="20% - Accent1 3 2 2 2 2 2 4 2 3" xfId="16636" xr:uid="{00000000-0005-0000-0000-000045400000}"/>
    <cellStyle name="20% - Accent1 3 2 2 2 2 2 4 3" xfId="16637" xr:uid="{00000000-0005-0000-0000-000046400000}"/>
    <cellStyle name="20% - Accent1 3 2 2 2 2 2 4 3 2" xfId="16638" xr:uid="{00000000-0005-0000-0000-000047400000}"/>
    <cellStyle name="20% - Accent1 3 2 2 2 2 2 4 4" xfId="16639" xr:uid="{00000000-0005-0000-0000-000048400000}"/>
    <cellStyle name="20% - Accent1 3 2 2 2 2 2 5" xfId="16640" xr:uid="{00000000-0005-0000-0000-000049400000}"/>
    <cellStyle name="20% - Accent1 3 2 2 2 2 2 5 2" xfId="16641" xr:uid="{00000000-0005-0000-0000-00004A400000}"/>
    <cellStyle name="20% - Accent1 3 2 2 2 2 2 5 2 2" xfId="16642" xr:uid="{00000000-0005-0000-0000-00004B400000}"/>
    <cellStyle name="20% - Accent1 3 2 2 2 2 2 5 2 2 2" xfId="16643" xr:uid="{00000000-0005-0000-0000-00004C400000}"/>
    <cellStyle name="20% - Accent1 3 2 2 2 2 2 5 2 3" xfId="16644" xr:uid="{00000000-0005-0000-0000-00004D400000}"/>
    <cellStyle name="20% - Accent1 3 2 2 2 2 2 5 3" xfId="16645" xr:uid="{00000000-0005-0000-0000-00004E400000}"/>
    <cellStyle name="20% - Accent1 3 2 2 2 2 2 5 3 2" xfId="16646" xr:uid="{00000000-0005-0000-0000-00004F400000}"/>
    <cellStyle name="20% - Accent1 3 2 2 2 2 2 5 4" xfId="16647" xr:uid="{00000000-0005-0000-0000-000050400000}"/>
    <cellStyle name="20% - Accent1 3 2 2 2 2 2 6" xfId="16648" xr:uid="{00000000-0005-0000-0000-000051400000}"/>
    <cellStyle name="20% - Accent1 3 2 2 2 2 2 6 2" xfId="16649" xr:uid="{00000000-0005-0000-0000-000052400000}"/>
    <cellStyle name="20% - Accent1 3 2 2 2 2 2 6 2 2" xfId="16650" xr:uid="{00000000-0005-0000-0000-000053400000}"/>
    <cellStyle name="20% - Accent1 3 2 2 2 2 2 6 2 2 2" xfId="16651" xr:uid="{00000000-0005-0000-0000-000054400000}"/>
    <cellStyle name="20% - Accent1 3 2 2 2 2 2 6 2 3" xfId="16652" xr:uid="{00000000-0005-0000-0000-000055400000}"/>
    <cellStyle name="20% - Accent1 3 2 2 2 2 2 6 3" xfId="16653" xr:uid="{00000000-0005-0000-0000-000056400000}"/>
    <cellStyle name="20% - Accent1 3 2 2 2 2 2 6 3 2" xfId="16654" xr:uid="{00000000-0005-0000-0000-000057400000}"/>
    <cellStyle name="20% - Accent1 3 2 2 2 2 2 6 4" xfId="16655" xr:uid="{00000000-0005-0000-0000-000058400000}"/>
    <cellStyle name="20% - Accent1 3 2 2 2 2 2 7" xfId="16656" xr:uid="{00000000-0005-0000-0000-000059400000}"/>
    <cellStyle name="20% - Accent1 3 2 2 2 2 2 7 2" xfId="16657" xr:uid="{00000000-0005-0000-0000-00005A400000}"/>
    <cellStyle name="20% - Accent1 3 2 2 2 2 2 7 2 2" xfId="16658" xr:uid="{00000000-0005-0000-0000-00005B400000}"/>
    <cellStyle name="20% - Accent1 3 2 2 2 2 2 7 3" xfId="16659" xr:uid="{00000000-0005-0000-0000-00005C400000}"/>
    <cellStyle name="20% - Accent1 3 2 2 2 2 2 8" xfId="16660" xr:uid="{00000000-0005-0000-0000-00005D400000}"/>
    <cellStyle name="20% - Accent1 3 2 2 2 2 2 8 2" xfId="16661" xr:uid="{00000000-0005-0000-0000-00005E400000}"/>
    <cellStyle name="20% - Accent1 3 2 2 2 2 2 8 2 2" xfId="16662" xr:uid="{00000000-0005-0000-0000-00005F400000}"/>
    <cellStyle name="20% - Accent1 3 2 2 2 2 2 8 3" xfId="16663" xr:uid="{00000000-0005-0000-0000-000060400000}"/>
    <cellStyle name="20% - Accent1 3 2 2 2 2 2 9" xfId="16664" xr:uid="{00000000-0005-0000-0000-000061400000}"/>
    <cellStyle name="20% - Accent1 3 2 2 2 2 2 9 2" xfId="16665" xr:uid="{00000000-0005-0000-0000-000062400000}"/>
    <cellStyle name="20% - Accent1 3 2 2 2 2 3" xfId="16666" xr:uid="{00000000-0005-0000-0000-000063400000}"/>
    <cellStyle name="20% - Accent1 3 2 2 2 2 3 10" xfId="16667" xr:uid="{00000000-0005-0000-0000-000064400000}"/>
    <cellStyle name="20% - Accent1 3 2 2 2 2 3 10 2" xfId="16668" xr:uid="{00000000-0005-0000-0000-000065400000}"/>
    <cellStyle name="20% - Accent1 3 2 2 2 2 3 11" xfId="16669" xr:uid="{00000000-0005-0000-0000-000066400000}"/>
    <cellStyle name="20% - Accent1 3 2 2 2 2 3 2" xfId="16670" xr:uid="{00000000-0005-0000-0000-000067400000}"/>
    <cellStyle name="20% - Accent1 3 2 2 2 2 3 2 2" xfId="16671" xr:uid="{00000000-0005-0000-0000-000068400000}"/>
    <cellStyle name="20% - Accent1 3 2 2 2 2 3 2 2 2" xfId="16672" xr:uid="{00000000-0005-0000-0000-000069400000}"/>
    <cellStyle name="20% - Accent1 3 2 2 2 2 3 2 2 2 2" xfId="16673" xr:uid="{00000000-0005-0000-0000-00006A400000}"/>
    <cellStyle name="20% - Accent1 3 2 2 2 2 3 2 2 2 2 2" xfId="16674" xr:uid="{00000000-0005-0000-0000-00006B400000}"/>
    <cellStyle name="20% - Accent1 3 2 2 2 2 3 2 2 2 3" xfId="16675" xr:uid="{00000000-0005-0000-0000-00006C400000}"/>
    <cellStyle name="20% - Accent1 3 2 2 2 2 3 2 2 3" xfId="16676" xr:uid="{00000000-0005-0000-0000-00006D400000}"/>
    <cellStyle name="20% - Accent1 3 2 2 2 2 3 2 2 3 2" xfId="16677" xr:uid="{00000000-0005-0000-0000-00006E400000}"/>
    <cellStyle name="20% - Accent1 3 2 2 2 2 3 2 2 4" xfId="16678" xr:uid="{00000000-0005-0000-0000-00006F400000}"/>
    <cellStyle name="20% - Accent1 3 2 2 2 2 3 2 3" xfId="16679" xr:uid="{00000000-0005-0000-0000-000070400000}"/>
    <cellStyle name="20% - Accent1 3 2 2 2 2 3 2 3 2" xfId="16680" xr:uid="{00000000-0005-0000-0000-000071400000}"/>
    <cellStyle name="20% - Accent1 3 2 2 2 2 3 2 3 2 2" xfId="16681" xr:uid="{00000000-0005-0000-0000-000072400000}"/>
    <cellStyle name="20% - Accent1 3 2 2 2 2 3 2 3 2 2 2" xfId="16682" xr:uid="{00000000-0005-0000-0000-000073400000}"/>
    <cellStyle name="20% - Accent1 3 2 2 2 2 3 2 3 2 3" xfId="16683" xr:uid="{00000000-0005-0000-0000-000074400000}"/>
    <cellStyle name="20% - Accent1 3 2 2 2 2 3 2 3 3" xfId="16684" xr:uid="{00000000-0005-0000-0000-000075400000}"/>
    <cellStyle name="20% - Accent1 3 2 2 2 2 3 2 3 3 2" xfId="16685" xr:uid="{00000000-0005-0000-0000-000076400000}"/>
    <cellStyle name="20% - Accent1 3 2 2 2 2 3 2 3 4" xfId="16686" xr:uid="{00000000-0005-0000-0000-000077400000}"/>
    <cellStyle name="20% - Accent1 3 2 2 2 2 3 2 4" xfId="16687" xr:uid="{00000000-0005-0000-0000-000078400000}"/>
    <cellStyle name="20% - Accent1 3 2 2 2 2 3 2 4 2" xfId="16688" xr:uid="{00000000-0005-0000-0000-000079400000}"/>
    <cellStyle name="20% - Accent1 3 2 2 2 2 3 2 4 2 2" xfId="16689" xr:uid="{00000000-0005-0000-0000-00007A400000}"/>
    <cellStyle name="20% - Accent1 3 2 2 2 2 3 2 4 2 2 2" xfId="16690" xr:uid="{00000000-0005-0000-0000-00007B400000}"/>
    <cellStyle name="20% - Accent1 3 2 2 2 2 3 2 4 2 3" xfId="16691" xr:uid="{00000000-0005-0000-0000-00007C400000}"/>
    <cellStyle name="20% - Accent1 3 2 2 2 2 3 2 4 3" xfId="16692" xr:uid="{00000000-0005-0000-0000-00007D400000}"/>
    <cellStyle name="20% - Accent1 3 2 2 2 2 3 2 4 3 2" xfId="16693" xr:uid="{00000000-0005-0000-0000-00007E400000}"/>
    <cellStyle name="20% - Accent1 3 2 2 2 2 3 2 4 4" xfId="16694" xr:uid="{00000000-0005-0000-0000-00007F400000}"/>
    <cellStyle name="20% - Accent1 3 2 2 2 2 3 2 5" xfId="16695" xr:uid="{00000000-0005-0000-0000-000080400000}"/>
    <cellStyle name="20% - Accent1 3 2 2 2 2 3 2 5 2" xfId="16696" xr:uid="{00000000-0005-0000-0000-000081400000}"/>
    <cellStyle name="20% - Accent1 3 2 2 2 2 3 2 5 2 2" xfId="16697" xr:uid="{00000000-0005-0000-0000-000082400000}"/>
    <cellStyle name="20% - Accent1 3 2 2 2 2 3 2 5 3" xfId="16698" xr:uid="{00000000-0005-0000-0000-000083400000}"/>
    <cellStyle name="20% - Accent1 3 2 2 2 2 3 2 6" xfId="16699" xr:uid="{00000000-0005-0000-0000-000084400000}"/>
    <cellStyle name="20% - Accent1 3 2 2 2 2 3 2 6 2" xfId="16700" xr:uid="{00000000-0005-0000-0000-000085400000}"/>
    <cellStyle name="20% - Accent1 3 2 2 2 2 3 2 6 2 2" xfId="16701" xr:uid="{00000000-0005-0000-0000-000086400000}"/>
    <cellStyle name="20% - Accent1 3 2 2 2 2 3 2 6 3" xfId="16702" xr:uid="{00000000-0005-0000-0000-000087400000}"/>
    <cellStyle name="20% - Accent1 3 2 2 2 2 3 2 7" xfId="16703" xr:uid="{00000000-0005-0000-0000-000088400000}"/>
    <cellStyle name="20% - Accent1 3 2 2 2 2 3 2 7 2" xfId="16704" xr:uid="{00000000-0005-0000-0000-000089400000}"/>
    <cellStyle name="20% - Accent1 3 2 2 2 2 3 2 8" xfId="16705" xr:uid="{00000000-0005-0000-0000-00008A400000}"/>
    <cellStyle name="20% - Accent1 3 2 2 2 2 3 2 8 2" xfId="16706" xr:uid="{00000000-0005-0000-0000-00008B400000}"/>
    <cellStyle name="20% - Accent1 3 2 2 2 2 3 2 9" xfId="16707" xr:uid="{00000000-0005-0000-0000-00008C400000}"/>
    <cellStyle name="20% - Accent1 3 2 2 2 2 3 3" xfId="16708" xr:uid="{00000000-0005-0000-0000-00008D400000}"/>
    <cellStyle name="20% - Accent1 3 2 2 2 2 3 3 2" xfId="16709" xr:uid="{00000000-0005-0000-0000-00008E400000}"/>
    <cellStyle name="20% - Accent1 3 2 2 2 2 3 3 2 2" xfId="16710" xr:uid="{00000000-0005-0000-0000-00008F400000}"/>
    <cellStyle name="20% - Accent1 3 2 2 2 2 3 3 2 2 2" xfId="16711" xr:uid="{00000000-0005-0000-0000-000090400000}"/>
    <cellStyle name="20% - Accent1 3 2 2 2 2 3 3 2 2 2 2" xfId="16712" xr:uid="{00000000-0005-0000-0000-000091400000}"/>
    <cellStyle name="20% - Accent1 3 2 2 2 2 3 3 2 2 3" xfId="16713" xr:uid="{00000000-0005-0000-0000-000092400000}"/>
    <cellStyle name="20% - Accent1 3 2 2 2 2 3 3 2 3" xfId="16714" xr:uid="{00000000-0005-0000-0000-000093400000}"/>
    <cellStyle name="20% - Accent1 3 2 2 2 2 3 3 2 3 2" xfId="16715" xr:uid="{00000000-0005-0000-0000-000094400000}"/>
    <cellStyle name="20% - Accent1 3 2 2 2 2 3 3 2 4" xfId="16716" xr:uid="{00000000-0005-0000-0000-000095400000}"/>
    <cellStyle name="20% - Accent1 3 2 2 2 2 3 3 3" xfId="16717" xr:uid="{00000000-0005-0000-0000-000096400000}"/>
    <cellStyle name="20% - Accent1 3 2 2 2 2 3 3 3 2" xfId="16718" xr:uid="{00000000-0005-0000-0000-000097400000}"/>
    <cellStyle name="20% - Accent1 3 2 2 2 2 3 3 3 2 2" xfId="16719" xr:uid="{00000000-0005-0000-0000-000098400000}"/>
    <cellStyle name="20% - Accent1 3 2 2 2 2 3 3 3 2 2 2" xfId="16720" xr:uid="{00000000-0005-0000-0000-000099400000}"/>
    <cellStyle name="20% - Accent1 3 2 2 2 2 3 3 3 2 3" xfId="16721" xr:uid="{00000000-0005-0000-0000-00009A400000}"/>
    <cellStyle name="20% - Accent1 3 2 2 2 2 3 3 3 3" xfId="16722" xr:uid="{00000000-0005-0000-0000-00009B400000}"/>
    <cellStyle name="20% - Accent1 3 2 2 2 2 3 3 3 3 2" xfId="16723" xr:uid="{00000000-0005-0000-0000-00009C400000}"/>
    <cellStyle name="20% - Accent1 3 2 2 2 2 3 3 3 4" xfId="16724" xr:uid="{00000000-0005-0000-0000-00009D400000}"/>
    <cellStyle name="20% - Accent1 3 2 2 2 2 3 3 4" xfId="16725" xr:uid="{00000000-0005-0000-0000-00009E400000}"/>
    <cellStyle name="20% - Accent1 3 2 2 2 2 3 3 4 2" xfId="16726" xr:uid="{00000000-0005-0000-0000-00009F400000}"/>
    <cellStyle name="20% - Accent1 3 2 2 2 2 3 3 4 2 2" xfId="16727" xr:uid="{00000000-0005-0000-0000-0000A0400000}"/>
    <cellStyle name="20% - Accent1 3 2 2 2 2 3 3 4 2 2 2" xfId="16728" xr:uid="{00000000-0005-0000-0000-0000A1400000}"/>
    <cellStyle name="20% - Accent1 3 2 2 2 2 3 3 4 2 3" xfId="16729" xr:uid="{00000000-0005-0000-0000-0000A2400000}"/>
    <cellStyle name="20% - Accent1 3 2 2 2 2 3 3 4 3" xfId="16730" xr:uid="{00000000-0005-0000-0000-0000A3400000}"/>
    <cellStyle name="20% - Accent1 3 2 2 2 2 3 3 4 3 2" xfId="16731" xr:uid="{00000000-0005-0000-0000-0000A4400000}"/>
    <cellStyle name="20% - Accent1 3 2 2 2 2 3 3 4 4" xfId="16732" xr:uid="{00000000-0005-0000-0000-0000A5400000}"/>
    <cellStyle name="20% - Accent1 3 2 2 2 2 3 3 5" xfId="16733" xr:uid="{00000000-0005-0000-0000-0000A6400000}"/>
    <cellStyle name="20% - Accent1 3 2 2 2 2 3 3 5 2" xfId="16734" xr:uid="{00000000-0005-0000-0000-0000A7400000}"/>
    <cellStyle name="20% - Accent1 3 2 2 2 2 3 3 5 2 2" xfId="16735" xr:uid="{00000000-0005-0000-0000-0000A8400000}"/>
    <cellStyle name="20% - Accent1 3 2 2 2 2 3 3 5 3" xfId="16736" xr:uid="{00000000-0005-0000-0000-0000A9400000}"/>
    <cellStyle name="20% - Accent1 3 2 2 2 2 3 3 6" xfId="16737" xr:uid="{00000000-0005-0000-0000-0000AA400000}"/>
    <cellStyle name="20% - Accent1 3 2 2 2 2 3 3 6 2" xfId="16738" xr:uid="{00000000-0005-0000-0000-0000AB400000}"/>
    <cellStyle name="20% - Accent1 3 2 2 2 2 3 3 6 2 2" xfId="16739" xr:uid="{00000000-0005-0000-0000-0000AC400000}"/>
    <cellStyle name="20% - Accent1 3 2 2 2 2 3 3 6 3" xfId="16740" xr:uid="{00000000-0005-0000-0000-0000AD400000}"/>
    <cellStyle name="20% - Accent1 3 2 2 2 2 3 3 7" xfId="16741" xr:uid="{00000000-0005-0000-0000-0000AE400000}"/>
    <cellStyle name="20% - Accent1 3 2 2 2 2 3 3 7 2" xfId="16742" xr:uid="{00000000-0005-0000-0000-0000AF400000}"/>
    <cellStyle name="20% - Accent1 3 2 2 2 2 3 3 8" xfId="16743" xr:uid="{00000000-0005-0000-0000-0000B0400000}"/>
    <cellStyle name="20% - Accent1 3 2 2 2 2 3 3 8 2" xfId="16744" xr:uid="{00000000-0005-0000-0000-0000B1400000}"/>
    <cellStyle name="20% - Accent1 3 2 2 2 2 3 3 9" xfId="16745" xr:uid="{00000000-0005-0000-0000-0000B2400000}"/>
    <cellStyle name="20% - Accent1 3 2 2 2 2 3 4" xfId="16746" xr:uid="{00000000-0005-0000-0000-0000B3400000}"/>
    <cellStyle name="20% - Accent1 3 2 2 2 2 3 4 2" xfId="16747" xr:uid="{00000000-0005-0000-0000-0000B4400000}"/>
    <cellStyle name="20% - Accent1 3 2 2 2 2 3 4 2 2" xfId="16748" xr:uid="{00000000-0005-0000-0000-0000B5400000}"/>
    <cellStyle name="20% - Accent1 3 2 2 2 2 3 4 2 2 2" xfId="16749" xr:uid="{00000000-0005-0000-0000-0000B6400000}"/>
    <cellStyle name="20% - Accent1 3 2 2 2 2 3 4 2 3" xfId="16750" xr:uid="{00000000-0005-0000-0000-0000B7400000}"/>
    <cellStyle name="20% - Accent1 3 2 2 2 2 3 4 3" xfId="16751" xr:uid="{00000000-0005-0000-0000-0000B8400000}"/>
    <cellStyle name="20% - Accent1 3 2 2 2 2 3 4 3 2" xfId="16752" xr:uid="{00000000-0005-0000-0000-0000B9400000}"/>
    <cellStyle name="20% - Accent1 3 2 2 2 2 3 4 4" xfId="16753" xr:uid="{00000000-0005-0000-0000-0000BA400000}"/>
    <cellStyle name="20% - Accent1 3 2 2 2 2 3 5" xfId="16754" xr:uid="{00000000-0005-0000-0000-0000BB400000}"/>
    <cellStyle name="20% - Accent1 3 2 2 2 2 3 5 2" xfId="16755" xr:uid="{00000000-0005-0000-0000-0000BC400000}"/>
    <cellStyle name="20% - Accent1 3 2 2 2 2 3 5 2 2" xfId="16756" xr:uid="{00000000-0005-0000-0000-0000BD400000}"/>
    <cellStyle name="20% - Accent1 3 2 2 2 2 3 5 2 2 2" xfId="16757" xr:uid="{00000000-0005-0000-0000-0000BE400000}"/>
    <cellStyle name="20% - Accent1 3 2 2 2 2 3 5 2 3" xfId="16758" xr:uid="{00000000-0005-0000-0000-0000BF400000}"/>
    <cellStyle name="20% - Accent1 3 2 2 2 2 3 5 3" xfId="16759" xr:uid="{00000000-0005-0000-0000-0000C0400000}"/>
    <cellStyle name="20% - Accent1 3 2 2 2 2 3 5 3 2" xfId="16760" xr:uid="{00000000-0005-0000-0000-0000C1400000}"/>
    <cellStyle name="20% - Accent1 3 2 2 2 2 3 5 4" xfId="16761" xr:uid="{00000000-0005-0000-0000-0000C2400000}"/>
    <cellStyle name="20% - Accent1 3 2 2 2 2 3 6" xfId="16762" xr:uid="{00000000-0005-0000-0000-0000C3400000}"/>
    <cellStyle name="20% - Accent1 3 2 2 2 2 3 6 2" xfId="16763" xr:uid="{00000000-0005-0000-0000-0000C4400000}"/>
    <cellStyle name="20% - Accent1 3 2 2 2 2 3 6 2 2" xfId="16764" xr:uid="{00000000-0005-0000-0000-0000C5400000}"/>
    <cellStyle name="20% - Accent1 3 2 2 2 2 3 6 2 2 2" xfId="16765" xr:uid="{00000000-0005-0000-0000-0000C6400000}"/>
    <cellStyle name="20% - Accent1 3 2 2 2 2 3 6 2 3" xfId="16766" xr:uid="{00000000-0005-0000-0000-0000C7400000}"/>
    <cellStyle name="20% - Accent1 3 2 2 2 2 3 6 3" xfId="16767" xr:uid="{00000000-0005-0000-0000-0000C8400000}"/>
    <cellStyle name="20% - Accent1 3 2 2 2 2 3 6 3 2" xfId="16768" xr:uid="{00000000-0005-0000-0000-0000C9400000}"/>
    <cellStyle name="20% - Accent1 3 2 2 2 2 3 6 4" xfId="16769" xr:uid="{00000000-0005-0000-0000-0000CA400000}"/>
    <cellStyle name="20% - Accent1 3 2 2 2 2 3 7" xfId="16770" xr:uid="{00000000-0005-0000-0000-0000CB400000}"/>
    <cellStyle name="20% - Accent1 3 2 2 2 2 3 7 2" xfId="16771" xr:uid="{00000000-0005-0000-0000-0000CC400000}"/>
    <cellStyle name="20% - Accent1 3 2 2 2 2 3 7 2 2" xfId="16772" xr:uid="{00000000-0005-0000-0000-0000CD400000}"/>
    <cellStyle name="20% - Accent1 3 2 2 2 2 3 7 3" xfId="16773" xr:uid="{00000000-0005-0000-0000-0000CE400000}"/>
    <cellStyle name="20% - Accent1 3 2 2 2 2 3 8" xfId="16774" xr:uid="{00000000-0005-0000-0000-0000CF400000}"/>
    <cellStyle name="20% - Accent1 3 2 2 2 2 3 8 2" xfId="16775" xr:uid="{00000000-0005-0000-0000-0000D0400000}"/>
    <cellStyle name="20% - Accent1 3 2 2 2 2 3 8 2 2" xfId="16776" xr:uid="{00000000-0005-0000-0000-0000D1400000}"/>
    <cellStyle name="20% - Accent1 3 2 2 2 2 3 8 3" xfId="16777" xr:uid="{00000000-0005-0000-0000-0000D2400000}"/>
    <cellStyle name="20% - Accent1 3 2 2 2 2 3 9" xfId="16778" xr:uid="{00000000-0005-0000-0000-0000D3400000}"/>
    <cellStyle name="20% - Accent1 3 2 2 2 2 3 9 2" xfId="16779" xr:uid="{00000000-0005-0000-0000-0000D4400000}"/>
    <cellStyle name="20% - Accent1 3 2 2 2 2 4" xfId="16780" xr:uid="{00000000-0005-0000-0000-0000D5400000}"/>
    <cellStyle name="20% - Accent1 3 2 2 2 2 4 10" xfId="16781" xr:uid="{00000000-0005-0000-0000-0000D6400000}"/>
    <cellStyle name="20% - Accent1 3 2 2 2 2 4 10 2" xfId="16782" xr:uid="{00000000-0005-0000-0000-0000D7400000}"/>
    <cellStyle name="20% - Accent1 3 2 2 2 2 4 11" xfId="16783" xr:uid="{00000000-0005-0000-0000-0000D8400000}"/>
    <cellStyle name="20% - Accent1 3 2 2 2 2 4 2" xfId="16784" xr:uid="{00000000-0005-0000-0000-0000D9400000}"/>
    <cellStyle name="20% - Accent1 3 2 2 2 2 4 2 2" xfId="16785" xr:uid="{00000000-0005-0000-0000-0000DA400000}"/>
    <cellStyle name="20% - Accent1 3 2 2 2 2 4 2 2 2" xfId="16786" xr:uid="{00000000-0005-0000-0000-0000DB400000}"/>
    <cellStyle name="20% - Accent1 3 2 2 2 2 4 2 2 2 2" xfId="16787" xr:uid="{00000000-0005-0000-0000-0000DC400000}"/>
    <cellStyle name="20% - Accent1 3 2 2 2 2 4 2 2 2 2 2" xfId="16788" xr:uid="{00000000-0005-0000-0000-0000DD400000}"/>
    <cellStyle name="20% - Accent1 3 2 2 2 2 4 2 2 2 3" xfId="16789" xr:uid="{00000000-0005-0000-0000-0000DE400000}"/>
    <cellStyle name="20% - Accent1 3 2 2 2 2 4 2 2 3" xfId="16790" xr:uid="{00000000-0005-0000-0000-0000DF400000}"/>
    <cellStyle name="20% - Accent1 3 2 2 2 2 4 2 2 3 2" xfId="16791" xr:uid="{00000000-0005-0000-0000-0000E0400000}"/>
    <cellStyle name="20% - Accent1 3 2 2 2 2 4 2 2 4" xfId="16792" xr:uid="{00000000-0005-0000-0000-0000E1400000}"/>
    <cellStyle name="20% - Accent1 3 2 2 2 2 4 2 3" xfId="16793" xr:uid="{00000000-0005-0000-0000-0000E2400000}"/>
    <cellStyle name="20% - Accent1 3 2 2 2 2 4 2 3 2" xfId="16794" xr:uid="{00000000-0005-0000-0000-0000E3400000}"/>
    <cellStyle name="20% - Accent1 3 2 2 2 2 4 2 3 2 2" xfId="16795" xr:uid="{00000000-0005-0000-0000-0000E4400000}"/>
    <cellStyle name="20% - Accent1 3 2 2 2 2 4 2 3 2 2 2" xfId="16796" xr:uid="{00000000-0005-0000-0000-0000E5400000}"/>
    <cellStyle name="20% - Accent1 3 2 2 2 2 4 2 3 2 3" xfId="16797" xr:uid="{00000000-0005-0000-0000-0000E6400000}"/>
    <cellStyle name="20% - Accent1 3 2 2 2 2 4 2 3 3" xfId="16798" xr:uid="{00000000-0005-0000-0000-0000E7400000}"/>
    <cellStyle name="20% - Accent1 3 2 2 2 2 4 2 3 3 2" xfId="16799" xr:uid="{00000000-0005-0000-0000-0000E8400000}"/>
    <cellStyle name="20% - Accent1 3 2 2 2 2 4 2 3 4" xfId="16800" xr:uid="{00000000-0005-0000-0000-0000E9400000}"/>
    <cellStyle name="20% - Accent1 3 2 2 2 2 4 2 4" xfId="16801" xr:uid="{00000000-0005-0000-0000-0000EA400000}"/>
    <cellStyle name="20% - Accent1 3 2 2 2 2 4 2 4 2" xfId="16802" xr:uid="{00000000-0005-0000-0000-0000EB400000}"/>
    <cellStyle name="20% - Accent1 3 2 2 2 2 4 2 4 2 2" xfId="16803" xr:uid="{00000000-0005-0000-0000-0000EC400000}"/>
    <cellStyle name="20% - Accent1 3 2 2 2 2 4 2 4 2 2 2" xfId="16804" xr:uid="{00000000-0005-0000-0000-0000ED400000}"/>
    <cellStyle name="20% - Accent1 3 2 2 2 2 4 2 4 2 3" xfId="16805" xr:uid="{00000000-0005-0000-0000-0000EE400000}"/>
    <cellStyle name="20% - Accent1 3 2 2 2 2 4 2 4 3" xfId="16806" xr:uid="{00000000-0005-0000-0000-0000EF400000}"/>
    <cellStyle name="20% - Accent1 3 2 2 2 2 4 2 4 3 2" xfId="16807" xr:uid="{00000000-0005-0000-0000-0000F0400000}"/>
    <cellStyle name="20% - Accent1 3 2 2 2 2 4 2 4 4" xfId="16808" xr:uid="{00000000-0005-0000-0000-0000F1400000}"/>
    <cellStyle name="20% - Accent1 3 2 2 2 2 4 2 5" xfId="16809" xr:uid="{00000000-0005-0000-0000-0000F2400000}"/>
    <cellStyle name="20% - Accent1 3 2 2 2 2 4 2 5 2" xfId="16810" xr:uid="{00000000-0005-0000-0000-0000F3400000}"/>
    <cellStyle name="20% - Accent1 3 2 2 2 2 4 2 5 2 2" xfId="16811" xr:uid="{00000000-0005-0000-0000-0000F4400000}"/>
    <cellStyle name="20% - Accent1 3 2 2 2 2 4 2 5 3" xfId="16812" xr:uid="{00000000-0005-0000-0000-0000F5400000}"/>
    <cellStyle name="20% - Accent1 3 2 2 2 2 4 2 6" xfId="16813" xr:uid="{00000000-0005-0000-0000-0000F6400000}"/>
    <cellStyle name="20% - Accent1 3 2 2 2 2 4 2 6 2" xfId="16814" xr:uid="{00000000-0005-0000-0000-0000F7400000}"/>
    <cellStyle name="20% - Accent1 3 2 2 2 2 4 2 6 2 2" xfId="16815" xr:uid="{00000000-0005-0000-0000-0000F8400000}"/>
    <cellStyle name="20% - Accent1 3 2 2 2 2 4 2 6 3" xfId="16816" xr:uid="{00000000-0005-0000-0000-0000F9400000}"/>
    <cellStyle name="20% - Accent1 3 2 2 2 2 4 2 7" xfId="16817" xr:uid="{00000000-0005-0000-0000-0000FA400000}"/>
    <cellStyle name="20% - Accent1 3 2 2 2 2 4 2 7 2" xfId="16818" xr:uid="{00000000-0005-0000-0000-0000FB400000}"/>
    <cellStyle name="20% - Accent1 3 2 2 2 2 4 2 8" xfId="16819" xr:uid="{00000000-0005-0000-0000-0000FC400000}"/>
    <cellStyle name="20% - Accent1 3 2 2 2 2 4 2 8 2" xfId="16820" xr:uid="{00000000-0005-0000-0000-0000FD400000}"/>
    <cellStyle name="20% - Accent1 3 2 2 2 2 4 2 9" xfId="16821" xr:uid="{00000000-0005-0000-0000-0000FE400000}"/>
    <cellStyle name="20% - Accent1 3 2 2 2 2 4 3" xfId="16822" xr:uid="{00000000-0005-0000-0000-0000FF400000}"/>
    <cellStyle name="20% - Accent1 3 2 2 2 2 4 3 2" xfId="16823" xr:uid="{00000000-0005-0000-0000-000000410000}"/>
    <cellStyle name="20% - Accent1 3 2 2 2 2 4 3 2 2" xfId="16824" xr:uid="{00000000-0005-0000-0000-000001410000}"/>
    <cellStyle name="20% - Accent1 3 2 2 2 2 4 3 2 2 2" xfId="16825" xr:uid="{00000000-0005-0000-0000-000002410000}"/>
    <cellStyle name="20% - Accent1 3 2 2 2 2 4 3 2 2 2 2" xfId="16826" xr:uid="{00000000-0005-0000-0000-000003410000}"/>
    <cellStyle name="20% - Accent1 3 2 2 2 2 4 3 2 2 3" xfId="16827" xr:uid="{00000000-0005-0000-0000-000004410000}"/>
    <cellStyle name="20% - Accent1 3 2 2 2 2 4 3 2 3" xfId="16828" xr:uid="{00000000-0005-0000-0000-000005410000}"/>
    <cellStyle name="20% - Accent1 3 2 2 2 2 4 3 2 3 2" xfId="16829" xr:uid="{00000000-0005-0000-0000-000006410000}"/>
    <cellStyle name="20% - Accent1 3 2 2 2 2 4 3 2 4" xfId="16830" xr:uid="{00000000-0005-0000-0000-000007410000}"/>
    <cellStyle name="20% - Accent1 3 2 2 2 2 4 3 3" xfId="16831" xr:uid="{00000000-0005-0000-0000-000008410000}"/>
    <cellStyle name="20% - Accent1 3 2 2 2 2 4 3 3 2" xfId="16832" xr:uid="{00000000-0005-0000-0000-000009410000}"/>
    <cellStyle name="20% - Accent1 3 2 2 2 2 4 3 3 2 2" xfId="16833" xr:uid="{00000000-0005-0000-0000-00000A410000}"/>
    <cellStyle name="20% - Accent1 3 2 2 2 2 4 3 3 2 2 2" xfId="16834" xr:uid="{00000000-0005-0000-0000-00000B410000}"/>
    <cellStyle name="20% - Accent1 3 2 2 2 2 4 3 3 2 3" xfId="16835" xr:uid="{00000000-0005-0000-0000-00000C410000}"/>
    <cellStyle name="20% - Accent1 3 2 2 2 2 4 3 3 3" xfId="16836" xr:uid="{00000000-0005-0000-0000-00000D410000}"/>
    <cellStyle name="20% - Accent1 3 2 2 2 2 4 3 3 3 2" xfId="16837" xr:uid="{00000000-0005-0000-0000-00000E410000}"/>
    <cellStyle name="20% - Accent1 3 2 2 2 2 4 3 3 4" xfId="16838" xr:uid="{00000000-0005-0000-0000-00000F410000}"/>
    <cellStyle name="20% - Accent1 3 2 2 2 2 4 3 4" xfId="16839" xr:uid="{00000000-0005-0000-0000-000010410000}"/>
    <cellStyle name="20% - Accent1 3 2 2 2 2 4 3 4 2" xfId="16840" xr:uid="{00000000-0005-0000-0000-000011410000}"/>
    <cellStyle name="20% - Accent1 3 2 2 2 2 4 3 4 2 2" xfId="16841" xr:uid="{00000000-0005-0000-0000-000012410000}"/>
    <cellStyle name="20% - Accent1 3 2 2 2 2 4 3 4 2 2 2" xfId="16842" xr:uid="{00000000-0005-0000-0000-000013410000}"/>
    <cellStyle name="20% - Accent1 3 2 2 2 2 4 3 4 2 3" xfId="16843" xr:uid="{00000000-0005-0000-0000-000014410000}"/>
    <cellStyle name="20% - Accent1 3 2 2 2 2 4 3 4 3" xfId="16844" xr:uid="{00000000-0005-0000-0000-000015410000}"/>
    <cellStyle name="20% - Accent1 3 2 2 2 2 4 3 4 3 2" xfId="16845" xr:uid="{00000000-0005-0000-0000-000016410000}"/>
    <cellStyle name="20% - Accent1 3 2 2 2 2 4 3 4 4" xfId="16846" xr:uid="{00000000-0005-0000-0000-000017410000}"/>
    <cellStyle name="20% - Accent1 3 2 2 2 2 4 3 5" xfId="16847" xr:uid="{00000000-0005-0000-0000-000018410000}"/>
    <cellStyle name="20% - Accent1 3 2 2 2 2 4 3 5 2" xfId="16848" xr:uid="{00000000-0005-0000-0000-000019410000}"/>
    <cellStyle name="20% - Accent1 3 2 2 2 2 4 3 5 2 2" xfId="16849" xr:uid="{00000000-0005-0000-0000-00001A410000}"/>
    <cellStyle name="20% - Accent1 3 2 2 2 2 4 3 5 3" xfId="16850" xr:uid="{00000000-0005-0000-0000-00001B410000}"/>
    <cellStyle name="20% - Accent1 3 2 2 2 2 4 3 6" xfId="16851" xr:uid="{00000000-0005-0000-0000-00001C410000}"/>
    <cellStyle name="20% - Accent1 3 2 2 2 2 4 3 6 2" xfId="16852" xr:uid="{00000000-0005-0000-0000-00001D410000}"/>
    <cellStyle name="20% - Accent1 3 2 2 2 2 4 3 6 2 2" xfId="16853" xr:uid="{00000000-0005-0000-0000-00001E410000}"/>
    <cellStyle name="20% - Accent1 3 2 2 2 2 4 3 6 3" xfId="16854" xr:uid="{00000000-0005-0000-0000-00001F410000}"/>
    <cellStyle name="20% - Accent1 3 2 2 2 2 4 3 7" xfId="16855" xr:uid="{00000000-0005-0000-0000-000020410000}"/>
    <cellStyle name="20% - Accent1 3 2 2 2 2 4 3 7 2" xfId="16856" xr:uid="{00000000-0005-0000-0000-000021410000}"/>
    <cellStyle name="20% - Accent1 3 2 2 2 2 4 3 8" xfId="16857" xr:uid="{00000000-0005-0000-0000-000022410000}"/>
    <cellStyle name="20% - Accent1 3 2 2 2 2 4 3 8 2" xfId="16858" xr:uid="{00000000-0005-0000-0000-000023410000}"/>
    <cellStyle name="20% - Accent1 3 2 2 2 2 4 3 9" xfId="16859" xr:uid="{00000000-0005-0000-0000-000024410000}"/>
    <cellStyle name="20% - Accent1 3 2 2 2 2 4 4" xfId="16860" xr:uid="{00000000-0005-0000-0000-000025410000}"/>
    <cellStyle name="20% - Accent1 3 2 2 2 2 4 4 2" xfId="16861" xr:uid="{00000000-0005-0000-0000-000026410000}"/>
    <cellStyle name="20% - Accent1 3 2 2 2 2 4 4 2 2" xfId="16862" xr:uid="{00000000-0005-0000-0000-000027410000}"/>
    <cellStyle name="20% - Accent1 3 2 2 2 2 4 4 2 2 2" xfId="16863" xr:uid="{00000000-0005-0000-0000-000028410000}"/>
    <cellStyle name="20% - Accent1 3 2 2 2 2 4 4 2 3" xfId="16864" xr:uid="{00000000-0005-0000-0000-000029410000}"/>
    <cellStyle name="20% - Accent1 3 2 2 2 2 4 4 3" xfId="16865" xr:uid="{00000000-0005-0000-0000-00002A410000}"/>
    <cellStyle name="20% - Accent1 3 2 2 2 2 4 4 3 2" xfId="16866" xr:uid="{00000000-0005-0000-0000-00002B410000}"/>
    <cellStyle name="20% - Accent1 3 2 2 2 2 4 4 4" xfId="16867" xr:uid="{00000000-0005-0000-0000-00002C410000}"/>
    <cellStyle name="20% - Accent1 3 2 2 2 2 4 5" xfId="16868" xr:uid="{00000000-0005-0000-0000-00002D410000}"/>
    <cellStyle name="20% - Accent1 3 2 2 2 2 4 5 2" xfId="16869" xr:uid="{00000000-0005-0000-0000-00002E410000}"/>
    <cellStyle name="20% - Accent1 3 2 2 2 2 4 5 2 2" xfId="16870" xr:uid="{00000000-0005-0000-0000-00002F410000}"/>
    <cellStyle name="20% - Accent1 3 2 2 2 2 4 5 2 2 2" xfId="16871" xr:uid="{00000000-0005-0000-0000-000030410000}"/>
    <cellStyle name="20% - Accent1 3 2 2 2 2 4 5 2 3" xfId="16872" xr:uid="{00000000-0005-0000-0000-000031410000}"/>
    <cellStyle name="20% - Accent1 3 2 2 2 2 4 5 3" xfId="16873" xr:uid="{00000000-0005-0000-0000-000032410000}"/>
    <cellStyle name="20% - Accent1 3 2 2 2 2 4 5 3 2" xfId="16874" xr:uid="{00000000-0005-0000-0000-000033410000}"/>
    <cellStyle name="20% - Accent1 3 2 2 2 2 4 5 4" xfId="16875" xr:uid="{00000000-0005-0000-0000-000034410000}"/>
    <cellStyle name="20% - Accent1 3 2 2 2 2 4 6" xfId="16876" xr:uid="{00000000-0005-0000-0000-000035410000}"/>
    <cellStyle name="20% - Accent1 3 2 2 2 2 4 6 2" xfId="16877" xr:uid="{00000000-0005-0000-0000-000036410000}"/>
    <cellStyle name="20% - Accent1 3 2 2 2 2 4 6 2 2" xfId="16878" xr:uid="{00000000-0005-0000-0000-000037410000}"/>
    <cellStyle name="20% - Accent1 3 2 2 2 2 4 6 2 2 2" xfId="16879" xr:uid="{00000000-0005-0000-0000-000038410000}"/>
    <cellStyle name="20% - Accent1 3 2 2 2 2 4 6 2 3" xfId="16880" xr:uid="{00000000-0005-0000-0000-000039410000}"/>
    <cellStyle name="20% - Accent1 3 2 2 2 2 4 6 3" xfId="16881" xr:uid="{00000000-0005-0000-0000-00003A410000}"/>
    <cellStyle name="20% - Accent1 3 2 2 2 2 4 6 3 2" xfId="16882" xr:uid="{00000000-0005-0000-0000-00003B410000}"/>
    <cellStyle name="20% - Accent1 3 2 2 2 2 4 6 4" xfId="16883" xr:uid="{00000000-0005-0000-0000-00003C410000}"/>
    <cellStyle name="20% - Accent1 3 2 2 2 2 4 7" xfId="16884" xr:uid="{00000000-0005-0000-0000-00003D410000}"/>
    <cellStyle name="20% - Accent1 3 2 2 2 2 4 7 2" xfId="16885" xr:uid="{00000000-0005-0000-0000-00003E410000}"/>
    <cellStyle name="20% - Accent1 3 2 2 2 2 4 7 2 2" xfId="16886" xr:uid="{00000000-0005-0000-0000-00003F410000}"/>
    <cellStyle name="20% - Accent1 3 2 2 2 2 4 7 3" xfId="16887" xr:uid="{00000000-0005-0000-0000-000040410000}"/>
    <cellStyle name="20% - Accent1 3 2 2 2 2 4 8" xfId="16888" xr:uid="{00000000-0005-0000-0000-000041410000}"/>
    <cellStyle name="20% - Accent1 3 2 2 2 2 4 8 2" xfId="16889" xr:uid="{00000000-0005-0000-0000-000042410000}"/>
    <cellStyle name="20% - Accent1 3 2 2 2 2 4 8 2 2" xfId="16890" xr:uid="{00000000-0005-0000-0000-000043410000}"/>
    <cellStyle name="20% - Accent1 3 2 2 2 2 4 8 3" xfId="16891" xr:uid="{00000000-0005-0000-0000-000044410000}"/>
    <cellStyle name="20% - Accent1 3 2 2 2 2 4 9" xfId="16892" xr:uid="{00000000-0005-0000-0000-000045410000}"/>
    <cellStyle name="20% - Accent1 3 2 2 2 2 4 9 2" xfId="16893" xr:uid="{00000000-0005-0000-0000-000046410000}"/>
    <cellStyle name="20% - Accent1 3 2 2 2 2 5" xfId="16894" xr:uid="{00000000-0005-0000-0000-000047410000}"/>
    <cellStyle name="20% - Accent1 3 2 2 2 2 5 2" xfId="16895" xr:uid="{00000000-0005-0000-0000-000048410000}"/>
    <cellStyle name="20% - Accent1 3 2 2 2 2 5 2 2" xfId="16896" xr:uid="{00000000-0005-0000-0000-000049410000}"/>
    <cellStyle name="20% - Accent1 3 2 2 2 2 5 2 2 2" xfId="16897" xr:uid="{00000000-0005-0000-0000-00004A410000}"/>
    <cellStyle name="20% - Accent1 3 2 2 2 2 5 2 2 2 2" xfId="16898" xr:uid="{00000000-0005-0000-0000-00004B410000}"/>
    <cellStyle name="20% - Accent1 3 2 2 2 2 5 2 2 3" xfId="16899" xr:uid="{00000000-0005-0000-0000-00004C410000}"/>
    <cellStyle name="20% - Accent1 3 2 2 2 2 5 2 3" xfId="16900" xr:uid="{00000000-0005-0000-0000-00004D410000}"/>
    <cellStyle name="20% - Accent1 3 2 2 2 2 5 2 3 2" xfId="16901" xr:uid="{00000000-0005-0000-0000-00004E410000}"/>
    <cellStyle name="20% - Accent1 3 2 2 2 2 5 2 4" xfId="16902" xr:uid="{00000000-0005-0000-0000-00004F410000}"/>
    <cellStyle name="20% - Accent1 3 2 2 2 2 5 3" xfId="16903" xr:uid="{00000000-0005-0000-0000-000050410000}"/>
    <cellStyle name="20% - Accent1 3 2 2 2 2 5 3 2" xfId="16904" xr:uid="{00000000-0005-0000-0000-000051410000}"/>
    <cellStyle name="20% - Accent1 3 2 2 2 2 5 3 2 2" xfId="16905" xr:uid="{00000000-0005-0000-0000-000052410000}"/>
    <cellStyle name="20% - Accent1 3 2 2 2 2 5 3 2 2 2" xfId="16906" xr:uid="{00000000-0005-0000-0000-000053410000}"/>
    <cellStyle name="20% - Accent1 3 2 2 2 2 5 3 2 3" xfId="16907" xr:uid="{00000000-0005-0000-0000-000054410000}"/>
    <cellStyle name="20% - Accent1 3 2 2 2 2 5 3 3" xfId="16908" xr:uid="{00000000-0005-0000-0000-000055410000}"/>
    <cellStyle name="20% - Accent1 3 2 2 2 2 5 3 3 2" xfId="16909" xr:uid="{00000000-0005-0000-0000-000056410000}"/>
    <cellStyle name="20% - Accent1 3 2 2 2 2 5 3 4" xfId="16910" xr:uid="{00000000-0005-0000-0000-000057410000}"/>
    <cellStyle name="20% - Accent1 3 2 2 2 2 5 4" xfId="16911" xr:uid="{00000000-0005-0000-0000-000058410000}"/>
    <cellStyle name="20% - Accent1 3 2 2 2 2 5 4 2" xfId="16912" xr:uid="{00000000-0005-0000-0000-000059410000}"/>
    <cellStyle name="20% - Accent1 3 2 2 2 2 5 4 2 2" xfId="16913" xr:uid="{00000000-0005-0000-0000-00005A410000}"/>
    <cellStyle name="20% - Accent1 3 2 2 2 2 5 4 2 2 2" xfId="16914" xr:uid="{00000000-0005-0000-0000-00005B410000}"/>
    <cellStyle name="20% - Accent1 3 2 2 2 2 5 4 2 3" xfId="16915" xr:uid="{00000000-0005-0000-0000-00005C410000}"/>
    <cellStyle name="20% - Accent1 3 2 2 2 2 5 4 3" xfId="16916" xr:uid="{00000000-0005-0000-0000-00005D410000}"/>
    <cellStyle name="20% - Accent1 3 2 2 2 2 5 4 3 2" xfId="16917" xr:uid="{00000000-0005-0000-0000-00005E410000}"/>
    <cellStyle name="20% - Accent1 3 2 2 2 2 5 4 4" xfId="16918" xr:uid="{00000000-0005-0000-0000-00005F410000}"/>
    <cellStyle name="20% - Accent1 3 2 2 2 2 5 5" xfId="16919" xr:uid="{00000000-0005-0000-0000-000060410000}"/>
    <cellStyle name="20% - Accent1 3 2 2 2 2 5 5 2" xfId="16920" xr:uid="{00000000-0005-0000-0000-000061410000}"/>
    <cellStyle name="20% - Accent1 3 2 2 2 2 5 5 2 2" xfId="16921" xr:uid="{00000000-0005-0000-0000-000062410000}"/>
    <cellStyle name="20% - Accent1 3 2 2 2 2 5 5 3" xfId="16922" xr:uid="{00000000-0005-0000-0000-000063410000}"/>
    <cellStyle name="20% - Accent1 3 2 2 2 2 5 6" xfId="16923" xr:uid="{00000000-0005-0000-0000-000064410000}"/>
    <cellStyle name="20% - Accent1 3 2 2 2 2 5 6 2" xfId="16924" xr:uid="{00000000-0005-0000-0000-000065410000}"/>
    <cellStyle name="20% - Accent1 3 2 2 2 2 5 6 2 2" xfId="16925" xr:uid="{00000000-0005-0000-0000-000066410000}"/>
    <cellStyle name="20% - Accent1 3 2 2 2 2 5 6 3" xfId="16926" xr:uid="{00000000-0005-0000-0000-000067410000}"/>
    <cellStyle name="20% - Accent1 3 2 2 2 2 5 7" xfId="16927" xr:uid="{00000000-0005-0000-0000-000068410000}"/>
    <cellStyle name="20% - Accent1 3 2 2 2 2 5 7 2" xfId="16928" xr:uid="{00000000-0005-0000-0000-000069410000}"/>
    <cellStyle name="20% - Accent1 3 2 2 2 2 5 8" xfId="16929" xr:uid="{00000000-0005-0000-0000-00006A410000}"/>
    <cellStyle name="20% - Accent1 3 2 2 2 2 5 8 2" xfId="16930" xr:uid="{00000000-0005-0000-0000-00006B410000}"/>
    <cellStyle name="20% - Accent1 3 2 2 2 2 5 9" xfId="16931" xr:uid="{00000000-0005-0000-0000-00006C410000}"/>
    <cellStyle name="20% - Accent1 3 2 2 2 2 6" xfId="16932" xr:uid="{00000000-0005-0000-0000-00006D410000}"/>
    <cellStyle name="20% - Accent1 3 2 2 2 2 6 2" xfId="16933" xr:uid="{00000000-0005-0000-0000-00006E410000}"/>
    <cellStyle name="20% - Accent1 3 2 2 2 2 6 2 2" xfId="16934" xr:uid="{00000000-0005-0000-0000-00006F410000}"/>
    <cellStyle name="20% - Accent1 3 2 2 2 2 6 2 2 2" xfId="16935" xr:uid="{00000000-0005-0000-0000-000070410000}"/>
    <cellStyle name="20% - Accent1 3 2 2 2 2 6 2 2 2 2" xfId="16936" xr:uid="{00000000-0005-0000-0000-000071410000}"/>
    <cellStyle name="20% - Accent1 3 2 2 2 2 6 2 2 3" xfId="16937" xr:uid="{00000000-0005-0000-0000-000072410000}"/>
    <cellStyle name="20% - Accent1 3 2 2 2 2 6 2 3" xfId="16938" xr:uid="{00000000-0005-0000-0000-000073410000}"/>
    <cellStyle name="20% - Accent1 3 2 2 2 2 6 2 3 2" xfId="16939" xr:uid="{00000000-0005-0000-0000-000074410000}"/>
    <cellStyle name="20% - Accent1 3 2 2 2 2 6 2 4" xfId="16940" xr:uid="{00000000-0005-0000-0000-000075410000}"/>
    <cellStyle name="20% - Accent1 3 2 2 2 2 6 3" xfId="16941" xr:uid="{00000000-0005-0000-0000-000076410000}"/>
    <cellStyle name="20% - Accent1 3 2 2 2 2 6 3 2" xfId="16942" xr:uid="{00000000-0005-0000-0000-000077410000}"/>
    <cellStyle name="20% - Accent1 3 2 2 2 2 6 3 2 2" xfId="16943" xr:uid="{00000000-0005-0000-0000-000078410000}"/>
    <cellStyle name="20% - Accent1 3 2 2 2 2 6 3 2 2 2" xfId="16944" xr:uid="{00000000-0005-0000-0000-000079410000}"/>
    <cellStyle name="20% - Accent1 3 2 2 2 2 6 3 2 3" xfId="16945" xr:uid="{00000000-0005-0000-0000-00007A410000}"/>
    <cellStyle name="20% - Accent1 3 2 2 2 2 6 3 3" xfId="16946" xr:uid="{00000000-0005-0000-0000-00007B410000}"/>
    <cellStyle name="20% - Accent1 3 2 2 2 2 6 3 3 2" xfId="16947" xr:uid="{00000000-0005-0000-0000-00007C410000}"/>
    <cellStyle name="20% - Accent1 3 2 2 2 2 6 3 4" xfId="16948" xr:uid="{00000000-0005-0000-0000-00007D410000}"/>
    <cellStyle name="20% - Accent1 3 2 2 2 2 6 4" xfId="16949" xr:uid="{00000000-0005-0000-0000-00007E410000}"/>
    <cellStyle name="20% - Accent1 3 2 2 2 2 6 4 2" xfId="16950" xr:uid="{00000000-0005-0000-0000-00007F410000}"/>
    <cellStyle name="20% - Accent1 3 2 2 2 2 6 4 2 2" xfId="16951" xr:uid="{00000000-0005-0000-0000-000080410000}"/>
    <cellStyle name="20% - Accent1 3 2 2 2 2 6 4 2 2 2" xfId="16952" xr:uid="{00000000-0005-0000-0000-000081410000}"/>
    <cellStyle name="20% - Accent1 3 2 2 2 2 6 4 2 3" xfId="16953" xr:uid="{00000000-0005-0000-0000-000082410000}"/>
    <cellStyle name="20% - Accent1 3 2 2 2 2 6 4 3" xfId="16954" xr:uid="{00000000-0005-0000-0000-000083410000}"/>
    <cellStyle name="20% - Accent1 3 2 2 2 2 6 4 3 2" xfId="16955" xr:uid="{00000000-0005-0000-0000-000084410000}"/>
    <cellStyle name="20% - Accent1 3 2 2 2 2 6 4 4" xfId="16956" xr:uid="{00000000-0005-0000-0000-000085410000}"/>
    <cellStyle name="20% - Accent1 3 2 2 2 2 6 5" xfId="16957" xr:uid="{00000000-0005-0000-0000-000086410000}"/>
    <cellStyle name="20% - Accent1 3 2 2 2 2 6 5 2" xfId="16958" xr:uid="{00000000-0005-0000-0000-000087410000}"/>
    <cellStyle name="20% - Accent1 3 2 2 2 2 6 5 2 2" xfId="16959" xr:uid="{00000000-0005-0000-0000-000088410000}"/>
    <cellStyle name="20% - Accent1 3 2 2 2 2 6 5 3" xfId="16960" xr:uid="{00000000-0005-0000-0000-000089410000}"/>
    <cellStyle name="20% - Accent1 3 2 2 2 2 6 6" xfId="16961" xr:uid="{00000000-0005-0000-0000-00008A410000}"/>
    <cellStyle name="20% - Accent1 3 2 2 2 2 6 6 2" xfId="16962" xr:uid="{00000000-0005-0000-0000-00008B410000}"/>
    <cellStyle name="20% - Accent1 3 2 2 2 2 6 6 2 2" xfId="16963" xr:uid="{00000000-0005-0000-0000-00008C410000}"/>
    <cellStyle name="20% - Accent1 3 2 2 2 2 6 6 3" xfId="16964" xr:uid="{00000000-0005-0000-0000-00008D410000}"/>
    <cellStyle name="20% - Accent1 3 2 2 2 2 6 7" xfId="16965" xr:uid="{00000000-0005-0000-0000-00008E410000}"/>
    <cellStyle name="20% - Accent1 3 2 2 2 2 6 7 2" xfId="16966" xr:uid="{00000000-0005-0000-0000-00008F410000}"/>
    <cellStyle name="20% - Accent1 3 2 2 2 2 6 8" xfId="16967" xr:uid="{00000000-0005-0000-0000-000090410000}"/>
    <cellStyle name="20% - Accent1 3 2 2 2 2 6 8 2" xfId="16968" xr:uid="{00000000-0005-0000-0000-000091410000}"/>
    <cellStyle name="20% - Accent1 3 2 2 2 2 6 9" xfId="16969" xr:uid="{00000000-0005-0000-0000-000092410000}"/>
    <cellStyle name="20% - Accent1 3 2 2 2 2 7" xfId="16970" xr:uid="{00000000-0005-0000-0000-000093410000}"/>
    <cellStyle name="20% - Accent1 3 2 2 2 2 7 2" xfId="16971" xr:uid="{00000000-0005-0000-0000-000094410000}"/>
    <cellStyle name="20% - Accent1 3 2 2 2 2 7 2 2" xfId="16972" xr:uid="{00000000-0005-0000-0000-000095410000}"/>
    <cellStyle name="20% - Accent1 3 2 2 2 2 7 2 2 2" xfId="16973" xr:uid="{00000000-0005-0000-0000-000096410000}"/>
    <cellStyle name="20% - Accent1 3 2 2 2 2 7 2 3" xfId="16974" xr:uid="{00000000-0005-0000-0000-000097410000}"/>
    <cellStyle name="20% - Accent1 3 2 2 2 2 7 3" xfId="16975" xr:uid="{00000000-0005-0000-0000-000098410000}"/>
    <cellStyle name="20% - Accent1 3 2 2 2 2 7 3 2" xfId="16976" xr:uid="{00000000-0005-0000-0000-000099410000}"/>
    <cellStyle name="20% - Accent1 3 2 2 2 2 7 4" xfId="16977" xr:uid="{00000000-0005-0000-0000-00009A410000}"/>
    <cellStyle name="20% - Accent1 3 2 2 2 2 8" xfId="16978" xr:uid="{00000000-0005-0000-0000-00009B410000}"/>
    <cellStyle name="20% - Accent1 3 2 2 2 2 8 2" xfId="16979" xr:uid="{00000000-0005-0000-0000-00009C410000}"/>
    <cellStyle name="20% - Accent1 3 2 2 2 2 8 2 2" xfId="16980" xr:uid="{00000000-0005-0000-0000-00009D410000}"/>
    <cellStyle name="20% - Accent1 3 2 2 2 2 8 2 2 2" xfId="16981" xr:uid="{00000000-0005-0000-0000-00009E410000}"/>
    <cellStyle name="20% - Accent1 3 2 2 2 2 8 2 3" xfId="16982" xr:uid="{00000000-0005-0000-0000-00009F410000}"/>
    <cellStyle name="20% - Accent1 3 2 2 2 2 8 3" xfId="16983" xr:uid="{00000000-0005-0000-0000-0000A0410000}"/>
    <cellStyle name="20% - Accent1 3 2 2 2 2 8 3 2" xfId="16984" xr:uid="{00000000-0005-0000-0000-0000A1410000}"/>
    <cellStyle name="20% - Accent1 3 2 2 2 2 8 4" xfId="16985" xr:uid="{00000000-0005-0000-0000-0000A2410000}"/>
    <cellStyle name="20% - Accent1 3 2 2 2 2 9" xfId="16986" xr:uid="{00000000-0005-0000-0000-0000A3410000}"/>
    <cellStyle name="20% - Accent1 3 2 2 2 2 9 2" xfId="16987" xr:uid="{00000000-0005-0000-0000-0000A4410000}"/>
    <cellStyle name="20% - Accent1 3 2 2 2 2 9 2 2" xfId="16988" xr:uid="{00000000-0005-0000-0000-0000A5410000}"/>
    <cellStyle name="20% - Accent1 3 2 2 2 2 9 2 2 2" xfId="16989" xr:uid="{00000000-0005-0000-0000-0000A6410000}"/>
    <cellStyle name="20% - Accent1 3 2 2 2 2 9 2 3" xfId="16990" xr:uid="{00000000-0005-0000-0000-0000A7410000}"/>
    <cellStyle name="20% - Accent1 3 2 2 2 2 9 3" xfId="16991" xr:uid="{00000000-0005-0000-0000-0000A8410000}"/>
    <cellStyle name="20% - Accent1 3 2 2 2 2 9 3 2" xfId="16992" xr:uid="{00000000-0005-0000-0000-0000A9410000}"/>
    <cellStyle name="20% - Accent1 3 2 2 2 2 9 4" xfId="16993" xr:uid="{00000000-0005-0000-0000-0000AA410000}"/>
    <cellStyle name="20% - Accent1 3 2 2 2 3" xfId="16994" xr:uid="{00000000-0005-0000-0000-0000AB410000}"/>
    <cellStyle name="20% - Accent1 3 2 2 2 3 10" xfId="16995" xr:uid="{00000000-0005-0000-0000-0000AC410000}"/>
    <cellStyle name="20% - Accent1 3 2 2 2 3 10 2" xfId="16996" xr:uid="{00000000-0005-0000-0000-0000AD410000}"/>
    <cellStyle name="20% - Accent1 3 2 2 2 3 11" xfId="16997" xr:uid="{00000000-0005-0000-0000-0000AE410000}"/>
    <cellStyle name="20% - Accent1 3 2 2 2 3 2" xfId="16998" xr:uid="{00000000-0005-0000-0000-0000AF410000}"/>
    <cellStyle name="20% - Accent1 3 2 2 2 3 2 2" xfId="16999" xr:uid="{00000000-0005-0000-0000-0000B0410000}"/>
    <cellStyle name="20% - Accent1 3 2 2 2 3 2 2 2" xfId="17000" xr:uid="{00000000-0005-0000-0000-0000B1410000}"/>
    <cellStyle name="20% - Accent1 3 2 2 2 3 2 2 2 2" xfId="17001" xr:uid="{00000000-0005-0000-0000-0000B2410000}"/>
    <cellStyle name="20% - Accent1 3 2 2 2 3 2 2 2 2 2" xfId="17002" xr:uid="{00000000-0005-0000-0000-0000B3410000}"/>
    <cellStyle name="20% - Accent1 3 2 2 2 3 2 2 2 3" xfId="17003" xr:uid="{00000000-0005-0000-0000-0000B4410000}"/>
    <cellStyle name="20% - Accent1 3 2 2 2 3 2 2 3" xfId="17004" xr:uid="{00000000-0005-0000-0000-0000B5410000}"/>
    <cellStyle name="20% - Accent1 3 2 2 2 3 2 2 3 2" xfId="17005" xr:uid="{00000000-0005-0000-0000-0000B6410000}"/>
    <cellStyle name="20% - Accent1 3 2 2 2 3 2 2 4" xfId="17006" xr:uid="{00000000-0005-0000-0000-0000B7410000}"/>
    <cellStyle name="20% - Accent1 3 2 2 2 3 2 3" xfId="17007" xr:uid="{00000000-0005-0000-0000-0000B8410000}"/>
    <cellStyle name="20% - Accent1 3 2 2 2 3 2 3 2" xfId="17008" xr:uid="{00000000-0005-0000-0000-0000B9410000}"/>
    <cellStyle name="20% - Accent1 3 2 2 2 3 2 3 2 2" xfId="17009" xr:uid="{00000000-0005-0000-0000-0000BA410000}"/>
    <cellStyle name="20% - Accent1 3 2 2 2 3 2 3 2 2 2" xfId="17010" xr:uid="{00000000-0005-0000-0000-0000BB410000}"/>
    <cellStyle name="20% - Accent1 3 2 2 2 3 2 3 2 3" xfId="17011" xr:uid="{00000000-0005-0000-0000-0000BC410000}"/>
    <cellStyle name="20% - Accent1 3 2 2 2 3 2 3 3" xfId="17012" xr:uid="{00000000-0005-0000-0000-0000BD410000}"/>
    <cellStyle name="20% - Accent1 3 2 2 2 3 2 3 3 2" xfId="17013" xr:uid="{00000000-0005-0000-0000-0000BE410000}"/>
    <cellStyle name="20% - Accent1 3 2 2 2 3 2 3 4" xfId="17014" xr:uid="{00000000-0005-0000-0000-0000BF410000}"/>
    <cellStyle name="20% - Accent1 3 2 2 2 3 2 4" xfId="17015" xr:uid="{00000000-0005-0000-0000-0000C0410000}"/>
    <cellStyle name="20% - Accent1 3 2 2 2 3 2 4 2" xfId="17016" xr:uid="{00000000-0005-0000-0000-0000C1410000}"/>
    <cellStyle name="20% - Accent1 3 2 2 2 3 2 4 2 2" xfId="17017" xr:uid="{00000000-0005-0000-0000-0000C2410000}"/>
    <cellStyle name="20% - Accent1 3 2 2 2 3 2 4 2 2 2" xfId="17018" xr:uid="{00000000-0005-0000-0000-0000C3410000}"/>
    <cellStyle name="20% - Accent1 3 2 2 2 3 2 4 2 3" xfId="17019" xr:uid="{00000000-0005-0000-0000-0000C4410000}"/>
    <cellStyle name="20% - Accent1 3 2 2 2 3 2 4 3" xfId="17020" xr:uid="{00000000-0005-0000-0000-0000C5410000}"/>
    <cellStyle name="20% - Accent1 3 2 2 2 3 2 4 3 2" xfId="17021" xr:uid="{00000000-0005-0000-0000-0000C6410000}"/>
    <cellStyle name="20% - Accent1 3 2 2 2 3 2 4 4" xfId="17022" xr:uid="{00000000-0005-0000-0000-0000C7410000}"/>
    <cellStyle name="20% - Accent1 3 2 2 2 3 2 5" xfId="17023" xr:uid="{00000000-0005-0000-0000-0000C8410000}"/>
    <cellStyle name="20% - Accent1 3 2 2 2 3 2 5 2" xfId="17024" xr:uid="{00000000-0005-0000-0000-0000C9410000}"/>
    <cellStyle name="20% - Accent1 3 2 2 2 3 2 5 2 2" xfId="17025" xr:uid="{00000000-0005-0000-0000-0000CA410000}"/>
    <cellStyle name="20% - Accent1 3 2 2 2 3 2 5 3" xfId="17026" xr:uid="{00000000-0005-0000-0000-0000CB410000}"/>
    <cellStyle name="20% - Accent1 3 2 2 2 3 2 6" xfId="17027" xr:uid="{00000000-0005-0000-0000-0000CC410000}"/>
    <cellStyle name="20% - Accent1 3 2 2 2 3 2 6 2" xfId="17028" xr:uid="{00000000-0005-0000-0000-0000CD410000}"/>
    <cellStyle name="20% - Accent1 3 2 2 2 3 2 6 2 2" xfId="17029" xr:uid="{00000000-0005-0000-0000-0000CE410000}"/>
    <cellStyle name="20% - Accent1 3 2 2 2 3 2 6 3" xfId="17030" xr:uid="{00000000-0005-0000-0000-0000CF410000}"/>
    <cellStyle name="20% - Accent1 3 2 2 2 3 2 7" xfId="17031" xr:uid="{00000000-0005-0000-0000-0000D0410000}"/>
    <cellStyle name="20% - Accent1 3 2 2 2 3 2 7 2" xfId="17032" xr:uid="{00000000-0005-0000-0000-0000D1410000}"/>
    <cellStyle name="20% - Accent1 3 2 2 2 3 2 8" xfId="17033" xr:uid="{00000000-0005-0000-0000-0000D2410000}"/>
    <cellStyle name="20% - Accent1 3 2 2 2 3 2 8 2" xfId="17034" xr:uid="{00000000-0005-0000-0000-0000D3410000}"/>
    <cellStyle name="20% - Accent1 3 2 2 2 3 2 9" xfId="17035" xr:uid="{00000000-0005-0000-0000-0000D4410000}"/>
    <cellStyle name="20% - Accent1 3 2 2 2 3 3" xfId="17036" xr:uid="{00000000-0005-0000-0000-0000D5410000}"/>
    <cellStyle name="20% - Accent1 3 2 2 2 3 3 2" xfId="17037" xr:uid="{00000000-0005-0000-0000-0000D6410000}"/>
    <cellStyle name="20% - Accent1 3 2 2 2 3 3 2 2" xfId="17038" xr:uid="{00000000-0005-0000-0000-0000D7410000}"/>
    <cellStyle name="20% - Accent1 3 2 2 2 3 3 2 2 2" xfId="17039" xr:uid="{00000000-0005-0000-0000-0000D8410000}"/>
    <cellStyle name="20% - Accent1 3 2 2 2 3 3 2 2 2 2" xfId="17040" xr:uid="{00000000-0005-0000-0000-0000D9410000}"/>
    <cellStyle name="20% - Accent1 3 2 2 2 3 3 2 2 3" xfId="17041" xr:uid="{00000000-0005-0000-0000-0000DA410000}"/>
    <cellStyle name="20% - Accent1 3 2 2 2 3 3 2 3" xfId="17042" xr:uid="{00000000-0005-0000-0000-0000DB410000}"/>
    <cellStyle name="20% - Accent1 3 2 2 2 3 3 2 3 2" xfId="17043" xr:uid="{00000000-0005-0000-0000-0000DC410000}"/>
    <cellStyle name="20% - Accent1 3 2 2 2 3 3 2 4" xfId="17044" xr:uid="{00000000-0005-0000-0000-0000DD410000}"/>
    <cellStyle name="20% - Accent1 3 2 2 2 3 3 3" xfId="17045" xr:uid="{00000000-0005-0000-0000-0000DE410000}"/>
    <cellStyle name="20% - Accent1 3 2 2 2 3 3 3 2" xfId="17046" xr:uid="{00000000-0005-0000-0000-0000DF410000}"/>
    <cellStyle name="20% - Accent1 3 2 2 2 3 3 3 2 2" xfId="17047" xr:uid="{00000000-0005-0000-0000-0000E0410000}"/>
    <cellStyle name="20% - Accent1 3 2 2 2 3 3 3 2 2 2" xfId="17048" xr:uid="{00000000-0005-0000-0000-0000E1410000}"/>
    <cellStyle name="20% - Accent1 3 2 2 2 3 3 3 2 3" xfId="17049" xr:uid="{00000000-0005-0000-0000-0000E2410000}"/>
    <cellStyle name="20% - Accent1 3 2 2 2 3 3 3 3" xfId="17050" xr:uid="{00000000-0005-0000-0000-0000E3410000}"/>
    <cellStyle name="20% - Accent1 3 2 2 2 3 3 3 3 2" xfId="17051" xr:uid="{00000000-0005-0000-0000-0000E4410000}"/>
    <cellStyle name="20% - Accent1 3 2 2 2 3 3 3 4" xfId="17052" xr:uid="{00000000-0005-0000-0000-0000E5410000}"/>
    <cellStyle name="20% - Accent1 3 2 2 2 3 3 4" xfId="17053" xr:uid="{00000000-0005-0000-0000-0000E6410000}"/>
    <cellStyle name="20% - Accent1 3 2 2 2 3 3 4 2" xfId="17054" xr:uid="{00000000-0005-0000-0000-0000E7410000}"/>
    <cellStyle name="20% - Accent1 3 2 2 2 3 3 4 2 2" xfId="17055" xr:uid="{00000000-0005-0000-0000-0000E8410000}"/>
    <cellStyle name="20% - Accent1 3 2 2 2 3 3 4 2 2 2" xfId="17056" xr:uid="{00000000-0005-0000-0000-0000E9410000}"/>
    <cellStyle name="20% - Accent1 3 2 2 2 3 3 4 2 3" xfId="17057" xr:uid="{00000000-0005-0000-0000-0000EA410000}"/>
    <cellStyle name="20% - Accent1 3 2 2 2 3 3 4 3" xfId="17058" xr:uid="{00000000-0005-0000-0000-0000EB410000}"/>
    <cellStyle name="20% - Accent1 3 2 2 2 3 3 4 3 2" xfId="17059" xr:uid="{00000000-0005-0000-0000-0000EC410000}"/>
    <cellStyle name="20% - Accent1 3 2 2 2 3 3 4 4" xfId="17060" xr:uid="{00000000-0005-0000-0000-0000ED410000}"/>
    <cellStyle name="20% - Accent1 3 2 2 2 3 3 5" xfId="17061" xr:uid="{00000000-0005-0000-0000-0000EE410000}"/>
    <cellStyle name="20% - Accent1 3 2 2 2 3 3 5 2" xfId="17062" xr:uid="{00000000-0005-0000-0000-0000EF410000}"/>
    <cellStyle name="20% - Accent1 3 2 2 2 3 3 5 2 2" xfId="17063" xr:uid="{00000000-0005-0000-0000-0000F0410000}"/>
    <cellStyle name="20% - Accent1 3 2 2 2 3 3 5 3" xfId="17064" xr:uid="{00000000-0005-0000-0000-0000F1410000}"/>
    <cellStyle name="20% - Accent1 3 2 2 2 3 3 6" xfId="17065" xr:uid="{00000000-0005-0000-0000-0000F2410000}"/>
    <cellStyle name="20% - Accent1 3 2 2 2 3 3 6 2" xfId="17066" xr:uid="{00000000-0005-0000-0000-0000F3410000}"/>
    <cellStyle name="20% - Accent1 3 2 2 2 3 3 6 2 2" xfId="17067" xr:uid="{00000000-0005-0000-0000-0000F4410000}"/>
    <cellStyle name="20% - Accent1 3 2 2 2 3 3 6 3" xfId="17068" xr:uid="{00000000-0005-0000-0000-0000F5410000}"/>
    <cellStyle name="20% - Accent1 3 2 2 2 3 3 7" xfId="17069" xr:uid="{00000000-0005-0000-0000-0000F6410000}"/>
    <cellStyle name="20% - Accent1 3 2 2 2 3 3 7 2" xfId="17070" xr:uid="{00000000-0005-0000-0000-0000F7410000}"/>
    <cellStyle name="20% - Accent1 3 2 2 2 3 3 8" xfId="17071" xr:uid="{00000000-0005-0000-0000-0000F8410000}"/>
    <cellStyle name="20% - Accent1 3 2 2 2 3 3 8 2" xfId="17072" xr:uid="{00000000-0005-0000-0000-0000F9410000}"/>
    <cellStyle name="20% - Accent1 3 2 2 2 3 3 9" xfId="17073" xr:uid="{00000000-0005-0000-0000-0000FA410000}"/>
    <cellStyle name="20% - Accent1 3 2 2 2 3 4" xfId="17074" xr:uid="{00000000-0005-0000-0000-0000FB410000}"/>
    <cellStyle name="20% - Accent1 3 2 2 2 3 4 2" xfId="17075" xr:uid="{00000000-0005-0000-0000-0000FC410000}"/>
    <cellStyle name="20% - Accent1 3 2 2 2 3 4 2 2" xfId="17076" xr:uid="{00000000-0005-0000-0000-0000FD410000}"/>
    <cellStyle name="20% - Accent1 3 2 2 2 3 4 2 2 2" xfId="17077" xr:uid="{00000000-0005-0000-0000-0000FE410000}"/>
    <cellStyle name="20% - Accent1 3 2 2 2 3 4 2 3" xfId="17078" xr:uid="{00000000-0005-0000-0000-0000FF410000}"/>
    <cellStyle name="20% - Accent1 3 2 2 2 3 4 3" xfId="17079" xr:uid="{00000000-0005-0000-0000-000000420000}"/>
    <cellStyle name="20% - Accent1 3 2 2 2 3 4 3 2" xfId="17080" xr:uid="{00000000-0005-0000-0000-000001420000}"/>
    <cellStyle name="20% - Accent1 3 2 2 2 3 4 4" xfId="17081" xr:uid="{00000000-0005-0000-0000-000002420000}"/>
    <cellStyle name="20% - Accent1 3 2 2 2 3 5" xfId="17082" xr:uid="{00000000-0005-0000-0000-000003420000}"/>
    <cellStyle name="20% - Accent1 3 2 2 2 3 5 2" xfId="17083" xr:uid="{00000000-0005-0000-0000-000004420000}"/>
    <cellStyle name="20% - Accent1 3 2 2 2 3 5 2 2" xfId="17084" xr:uid="{00000000-0005-0000-0000-000005420000}"/>
    <cellStyle name="20% - Accent1 3 2 2 2 3 5 2 2 2" xfId="17085" xr:uid="{00000000-0005-0000-0000-000006420000}"/>
    <cellStyle name="20% - Accent1 3 2 2 2 3 5 2 3" xfId="17086" xr:uid="{00000000-0005-0000-0000-000007420000}"/>
    <cellStyle name="20% - Accent1 3 2 2 2 3 5 3" xfId="17087" xr:uid="{00000000-0005-0000-0000-000008420000}"/>
    <cellStyle name="20% - Accent1 3 2 2 2 3 5 3 2" xfId="17088" xr:uid="{00000000-0005-0000-0000-000009420000}"/>
    <cellStyle name="20% - Accent1 3 2 2 2 3 5 4" xfId="17089" xr:uid="{00000000-0005-0000-0000-00000A420000}"/>
    <cellStyle name="20% - Accent1 3 2 2 2 3 6" xfId="17090" xr:uid="{00000000-0005-0000-0000-00000B420000}"/>
    <cellStyle name="20% - Accent1 3 2 2 2 3 6 2" xfId="17091" xr:uid="{00000000-0005-0000-0000-00000C420000}"/>
    <cellStyle name="20% - Accent1 3 2 2 2 3 6 2 2" xfId="17092" xr:uid="{00000000-0005-0000-0000-00000D420000}"/>
    <cellStyle name="20% - Accent1 3 2 2 2 3 6 2 2 2" xfId="17093" xr:uid="{00000000-0005-0000-0000-00000E420000}"/>
    <cellStyle name="20% - Accent1 3 2 2 2 3 6 2 3" xfId="17094" xr:uid="{00000000-0005-0000-0000-00000F420000}"/>
    <cellStyle name="20% - Accent1 3 2 2 2 3 6 3" xfId="17095" xr:uid="{00000000-0005-0000-0000-000010420000}"/>
    <cellStyle name="20% - Accent1 3 2 2 2 3 6 3 2" xfId="17096" xr:uid="{00000000-0005-0000-0000-000011420000}"/>
    <cellStyle name="20% - Accent1 3 2 2 2 3 6 4" xfId="17097" xr:uid="{00000000-0005-0000-0000-000012420000}"/>
    <cellStyle name="20% - Accent1 3 2 2 2 3 7" xfId="17098" xr:uid="{00000000-0005-0000-0000-000013420000}"/>
    <cellStyle name="20% - Accent1 3 2 2 2 3 7 2" xfId="17099" xr:uid="{00000000-0005-0000-0000-000014420000}"/>
    <cellStyle name="20% - Accent1 3 2 2 2 3 7 2 2" xfId="17100" xr:uid="{00000000-0005-0000-0000-000015420000}"/>
    <cellStyle name="20% - Accent1 3 2 2 2 3 7 3" xfId="17101" xr:uid="{00000000-0005-0000-0000-000016420000}"/>
    <cellStyle name="20% - Accent1 3 2 2 2 3 8" xfId="17102" xr:uid="{00000000-0005-0000-0000-000017420000}"/>
    <cellStyle name="20% - Accent1 3 2 2 2 3 8 2" xfId="17103" xr:uid="{00000000-0005-0000-0000-000018420000}"/>
    <cellStyle name="20% - Accent1 3 2 2 2 3 8 2 2" xfId="17104" xr:uid="{00000000-0005-0000-0000-000019420000}"/>
    <cellStyle name="20% - Accent1 3 2 2 2 3 8 3" xfId="17105" xr:uid="{00000000-0005-0000-0000-00001A420000}"/>
    <cellStyle name="20% - Accent1 3 2 2 2 3 9" xfId="17106" xr:uid="{00000000-0005-0000-0000-00001B420000}"/>
    <cellStyle name="20% - Accent1 3 2 2 2 3 9 2" xfId="17107" xr:uid="{00000000-0005-0000-0000-00001C420000}"/>
    <cellStyle name="20% - Accent1 3 2 2 2 4" xfId="17108" xr:uid="{00000000-0005-0000-0000-00001D420000}"/>
    <cellStyle name="20% - Accent1 3 2 2 2 4 10" xfId="17109" xr:uid="{00000000-0005-0000-0000-00001E420000}"/>
    <cellStyle name="20% - Accent1 3 2 2 2 4 10 2" xfId="17110" xr:uid="{00000000-0005-0000-0000-00001F420000}"/>
    <cellStyle name="20% - Accent1 3 2 2 2 4 11" xfId="17111" xr:uid="{00000000-0005-0000-0000-000020420000}"/>
    <cellStyle name="20% - Accent1 3 2 2 2 4 2" xfId="17112" xr:uid="{00000000-0005-0000-0000-000021420000}"/>
    <cellStyle name="20% - Accent1 3 2 2 2 4 2 2" xfId="17113" xr:uid="{00000000-0005-0000-0000-000022420000}"/>
    <cellStyle name="20% - Accent1 3 2 2 2 4 2 2 2" xfId="17114" xr:uid="{00000000-0005-0000-0000-000023420000}"/>
    <cellStyle name="20% - Accent1 3 2 2 2 4 2 2 2 2" xfId="17115" xr:uid="{00000000-0005-0000-0000-000024420000}"/>
    <cellStyle name="20% - Accent1 3 2 2 2 4 2 2 2 2 2" xfId="17116" xr:uid="{00000000-0005-0000-0000-000025420000}"/>
    <cellStyle name="20% - Accent1 3 2 2 2 4 2 2 2 3" xfId="17117" xr:uid="{00000000-0005-0000-0000-000026420000}"/>
    <cellStyle name="20% - Accent1 3 2 2 2 4 2 2 3" xfId="17118" xr:uid="{00000000-0005-0000-0000-000027420000}"/>
    <cellStyle name="20% - Accent1 3 2 2 2 4 2 2 3 2" xfId="17119" xr:uid="{00000000-0005-0000-0000-000028420000}"/>
    <cellStyle name="20% - Accent1 3 2 2 2 4 2 2 4" xfId="17120" xr:uid="{00000000-0005-0000-0000-000029420000}"/>
    <cellStyle name="20% - Accent1 3 2 2 2 4 2 3" xfId="17121" xr:uid="{00000000-0005-0000-0000-00002A420000}"/>
    <cellStyle name="20% - Accent1 3 2 2 2 4 2 3 2" xfId="17122" xr:uid="{00000000-0005-0000-0000-00002B420000}"/>
    <cellStyle name="20% - Accent1 3 2 2 2 4 2 3 2 2" xfId="17123" xr:uid="{00000000-0005-0000-0000-00002C420000}"/>
    <cellStyle name="20% - Accent1 3 2 2 2 4 2 3 2 2 2" xfId="17124" xr:uid="{00000000-0005-0000-0000-00002D420000}"/>
    <cellStyle name="20% - Accent1 3 2 2 2 4 2 3 2 3" xfId="17125" xr:uid="{00000000-0005-0000-0000-00002E420000}"/>
    <cellStyle name="20% - Accent1 3 2 2 2 4 2 3 3" xfId="17126" xr:uid="{00000000-0005-0000-0000-00002F420000}"/>
    <cellStyle name="20% - Accent1 3 2 2 2 4 2 3 3 2" xfId="17127" xr:uid="{00000000-0005-0000-0000-000030420000}"/>
    <cellStyle name="20% - Accent1 3 2 2 2 4 2 3 4" xfId="17128" xr:uid="{00000000-0005-0000-0000-000031420000}"/>
    <cellStyle name="20% - Accent1 3 2 2 2 4 2 4" xfId="17129" xr:uid="{00000000-0005-0000-0000-000032420000}"/>
    <cellStyle name="20% - Accent1 3 2 2 2 4 2 4 2" xfId="17130" xr:uid="{00000000-0005-0000-0000-000033420000}"/>
    <cellStyle name="20% - Accent1 3 2 2 2 4 2 4 2 2" xfId="17131" xr:uid="{00000000-0005-0000-0000-000034420000}"/>
    <cellStyle name="20% - Accent1 3 2 2 2 4 2 4 2 2 2" xfId="17132" xr:uid="{00000000-0005-0000-0000-000035420000}"/>
    <cellStyle name="20% - Accent1 3 2 2 2 4 2 4 2 3" xfId="17133" xr:uid="{00000000-0005-0000-0000-000036420000}"/>
    <cellStyle name="20% - Accent1 3 2 2 2 4 2 4 3" xfId="17134" xr:uid="{00000000-0005-0000-0000-000037420000}"/>
    <cellStyle name="20% - Accent1 3 2 2 2 4 2 4 3 2" xfId="17135" xr:uid="{00000000-0005-0000-0000-000038420000}"/>
    <cellStyle name="20% - Accent1 3 2 2 2 4 2 4 4" xfId="17136" xr:uid="{00000000-0005-0000-0000-000039420000}"/>
    <cellStyle name="20% - Accent1 3 2 2 2 4 2 5" xfId="17137" xr:uid="{00000000-0005-0000-0000-00003A420000}"/>
    <cellStyle name="20% - Accent1 3 2 2 2 4 2 5 2" xfId="17138" xr:uid="{00000000-0005-0000-0000-00003B420000}"/>
    <cellStyle name="20% - Accent1 3 2 2 2 4 2 5 2 2" xfId="17139" xr:uid="{00000000-0005-0000-0000-00003C420000}"/>
    <cellStyle name="20% - Accent1 3 2 2 2 4 2 5 3" xfId="17140" xr:uid="{00000000-0005-0000-0000-00003D420000}"/>
    <cellStyle name="20% - Accent1 3 2 2 2 4 2 6" xfId="17141" xr:uid="{00000000-0005-0000-0000-00003E420000}"/>
    <cellStyle name="20% - Accent1 3 2 2 2 4 2 6 2" xfId="17142" xr:uid="{00000000-0005-0000-0000-00003F420000}"/>
    <cellStyle name="20% - Accent1 3 2 2 2 4 2 6 2 2" xfId="17143" xr:uid="{00000000-0005-0000-0000-000040420000}"/>
    <cellStyle name="20% - Accent1 3 2 2 2 4 2 6 3" xfId="17144" xr:uid="{00000000-0005-0000-0000-000041420000}"/>
    <cellStyle name="20% - Accent1 3 2 2 2 4 2 7" xfId="17145" xr:uid="{00000000-0005-0000-0000-000042420000}"/>
    <cellStyle name="20% - Accent1 3 2 2 2 4 2 7 2" xfId="17146" xr:uid="{00000000-0005-0000-0000-000043420000}"/>
    <cellStyle name="20% - Accent1 3 2 2 2 4 2 8" xfId="17147" xr:uid="{00000000-0005-0000-0000-000044420000}"/>
    <cellStyle name="20% - Accent1 3 2 2 2 4 2 8 2" xfId="17148" xr:uid="{00000000-0005-0000-0000-000045420000}"/>
    <cellStyle name="20% - Accent1 3 2 2 2 4 2 9" xfId="17149" xr:uid="{00000000-0005-0000-0000-000046420000}"/>
    <cellStyle name="20% - Accent1 3 2 2 2 4 3" xfId="17150" xr:uid="{00000000-0005-0000-0000-000047420000}"/>
    <cellStyle name="20% - Accent1 3 2 2 2 4 3 2" xfId="17151" xr:uid="{00000000-0005-0000-0000-000048420000}"/>
    <cellStyle name="20% - Accent1 3 2 2 2 4 3 2 2" xfId="17152" xr:uid="{00000000-0005-0000-0000-000049420000}"/>
    <cellStyle name="20% - Accent1 3 2 2 2 4 3 2 2 2" xfId="17153" xr:uid="{00000000-0005-0000-0000-00004A420000}"/>
    <cellStyle name="20% - Accent1 3 2 2 2 4 3 2 2 2 2" xfId="17154" xr:uid="{00000000-0005-0000-0000-00004B420000}"/>
    <cellStyle name="20% - Accent1 3 2 2 2 4 3 2 2 3" xfId="17155" xr:uid="{00000000-0005-0000-0000-00004C420000}"/>
    <cellStyle name="20% - Accent1 3 2 2 2 4 3 2 3" xfId="17156" xr:uid="{00000000-0005-0000-0000-00004D420000}"/>
    <cellStyle name="20% - Accent1 3 2 2 2 4 3 2 3 2" xfId="17157" xr:uid="{00000000-0005-0000-0000-00004E420000}"/>
    <cellStyle name="20% - Accent1 3 2 2 2 4 3 2 4" xfId="17158" xr:uid="{00000000-0005-0000-0000-00004F420000}"/>
    <cellStyle name="20% - Accent1 3 2 2 2 4 3 3" xfId="17159" xr:uid="{00000000-0005-0000-0000-000050420000}"/>
    <cellStyle name="20% - Accent1 3 2 2 2 4 3 3 2" xfId="17160" xr:uid="{00000000-0005-0000-0000-000051420000}"/>
    <cellStyle name="20% - Accent1 3 2 2 2 4 3 3 2 2" xfId="17161" xr:uid="{00000000-0005-0000-0000-000052420000}"/>
    <cellStyle name="20% - Accent1 3 2 2 2 4 3 3 2 2 2" xfId="17162" xr:uid="{00000000-0005-0000-0000-000053420000}"/>
    <cellStyle name="20% - Accent1 3 2 2 2 4 3 3 2 3" xfId="17163" xr:uid="{00000000-0005-0000-0000-000054420000}"/>
    <cellStyle name="20% - Accent1 3 2 2 2 4 3 3 3" xfId="17164" xr:uid="{00000000-0005-0000-0000-000055420000}"/>
    <cellStyle name="20% - Accent1 3 2 2 2 4 3 3 3 2" xfId="17165" xr:uid="{00000000-0005-0000-0000-000056420000}"/>
    <cellStyle name="20% - Accent1 3 2 2 2 4 3 3 4" xfId="17166" xr:uid="{00000000-0005-0000-0000-000057420000}"/>
    <cellStyle name="20% - Accent1 3 2 2 2 4 3 4" xfId="17167" xr:uid="{00000000-0005-0000-0000-000058420000}"/>
    <cellStyle name="20% - Accent1 3 2 2 2 4 3 4 2" xfId="17168" xr:uid="{00000000-0005-0000-0000-000059420000}"/>
    <cellStyle name="20% - Accent1 3 2 2 2 4 3 4 2 2" xfId="17169" xr:uid="{00000000-0005-0000-0000-00005A420000}"/>
    <cellStyle name="20% - Accent1 3 2 2 2 4 3 4 2 2 2" xfId="17170" xr:uid="{00000000-0005-0000-0000-00005B420000}"/>
    <cellStyle name="20% - Accent1 3 2 2 2 4 3 4 2 3" xfId="17171" xr:uid="{00000000-0005-0000-0000-00005C420000}"/>
    <cellStyle name="20% - Accent1 3 2 2 2 4 3 4 3" xfId="17172" xr:uid="{00000000-0005-0000-0000-00005D420000}"/>
    <cellStyle name="20% - Accent1 3 2 2 2 4 3 4 3 2" xfId="17173" xr:uid="{00000000-0005-0000-0000-00005E420000}"/>
    <cellStyle name="20% - Accent1 3 2 2 2 4 3 4 4" xfId="17174" xr:uid="{00000000-0005-0000-0000-00005F420000}"/>
    <cellStyle name="20% - Accent1 3 2 2 2 4 3 5" xfId="17175" xr:uid="{00000000-0005-0000-0000-000060420000}"/>
    <cellStyle name="20% - Accent1 3 2 2 2 4 3 5 2" xfId="17176" xr:uid="{00000000-0005-0000-0000-000061420000}"/>
    <cellStyle name="20% - Accent1 3 2 2 2 4 3 5 2 2" xfId="17177" xr:uid="{00000000-0005-0000-0000-000062420000}"/>
    <cellStyle name="20% - Accent1 3 2 2 2 4 3 5 3" xfId="17178" xr:uid="{00000000-0005-0000-0000-000063420000}"/>
    <cellStyle name="20% - Accent1 3 2 2 2 4 3 6" xfId="17179" xr:uid="{00000000-0005-0000-0000-000064420000}"/>
    <cellStyle name="20% - Accent1 3 2 2 2 4 3 6 2" xfId="17180" xr:uid="{00000000-0005-0000-0000-000065420000}"/>
    <cellStyle name="20% - Accent1 3 2 2 2 4 3 6 2 2" xfId="17181" xr:uid="{00000000-0005-0000-0000-000066420000}"/>
    <cellStyle name="20% - Accent1 3 2 2 2 4 3 6 3" xfId="17182" xr:uid="{00000000-0005-0000-0000-000067420000}"/>
    <cellStyle name="20% - Accent1 3 2 2 2 4 3 7" xfId="17183" xr:uid="{00000000-0005-0000-0000-000068420000}"/>
    <cellStyle name="20% - Accent1 3 2 2 2 4 3 7 2" xfId="17184" xr:uid="{00000000-0005-0000-0000-000069420000}"/>
    <cellStyle name="20% - Accent1 3 2 2 2 4 3 8" xfId="17185" xr:uid="{00000000-0005-0000-0000-00006A420000}"/>
    <cellStyle name="20% - Accent1 3 2 2 2 4 3 8 2" xfId="17186" xr:uid="{00000000-0005-0000-0000-00006B420000}"/>
    <cellStyle name="20% - Accent1 3 2 2 2 4 3 9" xfId="17187" xr:uid="{00000000-0005-0000-0000-00006C420000}"/>
    <cellStyle name="20% - Accent1 3 2 2 2 4 4" xfId="17188" xr:uid="{00000000-0005-0000-0000-00006D420000}"/>
    <cellStyle name="20% - Accent1 3 2 2 2 4 4 2" xfId="17189" xr:uid="{00000000-0005-0000-0000-00006E420000}"/>
    <cellStyle name="20% - Accent1 3 2 2 2 4 4 2 2" xfId="17190" xr:uid="{00000000-0005-0000-0000-00006F420000}"/>
    <cellStyle name="20% - Accent1 3 2 2 2 4 4 2 2 2" xfId="17191" xr:uid="{00000000-0005-0000-0000-000070420000}"/>
    <cellStyle name="20% - Accent1 3 2 2 2 4 4 2 3" xfId="17192" xr:uid="{00000000-0005-0000-0000-000071420000}"/>
    <cellStyle name="20% - Accent1 3 2 2 2 4 4 3" xfId="17193" xr:uid="{00000000-0005-0000-0000-000072420000}"/>
    <cellStyle name="20% - Accent1 3 2 2 2 4 4 3 2" xfId="17194" xr:uid="{00000000-0005-0000-0000-000073420000}"/>
    <cellStyle name="20% - Accent1 3 2 2 2 4 4 4" xfId="17195" xr:uid="{00000000-0005-0000-0000-000074420000}"/>
    <cellStyle name="20% - Accent1 3 2 2 2 4 5" xfId="17196" xr:uid="{00000000-0005-0000-0000-000075420000}"/>
    <cellStyle name="20% - Accent1 3 2 2 2 4 5 2" xfId="17197" xr:uid="{00000000-0005-0000-0000-000076420000}"/>
    <cellStyle name="20% - Accent1 3 2 2 2 4 5 2 2" xfId="17198" xr:uid="{00000000-0005-0000-0000-000077420000}"/>
    <cellStyle name="20% - Accent1 3 2 2 2 4 5 2 2 2" xfId="17199" xr:uid="{00000000-0005-0000-0000-000078420000}"/>
    <cellStyle name="20% - Accent1 3 2 2 2 4 5 2 3" xfId="17200" xr:uid="{00000000-0005-0000-0000-000079420000}"/>
    <cellStyle name="20% - Accent1 3 2 2 2 4 5 3" xfId="17201" xr:uid="{00000000-0005-0000-0000-00007A420000}"/>
    <cellStyle name="20% - Accent1 3 2 2 2 4 5 3 2" xfId="17202" xr:uid="{00000000-0005-0000-0000-00007B420000}"/>
    <cellStyle name="20% - Accent1 3 2 2 2 4 5 4" xfId="17203" xr:uid="{00000000-0005-0000-0000-00007C420000}"/>
    <cellStyle name="20% - Accent1 3 2 2 2 4 6" xfId="17204" xr:uid="{00000000-0005-0000-0000-00007D420000}"/>
    <cellStyle name="20% - Accent1 3 2 2 2 4 6 2" xfId="17205" xr:uid="{00000000-0005-0000-0000-00007E420000}"/>
    <cellStyle name="20% - Accent1 3 2 2 2 4 6 2 2" xfId="17206" xr:uid="{00000000-0005-0000-0000-00007F420000}"/>
    <cellStyle name="20% - Accent1 3 2 2 2 4 6 2 2 2" xfId="17207" xr:uid="{00000000-0005-0000-0000-000080420000}"/>
    <cellStyle name="20% - Accent1 3 2 2 2 4 6 2 3" xfId="17208" xr:uid="{00000000-0005-0000-0000-000081420000}"/>
    <cellStyle name="20% - Accent1 3 2 2 2 4 6 3" xfId="17209" xr:uid="{00000000-0005-0000-0000-000082420000}"/>
    <cellStyle name="20% - Accent1 3 2 2 2 4 6 3 2" xfId="17210" xr:uid="{00000000-0005-0000-0000-000083420000}"/>
    <cellStyle name="20% - Accent1 3 2 2 2 4 6 4" xfId="17211" xr:uid="{00000000-0005-0000-0000-000084420000}"/>
    <cellStyle name="20% - Accent1 3 2 2 2 4 7" xfId="17212" xr:uid="{00000000-0005-0000-0000-000085420000}"/>
    <cellStyle name="20% - Accent1 3 2 2 2 4 7 2" xfId="17213" xr:uid="{00000000-0005-0000-0000-000086420000}"/>
    <cellStyle name="20% - Accent1 3 2 2 2 4 7 2 2" xfId="17214" xr:uid="{00000000-0005-0000-0000-000087420000}"/>
    <cellStyle name="20% - Accent1 3 2 2 2 4 7 3" xfId="17215" xr:uid="{00000000-0005-0000-0000-000088420000}"/>
    <cellStyle name="20% - Accent1 3 2 2 2 4 8" xfId="17216" xr:uid="{00000000-0005-0000-0000-000089420000}"/>
    <cellStyle name="20% - Accent1 3 2 2 2 4 8 2" xfId="17217" xr:uid="{00000000-0005-0000-0000-00008A420000}"/>
    <cellStyle name="20% - Accent1 3 2 2 2 4 8 2 2" xfId="17218" xr:uid="{00000000-0005-0000-0000-00008B420000}"/>
    <cellStyle name="20% - Accent1 3 2 2 2 4 8 3" xfId="17219" xr:uid="{00000000-0005-0000-0000-00008C420000}"/>
    <cellStyle name="20% - Accent1 3 2 2 2 4 9" xfId="17220" xr:uid="{00000000-0005-0000-0000-00008D420000}"/>
    <cellStyle name="20% - Accent1 3 2 2 2 4 9 2" xfId="17221" xr:uid="{00000000-0005-0000-0000-00008E420000}"/>
    <cellStyle name="20% - Accent1 3 2 2 2 5" xfId="17222" xr:uid="{00000000-0005-0000-0000-00008F420000}"/>
    <cellStyle name="20% - Accent1 3 2 2 2 5 10" xfId="17223" xr:uid="{00000000-0005-0000-0000-000090420000}"/>
    <cellStyle name="20% - Accent1 3 2 2 2 5 10 2" xfId="17224" xr:uid="{00000000-0005-0000-0000-000091420000}"/>
    <cellStyle name="20% - Accent1 3 2 2 2 5 11" xfId="17225" xr:uid="{00000000-0005-0000-0000-000092420000}"/>
    <cellStyle name="20% - Accent1 3 2 2 2 5 2" xfId="17226" xr:uid="{00000000-0005-0000-0000-000093420000}"/>
    <cellStyle name="20% - Accent1 3 2 2 2 5 2 2" xfId="17227" xr:uid="{00000000-0005-0000-0000-000094420000}"/>
    <cellStyle name="20% - Accent1 3 2 2 2 5 2 2 2" xfId="17228" xr:uid="{00000000-0005-0000-0000-000095420000}"/>
    <cellStyle name="20% - Accent1 3 2 2 2 5 2 2 2 2" xfId="17229" xr:uid="{00000000-0005-0000-0000-000096420000}"/>
    <cellStyle name="20% - Accent1 3 2 2 2 5 2 2 2 2 2" xfId="17230" xr:uid="{00000000-0005-0000-0000-000097420000}"/>
    <cellStyle name="20% - Accent1 3 2 2 2 5 2 2 2 3" xfId="17231" xr:uid="{00000000-0005-0000-0000-000098420000}"/>
    <cellStyle name="20% - Accent1 3 2 2 2 5 2 2 3" xfId="17232" xr:uid="{00000000-0005-0000-0000-000099420000}"/>
    <cellStyle name="20% - Accent1 3 2 2 2 5 2 2 3 2" xfId="17233" xr:uid="{00000000-0005-0000-0000-00009A420000}"/>
    <cellStyle name="20% - Accent1 3 2 2 2 5 2 2 4" xfId="17234" xr:uid="{00000000-0005-0000-0000-00009B420000}"/>
    <cellStyle name="20% - Accent1 3 2 2 2 5 2 3" xfId="17235" xr:uid="{00000000-0005-0000-0000-00009C420000}"/>
    <cellStyle name="20% - Accent1 3 2 2 2 5 2 3 2" xfId="17236" xr:uid="{00000000-0005-0000-0000-00009D420000}"/>
    <cellStyle name="20% - Accent1 3 2 2 2 5 2 3 2 2" xfId="17237" xr:uid="{00000000-0005-0000-0000-00009E420000}"/>
    <cellStyle name="20% - Accent1 3 2 2 2 5 2 3 2 2 2" xfId="17238" xr:uid="{00000000-0005-0000-0000-00009F420000}"/>
    <cellStyle name="20% - Accent1 3 2 2 2 5 2 3 2 3" xfId="17239" xr:uid="{00000000-0005-0000-0000-0000A0420000}"/>
    <cellStyle name="20% - Accent1 3 2 2 2 5 2 3 3" xfId="17240" xr:uid="{00000000-0005-0000-0000-0000A1420000}"/>
    <cellStyle name="20% - Accent1 3 2 2 2 5 2 3 3 2" xfId="17241" xr:uid="{00000000-0005-0000-0000-0000A2420000}"/>
    <cellStyle name="20% - Accent1 3 2 2 2 5 2 3 4" xfId="17242" xr:uid="{00000000-0005-0000-0000-0000A3420000}"/>
    <cellStyle name="20% - Accent1 3 2 2 2 5 2 4" xfId="17243" xr:uid="{00000000-0005-0000-0000-0000A4420000}"/>
    <cellStyle name="20% - Accent1 3 2 2 2 5 2 4 2" xfId="17244" xr:uid="{00000000-0005-0000-0000-0000A5420000}"/>
    <cellStyle name="20% - Accent1 3 2 2 2 5 2 4 2 2" xfId="17245" xr:uid="{00000000-0005-0000-0000-0000A6420000}"/>
    <cellStyle name="20% - Accent1 3 2 2 2 5 2 4 2 2 2" xfId="17246" xr:uid="{00000000-0005-0000-0000-0000A7420000}"/>
    <cellStyle name="20% - Accent1 3 2 2 2 5 2 4 2 3" xfId="17247" xr:uid="{00000000-0005-0000-0000-0000A8420000}"/>
    <cellStyle name="20% - Accent1 3 2 2 2 5 2 4 3" xfId="17248" xr:uid="{00000000-0005-0000-0000-0000A9420000}"/>
    <cellStyle name="20% - Accent1 3 2 2 2 5 2 4 3 2" xfId="17249" xr:uid="{00000000-0005-0000-0000-0000AA420000}"/>
    <cellStyle name="20% - Accent1 3 2 2 2 5 2 4 4" xfId="17250" xr:uid="{00000000-0005-0000-0000-0000AB420000}"/>
    <cellStyle name="20% - Accent1 3 2 2 2 5 2 5" xfId="17251" xr:uid="{00000000-0005-0000-0000-0000AC420000}"/>
    <cellStyle name="20% - Accent1 3 2 2 2 5 2 5 2" xfId="17252" xr:uid="{00000000-0005-0000-0000-0000AD420000}"/>
    <cellStyle name="20% - Accent1 3 2 2 2 5 2 5 2 2" xfId="17253" xr:uid="{00000000-0005-0000-0000-0000AE420000}"/>
    <cellStyle name="20% - Accent1 3 2 2 2 5 2 5 3" xfId="17254" xr:uid="{00000000-0005-0000-0000-0000AF420000}"/>
    <cellStyle name="20% - Accent1 3 2 2 2 5 2 6" xfId="17255" xr:uid="{00000000-0005-0000-0000-0000B0420000}"/>
    <cellStyle name="20% - Accent1 3 2 2 2 5 2 6 2" xfId="17256" xr:uid="{00000000-0005-0000-0000-0000B1420000}"/>
    <cellStyle name="20% - Accent1 3 2 2 2 5 2 6 2 2" xfId="17257" xr:uid="{00000000-0005-0000-0000-0000B2420000}"/>
    <cellStyle name="20% - Accent1 3 2 2 2 5 2 6 3" xfId="17258" xr:uid="{00000000-0005-0000-0000-0000B3420000}"/>
    <cellStyle name="20% - Accent1 3 2 2 2 5 2 7" xfId="17259" xr:uid="{00000000-0005-0000-0000-0000B4420000}"/>
    <cellStyle name="20% - Accent1 3 2 2 2 5 2 7 2" xfId="17260" xr:uid="{00000000-0005-0000-0000-0000B5420000}"/>
    <cellStyle name="20% - Accent1 3 2 2 2 5 2 8" xfId="17261" xr:uid="{00000000-0005-0000-0000-0000B6420000}"/>
    <cellStyle name="20% - Accent1 3 2 2 2 5 2 8 2" xfId="17262" xr:uid="{00000000-0005-0000-0000-0000B7420000}"/>
    <cellStyle name="20% - Accent1 3 2 2 2 5 2 9" xfId="17263" xr:uid="{00000000-0005-0000-0000-0000B8420000}"/>
    <cellStyle name="20% - Accent1 3 2 2 2 5 3" xfId="17264" xr:uid="{00000000-0005-0000-0000-0000B9420000}"/>
    <cellStyle name="20% - Accent1 3 2 2 2 5 3 2" xfId="17265" xr:uid="{00000000-0005-0000-0000-0000BA420000}"/>
    <cellStyle name="20% - Accent1 3 2 2 2 5 3 2 2" xfId="17266" xr:uid="{00000000-0005-0000-0000-0000BB420000}"/>
    <cellStyle name="20% - Accent1 3 2 2 2 5 3 2 2 2" xfId="17267" xr:uid="{00000000-0005-0000-0000-0000BC420000}"/>
    <cellStyle name="20% - Accent1 3 2 2 2 5 3 2 2 2 2" xfId="17268" xr:uid="{00000000-0005-0000-0000-0000BD420000}"/>
    <cellStyle name="20% - Accent1 3 2 2 2 5 3 2 2 3" xfId="17269" xr:uid="{00000000-0005-0000-0000-0000BE420000}"/>
    <cellStyle name="20% - Accent1 3 2 2 2 5 3 2 3" xfId="17270" xr:uid="{00000000-0005-0000-0000-0000BF420000}"/>
    <cellStyle name="20% - Accent1 3 2 2 2 5 3 2 3 2" xfId="17271" xr:uid="{00000000-0005-0000-0000-0000C0420000}"/>
    <cellStyle name="20% - Accent1 3 2 2 2 5 3 2 4" xfId="17272" xr:uid="{00000000-0005-0000-0000-0000C1420000}"/>
    <cellStyle name="20% - Accent1 3 2 2 2 5 3 3" xfId="17273" xr:uid="{00000000-0005-0000-0000-0000C2420000}"/>
    <cellStyle name="20% - Accent1 3 2 2 2 5 3 3 2" xfId="17274" xr:uid="{00000000-0005-0000-0000-0000C3420000}"/>
    <cellStyle name="20% - Accent1 3 2 2 2 5 3 3 2 2" xfId="17275" xr:uid="{00000000-0005-0000-0000-0000C4420000}"/>
    <cellStyle name="20% - Accent1 3 2 2 2 5 3 3 2 2 2" xfId="17276" xr:uid="{00000000-0005-0000-0000-0000C5420000}"/>
    <cellStyle name="20% - Accent1 3 2 2 2 5 3 3 2 3" xfId="17277" xr:uid="{00000000-0005-0000-0000-0000C6420000}"/>
    <cellStyle name="20% - Accent1 3 2 2 2 5 3 3 3" xfId="17278" xr:uid="{00000000-0005-0000-0000-0000C7420000}"/>
    <cellStyle name="20% - Accent1 3 2 2 2 5 3 3 3 2" xfId="17279" xr:uid="{00000000-0005-0000-0000-0000C8420000}"/>
    <cellStyle name="20% - Accent1 3 2 2 2 5 3 3 4" xfId="17280" xr:uid="{00000000-0005-0000-0000-0000C9420000}"/>
    <cellStyle name="20% - Accent1 3 2 2 2 5 3 4" xfId="17281" xr:uid="{00000000-0005-0000-0000-0000CA420000}"/>
    <cellStyle name="20% - Accent1 3 2 2 2 5 3 4 2" xfId="17282" xr:uid="{00000000-0005-0000-0000-0000CB420000}"/>
    <cellStyle name="20% - Accent1 3 2 2 2 5 3 4 2 2" xfId="17283" xr:uid="{00000000-0005-0000-0000-0000CC420000}"/>
    <cellStyle name="20% - Accent1 3 2 2 2 5 3 4 2 2 2" xfId="17284" xr:uid="{00000000-0005-0000-0000-0000CD420000}"/>
    <cellStyle name="20% - Accent1 3 2 2 2 5 3 4 2 3" xfId="17285" xr:uid="{00000000-0005-0000-0000-0000CE420000}"/>
    <cellStyle name="20% - Accent1 3 2 2 2 5 3 4 3" xfId="17286" xr:uid="{00000000-0005-0000-0000-0000CF420000}"/>
    <cellStyle name="20% - Accent1 3 2 2 2 5 3 4 3 2" xfId="17287" xr:uid="{00000000-0005-0000-0000-0000D0420000}"/>
    <cellStyle name="20% - Accent1 3 2 2 2 5 3 4 4" xfId="17288" xr:uid="{00000000-0005-0000-0000-0000D1420000}"/>
    <cellStyle name="20% - Accent1 3 2 2 2 5 3 5" xfId="17289" xr:uid="{00000000-0005-0000-0000-0000D2420000}"/>
    <cellStyle name="20% - Accent1 3 2 2 2 5 3 5 2" xfId="17290" xr:uid="{00000000-0005-0000-0000-0000D3420000}"/>
    <cellStyle name="20% - Accent1 3 2 2 2 5 3 5 2 2" xfId="17291" xr:uid="{00000000-0005-0000-0000-0000D4420000}"/>
    <cellStyle name="20% - Accent1 3 2 2 2 5 3 5 3" xfId="17292" xr:uid="{00000000-0005-0000-0000-0000D5420000}"/>
    <cellStyle name="20% - Accent1 3 2 2 2 5 3 6" xfId="17293" xr:uid="{00000000-0005-0000-0000-0000D6420000}"/>
    <cellStyle name="20% - Accent1 3 2 2 2 5 3 6 2" xfId="17294" xr:uid="{00000000-0005-0000-0000-0000D7420000}"/>
    <cellStyle name="20% - Accent1 3 2 2 2 5 3 6 2 2" xfId="17295" xr:uid="{00000000-0005-0000-0000-0000D8420000}"/>
    <cellStyle name="20% - Accent1 3 2 2 2 5 3 6 3" xfId="17296" xr:uid="{00000000-0005-0000-0000-0000D9420000}"/>
    <cellStyle name="20% - Accent1 3 2 2 2 5 3 7" xfId="17297" xr:uid="{00000000-0005-0000-0000-0000DA420000}"/>
    <cellStyle name="20% - Accent1 3 2 2 2 5 3 7 2" xfId="17298" xr:uid="{00000000-0005-0000-0000-0000DB420000}"/>
    <cellStyle name="20% - Accent1 3 2 2 2 5 3 8" xfId="17299" xr:uid="{00000000-0005-0000-0000-0000DC420000}"/>
    <cellStyle name="20% - Accent1 3 2 2 2 5 3 8 2" xfId="17300" xr:uid="{00000000-0005-0000-0000-0000DD420000}"/>
    <cellStyle name="20% - Accent1 3 2 2 2 5 3 9" xfId="17301" xr:uid="{00000000-0005-0000-0000-0000DE420000}"/>
    <cellStyle name="20% - Accent1 3 2 2 2 5 4" xfId="17302" xr:uid="{00000000-0005-0000-0000-0000DF420000}"/>
    <cellStyle name="20% - Accent1 3 2 2 2 5 4 2" xfId="17303" xr:uid="{00000000-0005-0000-0000-0000E0420000}"/>
    <cellStyle name="20% - Accent1 3 2 2 2 5 4 2 2" xfId="17304" xr:uid="{00000000-0005-0000-0000-0000E1420000}"/>
    <cellStyle name="20% - Accent1 3 2 2 2 5 4 2 2 2" xfId="17305" xr:uid="{00000000-0005-0000-0000-0000E2420000}"/>
    <cellStyle name="20% - Accent1 3 2 2 2 5 4 2 3" xfId="17306" xr:uid="{00000000-0005-0000-0000-0000E3420000}"/>
    <cellStyle name="20% - Accent1 3 2 2 2 5 4 3" xfId="17307" xr:uid="{00000000-0005-0000-0000-0000E4420000}"/>
    <cellStyle name="20% - Accent1 3 2 2 2 5 4 3 2" xfId="17308" xr:uid="{00000000-0005-0000-0000-0000E5420000}"/>
    <cellStyle name="20% - Accent1 3 2 2 2 5 4 4" xfId="17309" xr:uid="{00000000-0005-0000-0000-0000E6420000}"/>
    <cellStyle name="20% - Accent1 3 2 2 2 5 5" xfId="17310" xr:uid="{00000000-0005-0000-0000-0000E7420000}"/>
    <cellStyle name="20% - Accent1 3 2 2 2 5 5 2" xfId="17311" xr:uid="{00000000-0005-0000-0000-0000E8420000}"/>
    <cellStyle name="20% - Accent1 3 2 2 2 5 5 2 2" xfId="17312" xr:uid="{00000000-0005-0000-0000-0000E9420000}"/>
    <cellStyle name="20% - Accent1 3 2 2 2 5 5 2 2 2" xfId="17313" xr:uid="{00000000-0005-0000-0000-0000EA420000}"/>
    <cellStyle name="20% - Accent1 3 2 2 2 5 5 2 3" xfId="17314" xr:uid="{00000000-0005-0000-0000-0000EB420000}"/>
    <cellStyle name="20% - Accent1 3 2 2 2 5 5 3" xfId="17315" xr:uid="{00000000-0005-0000-0000-0000EC420000}"/>
    <cellStyle name="20% - Accent1 3 2 2 2 5 5 3 2" xfId="17316" xr:uid="{00000000-0005-0000-0000-0000ED420000}"/>
    <cellStyle name="20% - Accent1 3 2 2 2 5 5 4" xfId="17317" xr:uid="{00000000-0005-0000-0000-0000EE420000}"/>
    <cellStyle name="20% - Accent1 3 2 2 2 5 6" xfId="17318" xr:uid="{00000000-0005-0000-0000-0000EF420000}"/>
    <cellStyle name="20% - Accent1 3 2 2 2 5 6 2" xfId="17319" xr:uid="{00000000-0005-0000-0000-0000F0420000}"/>
    <cellStyle name="20% - Accent1 3 2 2 2 5 6 2 2" xfId="17320" xr:uid="{00000000-0005-0000-0000-0000F1420000}"/>
    <cellStyle name="20% - Accent1 3 2 2 2 5 6 2 2 2" xfId="17321" xr:uid="{00000000-0005-0000-0000-0000F2420000}"/>
    <cellStyle name="20% - Accent1 3 2 2 2 5 6 2 3" xfId="17322" xr:uid="{00000000-0005-0000-0000-0000F3420000}"/>
    <cellStyle name="20% - Accent1 3 2 2 2 5 6 3" xfId="17323" xr:uid="{00000000-0005-0000-0000-0000F4420000}"/>
    <cellStyle name="20% - Accent1 3 2 2 2 5 6 3 2" xfId="17324" xr:uid="{00000000-0005-0000-0000-0000F5420000}"/>
    <cellStyle name="20% - Accent1 3 2 2 2 5 6 4" xfId="17325" xr:uid="{00000000-0005-0000-0000-0000F6420000}"/>
    <cellStyle name="20% - Accent1 3 2 2 2 5 7" xfId="17326" xr:uid="{00000000-0005-0000-0000-0000F7420000}"/>
    <cellStyle name="20% - Accent1 3 2 2 2 5 7 2" xfId="17327" xr:uid="{00000000-0005-0000-0000-0000F8420000}"/>
    <cellStyle name="20% - Accent1 3 2 2 2 5 7 2 2" xfId="17328" xr:uid="{00000000-0005-0000-0000-0000F9420000}"/>
    <cellStyle name="20% - Accent1 3 2 2 2 5 7 3" xfId="17329" xr:uid="{00000000-0005-0000-0000-0000FA420000}"/>
    <cellStyle name="20% - Accent1 3 2 2 2 5 8" xfId="17330" xr:uid="{00000000-0005-0000-0000-0000FB420000}"/>
    <cellStyle name="20% - Accent1 3 2 2 2 5 8 2" xfId="17331" xr:uid="{00000000-0005-0000-0000-0000FC420000}"/>
    <cellStyle name="20% - Accent1 3 2 2 2 5 8 2 2" xfId="17332" xr:uid="{00000000-0005-0000-0000-0000FD420000}"/>
    <cellStyle name="20% - Accent1 3 2 2 2 5 8 3" xfId="17333" xr:uid="{00000000-0005-0000-0000-0000FE420000}"/>
    <cellStyle name="20% - Accent1 3 2 2 2 5 9" xfId="17334" xr:uid="{00000000-0005-0000-0000-0000FF420000}"/>
    <cellStyle name="20% - Accent1 3 2 2 2 5 9 2" xfId="17335" xr:uid="{00000000-0005-0000-0000-000000430000}"/>
    <cellStyle name="20% - Accent1 3 2 2 2 6" xfId="17336" xr:uid="{00000000-0005-0000-0000-000001430000}"/>
    <cellStyle name="20% - Accent1 3 2 2 2 6 2" xfId="17337" xr:uid="{00000000-0005-0000-0000-000002430000}"/>
    <cellStyle name="20% - Accent1 3 2 2 2 6 2 2" xfId="17338" xr:uid="{00000000-0005-0000-0000-000003430000}"/>
    <cellStyle name="20% - Accent1 3 2 2 2 6 2 2 2" xfId="17339" xr:uid="{00000000-0005-0000-0000-000004430000}"/>
    <cellStyle name="20% - Accent1 3 2 2 2 6 2 2 2 2" xfId="17340" xr:uid="{00000000-0005-0000-0000-000005430000}"/>
    <cellStyle name="20% - Accent1 3 2 2 2 6 2 2 3" xfId="17341" xr:uid="{00000000-0005-0000-0000-000006430000}"/>
    <cellStyle name="20% - Accent1 3 2 2 2 6 2 3" xfId="17342" xr:uid="{00000000-0005-0000-0000-000007430000}"/>
    <cellStyle name="20% - Accent1 3 2 2 2 6 2 3 2" xfId="17343" xr:uid="{00000000-0005-0000-0000-000008430000}"/>
    <cellStyle name="20% - Accent1 3 2 2 2 6 2 4" xfId="17344" xr:uid="{00000000-0005-0000-0000-000009430000}"/>
    <cellStyle name="20% - Accent1 3 2 2 2 6 3" xfId="17345" xr:uid="{00000000-0005-0000-0000-00000A430000}"/>
    <cellStyle name="20% - Accent1 3 2 2 2 6 3 2" xfId="17346" xr:uid="{00000000-0005-0000-0000-00000B430000}"/>
    <cellStyle name="20% - Accent1 3 2 2 2 6 3 2 2" xfId="17347" xr:uid="{00000000-0005-0000-0000-00000C430000}"/>
    <cellStyle name="20% - Accent1 3 2 2 2 6 3 2 2 2" xfId="17348" xr:uid="{00000000-0005-0000-0000-00000D430000}"/>
    <cellStyle name="20% - Accent1 3 2 2 2 6 3 2 3" xfId="17349" xr:uid="{00000000-0005-0000-0000-00000E430000}"/>
    <cellStyle name="20% - Accent1 3 2 2 2 6 3 3" xfId="17350" xr:uid="{00000000-0005-0000-0000-00000F430000}"/>
    <cellStyle name="20% - Accent1 3 2 2 2 6 3 3 2" xfId="17351" xr:uid="{00000000-0005-0000-0000-000010430000}"/>
    <cellStyle name="20% - Accent1 3 2 2 2 6 3 4" xfId="17352" xr:uid="{00000000-0005-0000-0000-000011430000}"/>
    <cellStyle name="20% - Accent1 3 2 2 2 6 4" xfId="17353" xr:uid="{00000000-0005-0000-0000-000012430000}"/>
    <cellStyle name="20% - Accent1 3 2 2 2 6 4 2" xfId="17354" xr:uid="{00000000-0005-0000-0000-000013430000}"/>
    <cellStyle name="20% - Accent1 3 2 2 2 6 4 2 2" xfId="17355" xr:uid="{00000000-0005-0000-0000-000014430000}"/>
    <cellStyle name="20% - Accent1 3 2 2 2 6 4 2 2 2" xfId="17356" xr:uid="{00000000-0005-0000-0000-000015430000}"/>
    <cellStyle name="20% - Accent1 3 2 2 2 6 4 2 3" xfId="17357" xr:uid="{00000000-0005-0000-0000-000016430000}"/>
    <cellStyle name="20% - Accent1 3 2 2 2 6 4 3" xfId="17358" xr:uid="{00000000-0005-0000-0000-000017430000}"/>
    <cellStyle name="20% - Accent1 3 2 2 2 6 4 3 2" xfId="17359" xr:uid="{00000000-0005-0000-0000-000018430000}"/>
    <cellStyle name="20% - Accent1 3 2 2 2 6 4 4" xfId="17360" xr:uid="{00000000-0005-0000-0000-000019430000}"/>
    <cellStyle name="20% - Accent1 3 2 2 2 6 5" xfId="17361" xr:uid="{00000000-0005-0000-0000-00001A430000}"/>
    <cellStyle name="20% - Accent1 3 2 2 2 6 5 2" xfId="17362" xr:uid="{00000000-0005-0000-0000-00001B430000}"/>
    <cellStyle name="20% - Accent1 3 2 2 2 6 5 2 2" xfId="17363" xr:uid="{00000000-0005-0000-0000-00001C430000}"/>
    <cellStyle name="20% - Accent1 3 2 2 2 6 5 3" xfId="17364" xr:uid="{00000000-0005-0000-0000-00001D430000}"/>
    <cellStyle name="20% - Accent1 3 2 2 2 6 6" xfId="17365" xr:uid="{00000000-0005-0000-0000-00001E430000}"/>
    <cellStyle name="20% - Accent1 3 2 2 2 6 6 2" xfId="17366" xr:uid="{00000000-0005-0000-0000-00001F430000}"/>
    <cellStyle name="20% - Accent1 3 2 2 2 6 6 2 2" xfId="17367" xr:uid="{00000000-0005-0000-0000-000020430000}"/>
    <cellStyle name="20% - Accent1 3 2 2 2 6 6 3" xfId="17368" xr:uid="{00000000-0005-0000-0000-000021430000}"/>
    <cellStyle name="20% - Accent1 3 2 2 2 6 7" xfId="17369" xr:uid="{00000000-0005-0000-0000-000022430000}"/>
    <cellStyle name="20% - Accent1 3 2 2 2 6 7 2" xfId="17370" xr:uid="{00000000-0005-0000-0000-000023430000}"/>
    <cellStyle name="20% - Accent1 3 2 2 2 6 8" xfId="17371" xr:uid="{00000000-0005-0000-0000-000024430000}"/>
    <cellStyle name="20% - Accent1 3 2 2 2 6 8 2" xfId="17372" xr:uid="{00000000-0005-0000-0000-000025430000}"/>
    <cellStyle name="20% - Accent1 3 2 2 2 6 9" xfId="17373" xr:uid="{00000000-0005-0000-0000-000026430000}"/>
    <cellStyle name="20% - Accent1 3 2 2 2 7" xfId="17374" xr:uid="{00000000-0005-0000-0000-000027430000}"/>
    <cellStyle name="20% - Accent1 3 2 2 2 7 2" xfId="17375" xr:uid="{00000000-0005-0000-0000-000028430000}"/>
    <cellStyle name="20% - Accent1 3 2 2 2 7 2 2" xfId="17376" xr:uid="{00000000-0005-0000-0000-000029430000}"/>
    <cellStyle name="20% - Accent1 3 2 2 2 7 2 2 2" xfId="17377" xr:uid="{00000000-0005-0000-0000-00002A430000}"/>
    <cellStyle name="20% - Accent1 3 2 2 2 7 2 2 2 2" xfId="17378" xr:uid="{00000000-0005-0000-0000-00002B430000}"/>
    <cellStyle name="20% - Accent1 3 2 2 2 7 2 2 3" xfId="17379" xr:uid="{00000000-0005-0000-0000-00002C430000}"/>
    <cellStyle name="20% - Accent1 3 2 2 2 7 2 3" xfId="17380" xr:uid="{00000000-0005-0000-0000-00002D430000}"/>
    <cellStyle name="20% - Accent1 3 2 2 2 7 2 3 2" xfId="17381" xr:uid="{00000000-0005-0000-0000-00002E430000}"/>
    <cellStyle name="20% - Accent1 3 2 2 2 7 2 4" xfId="17382" xr:uid="{00000000-0005-0000-0000-00002F430000}"/>
    <cellStyle name="20% - Accent1 3 2 2 2 7 3" xfId="17383" xr:uid="{00000000-0005-0000-0000-000030430000}"/>
    <cellStyle name="20% - Accent1 3 2 2 2 7 3 2" xfId="17384" xr:uid="{00000000-0005-0000-0000-000031430000}"/>
    <cellStyle name="20% - Accent1 3 2 2 2 7 3 2 2" xfId="17385" xr:uid="{00000000-0005-0000-0000-000032430000}"/>
    <cellStyle name="20% - Accent1 3 2 2 2 7 3 2 2 2" xfId="17386" xr:uid="{00000000-0005-0000-0000-000033430000}"/>
    <cellStyle name="20% - Accent1 3 2 2 2 7 3 2 3" xfId="17387" xr:uid="{00000000-0005-0000-0000-000034430000}"/>
    <cellStyle name="20% - Accent1 3 2 2 2 7 3 3" xfId="17388" xr:uid="{00000000-0005-0000-0000-000035430000}"/>
    <cellStyle name="20% - Accent1 3 2 2 2 7 3 3 2" xfId="17389" xr:uid="{00000000-0005-0000-0000-000036430000}"/>
    <cellStyle name="20% - Accent1 3 2 2 2 7 3 4" xfId="17390" xr:uid="{00000000-0005-0000-0000-000037430000}"/>
    <cellStyle name="20% - Accent1 3 2 2 2 7 4" xfId="17391" xr:uid="{00000000-0005-0000-0000-000038430000}"/>
    <cellStyle name="20% - Accent1 3 2 2 2 7 4 2" xfId="17392" xr:uid="{00000000-0005-0000-0000-000039430000}"/>
    <cellStyle name="20% - Accent1 3 2 2 2 7 4 2 2" xfId="17393" xr:uid="{00000000-0005-0000-0000-00003A430000}"/>
    <cellStyle name="20% - Accent1 3 2 2 2 7 4 2 2 2" xfId="17394" xr:uid="{00000000-0005-0000-0000-00003B430000}"/>
    <cellStyle name="20% - Accent1 3 2 2 2 7 4 2 3" xfId="17395" xr:uid="{00000000-0005-0000-0000-00003C430000}"/>
    <cellStyle name="20% - Accent1 3 2 2 2 7 4 3" xfId="17396" xr:uid="{00000000-0005-0000-0000-00003D430000}"/>
    <cellStyle name="20% - Accent1 3 2 2 2 7 4 3 2" xfId="17397" xr:uid="{00000000-0005-0000-0000-00003E430000}"/>
    <cellStyle name="20% - Accent1 3 2 2 2 7 4 4" xfId="17398" xr:uid="{00000000-0005-0000-0000-00003F430000}"/>
    <cellStyle name="20% - Accent1 3 2 2 2 7 5" xfId="17399" xr:uid="{00000000-0005-0000-0000-000040430000}"/>
    <cellStyle name="20% - Accent1 3 2 2 2 7 5 2" xfId="17400" xr:uid="{00000000-0005-0000-0000-000041430000}"/>
    <cellStyle name="20% - Accent1 3 2 2 2 7 5 2 2" xfId="17401" xr:uid="{00000000-0005-0000-0000-000042430000}"/>
    <cellStyle name="20% - Accent1 3 2 2 2 7 5 3" xfId="17402" xr:uid="{00000000-0005-0000-0000-000043430000}"/>
    <cellStyle name="20% - Accent1 3 2 2 2 7 6" xfId="17403" xr:uid="{00000000-0005-0000-0000-000044430000}"/>
    <cellStyle name="20% - Accent1 3 2 2 2 7 6 2" xfId="17404" xr:uid="{00000000-0005-0000-0000-000045430000}"/>
    <cellStyle name="20% - Accent1 3 2 2 2 7 6 2 2" xfId="17405" xr:uid="{00000000-0005-0000-0000-000046430000}"/>
    <cellStyle name="20% - Accent1 3 2 2 2 7 6 3" xfId="17406" xr:uid="{00000000-0005-0000-0000-000047430000}"/>
    <cellStyle name="20% - Accent1 3 2 2 2 7 7" xfId="17407" xr:uid="{00000000-0005-0000-0000-000048430000}"/>
    <cellStyle name="20% - Accent1 3 2 2 2 7 7 2" xfId="17408" xr:uid="{00000000-0005-0000-0000-000049430000}"/>
    <cellStyle name="20% - Accent1 3 2 2 2 7 8" xfId="17409" xr:uid="{00000000-0005-0000-0000-00004A430000}"/>
    <cellStyle name="20% - Accent1 3 2 2 2 7 8 2" xfId="17410" xr:uid="{00000000-0005-0000-0000-00004B430000}"/>
    <cellStyle name="20% - Accent1 3 2 2 2 7 9" xfId="17411" xr:uid="{00000000-0005-0000-0000-00004C430000}"/>
    <cellStyle name="20% - Accent1 3 2 2 2 8" xfId="17412" xr:uid="{00000000-0005-0000-0000-00004D430000}"/>
    <cellStyle name="20% - Accent1 3 2 2 2 8 2" xfId="17413" xr:uid="{00000000-0005-0000-0000-00004E430000}"/>
    <cellStyle name="20% - Accent1 3 2 2 2 8 2 2" xfId="17414" xr:uid="{00000000-0005-0000-0000-00004F430000}"/>
    <cellStyle name="20% - Accent1 3 2 2 2 8 2 2 2" xfId="17415" xr:uid="{00000000-0005-0000-0000-000050430000}"/>
    <cellStyle name="20% - Accent1 3 2 2 2 8 2 3" xfId="17416" xr:uid="{00000000-0005-0000-0000-000051430000}"/>
    <cellStyle name="20% - Accent1 3 2 2 2 8 3" xfId="17417" xr:uid="{00000000-0005-0000-0000-000052430000}"/>
    <cellStyle name="20% - Accent1 3 2 2 2 8 3 2" xfId="17418" xr:uid="{00000000-0005-0000-0000-000053430000}"/>
    <cellStyle name="20% - Accent1 3 2 2 2 8 4" xfId="17419" xr:uid="{00000000-0005-0000-0000-000054430000}"/>
    <cellStyle name="20% - Accent1 3 2 2 2 9" xfId="17420" xr:uid="{00000000-0005-0000-0000-000055430000}"/>
    <cellStyle name="20% - Accent1 3 2 2 2 9 2" xfId="17421" xr:uid="{00000000-0005-0000-0000-000056430000}"/>
    <cellStyle name="20% - Accent1 3 2 2 2 9 2 2" xfId="17422" xr:uid="{00000000-0005-0000-0000-000057430000}"/>
    <cellStyle name="20% - Accent1 3 2 2 2 9 2 2 2" xfId="17423" xr:uid="{00000000-0005-0000-0000-000058430000}"/>
    <cellStyle name="20% - Accent1 3 2 2 2 9 2 3" xfId="17424" xr:uid="{00000000-0005-0000-0000-000059430000}"/>
    <cellStyle name="20% - Accent1 3 2 2 2 9 3" xfId="17425" xr:uid="{00000000-0005-0000-0000-00005A430000}"/>
    <cellStyle name="20% - Accent1 3 2 2 2 9 3 2" xfId="17426" xr:uid="{00000000-0005-0000-0000-00005B430000}"/>
    <cellStyle name="20% - Accent1 3 2 2 2 9 4" xfId="17427" xr:uid="{00000000-0005-0000-0000-00005C430000}"/>
    <cellStyle name="20% - Accent1 3 2 2 3" xfId="17428" xr:uid="{00000000-0005-0000-0000-00005D430000}"/>
    <cellStyle name="20% - Accent1 3 2 2 3 10" xfId="17429" xr:uid="{00000000-0005-0000-0000-00005E430000}"/>
    <cellStyle name="20% - Accent1 3 2 2 3 10 2" xfId="17430" xr:uid="{00000000-0005-0000-0000-00005F430000}"/>
    <cellStyle name="20% - Accent1 3 2 2 3 10 2 2" xfId="17431" xr:uid="{00000000-0005-0000-0000-000060430000}"/>
    <cellStyle name="20% - Accent1 3 2 2 3 10 3" xfId="17432" xr:uid="{00000000-0005-0000-0000-000061430000}"/>
    <cellStyle name="20% - Accent1 3 2 2 3 11" xfId="17433" xr:uid="{00000000-0005-0000-0000-000062430000}"/>
    <cellStyle name="20% - Accent1 3 2 2 3 11 2" xfId="17434" xr:uid="{00000000-0005-0000-0000-000063430000}"/>
    <cellStyle name="20% - Accent1 3 2 2 3 11 2 2" xfId="17435" xr:uid="{00000000-0005-0000-0000-000064430000}"/>
    <cellStyle name="20% - Accent1 3 2 2 3 11 3" xfId="17436" xr:uid="{00000000-0005-0000-0000-000065430000}"/>
    <cellStyle name="20% - Accent1 3 2 2 3 12" xfId="17437" xr:uid="{00000000-0005-0000-0000-000066430000}"/>
    <cellStyle name="20% - Accent1 3 2 2 3 12 2" xfId="17438" xr:uid="{00000000-0005-0000-0000-000067430000}"/>
    <cellStyle name="20% - Accent1 3 2 2 3 13" xfId="17439" xr:uid="{00000000-0005-0000-0000-000068430000}"/>
    <cellStyle name="20% - Accent1 3 2 2 3 13 2" xfId="17440" xr:uid="{00000000-0005-0000-0000-000069430000}"/>
    <cellStyle name="20% - Accent1 3 2 2 3 14" xfId="17441" xr:uid="{00000000-0005-0000-0000-00006A430000}"/>
    <cellStyle name="20% - Accent1 3 2 2 3 2" xfId="17442" xr:uid="{00000000-0005-0000-0000-00006B430000}"/>
    <cellStyle name="20% - Accent1 3 2 2 3 2 10" xfId="17443" xr:uid="{00000000-0005-0000-0000-00006C430000}"/>
    <cellStyle name="20% - Accent1 3 2 2 3 2 10 2" xfId="17444" xr:uid="{00000000-0005-0000-0000-00006D430000}"/>
    <cellStyle name="20% - Accent1 3 2 2 3 2 11" xfId="17445" xr:uid="{00000000-0005-0000-0000-00006E430000}"/>
    <cellStyle name="20% - Accent1 3 2 2 3 2 2" xfId="17446" xr:uid="{00000000-0005-0000-0000-00006F430000}"/>
    <cellStyle name="20% - Accent1 3 2 2 3 2 2 2" xfId="17447" xr:uid="{00000000-0005-0000-0000-000070430000}"/>
    <cellStyle name="20% - Accent1 3 2 2 3 2 2 2 2" xfId="17448" xr:uid="{00000000-0005-0000-0000-000071430000}"/>
    <cellStyle name="20% - Accent1 3 2 2 3 2 2 2 2 2" xfId="17449" xr:uid="{00000000-0005-0000-0000-000072430000}"/>
    <cellStyle name="20% - Accent1 3 2 2 3 2 2 2 2 2 2" xfId="17450" xr:uid="{00000000-0005-0000-0000-000073430000}"/>
    <cellStyle name="20% - Accent1 3 2 2 3 2 2 2 2 3" xfId="17451" xr:uid="{00000000-0005-0000-0000-000074430000}"/>
    <cellStyle name="20% - Accent1 3 2 2 3 2 2 2 3" xfId="17452" xr:uid="{00000000-0005-0000-0000-000075430000}"/>
    <cellStyle name="20% - Accent1 3 2 2 3 2 2 2 3 2" xfId="17453" xr:uid="{00000000-0005-0000-0000-000076430000}"/>
    <cellStyle name="20% - Accent1 3 2 2 3 2 2 2 4" xfId="17454" xr:uid="{00000000-0005-0000-0000-000077430000}"/>
    <cellStyle name="20% - Accent1 3 2 2 3 2 2 3" xfId="17455" xr:uid="{00000000-0005-0000-0000-000078430000}"/>
    <cellStyle name="20% - Accent1 3 2 2 3 2 2 3 2" xfId="17456" xr:uid="{00000000-0005-0000-0000-000079430000}"/>
    <cellStyle name="20% - Accent1 3 2 2 3 2 2 3 2 2" xfId="17457" xr:uid="{00000000-0005-0000-0000-00007A430000}"/>
    <cellStyle name="20% - Accent1 3 2 2 3 2 2 3 2 2 2" xfId="17458" xr:uid="{00000000-0005-0000-0000-00007B430000}"/>
    <cellStyle name="20% - Accent1 3 2 2 3 2 2 3 2 3" xfId="17459" xr:uid="{00000000-0005-0000-0000-00007C430000}"/>
    <cellStyle name="20% - Accent1 3 2 2 3 2 2 3 3" xfId="17460" xr:uid="{00000000-0005-0000-0000-00007D430000}"/>
    <cellStyle name="20% - Accent1 3 2 2 3 2 2 3 3 2" xfId="17461" xr:uid="{00000000-0005-0000-0000-00007E430000}"/>
    <cellStyle name="20% - Accent1 3 2 2 3 2 2 3 4" xfId="17462" xr:uid="{00000000-0005-0000-0000-00007F430000}"/>
    <cellStyle name="20% - Accent1 3 2 2 3 2 2 4" xfId="17463" xr:uid="{00000000-0005-0000-0000-000080430000}"/>
    <cellStyle name="20% - Accent1 3 2 2 3 2 2 4 2" xfId="17464" xr:uid="{00000000-0005-0000-0000-000081430000}"/>
    <cellStyle name="20% - Accent1 3 2 2 3 2 2 4 2 2" xfId="17465" xr:uid="{00000000-0005-0000-0000-000082430000}"/>
    <cellStyle name="20% - Accent1 3 2 2 3 2 2 4 2 2 2" xfId="17466" xr:uid="{00000000-0005-0000-0000-000083430000}"/>
    <cellStyle name="20% - Accent1 3 2 2 3 2 2 4 2 3" xfId="17467" xr:uid="{00000000-0005-0000-0000-000084430000}"/>
    <cellStyle name="20% - Accent1 3 2 2 3 2 2 4 3" xfId="17468" xr:uid="{00000000-0005-0000-0000-000085430000}"/>
    <cellStyle name="20% - Accent1 3 2 2 3 2 2 4 3 2" xfId="17469" xr:uid="{00000000-0005-0000-0000-000086430000}"/>
    <cellStyle name="20% - Accent1 3 2 2 3 2 2 4 4" xfId="17470" xr:uid="{00000000-0005-0000-0000-000087430000}"/>
    <cellStyle name="20% - Accent1 3 2 2 3 2 2 5" xfId="17471" xr:uid="{00000000-0005-0000-0000-000088430000}"/>
    <cellStyle name="20% - Accent1 3 2 2 3 2 2 5 2" xfId="17472" xr:uid="{00000000-0005-0000-0000-000089430000}"/>
    <cellStyle name="20% - Accent1 3 2 2 3 2 2 5 2 2" xfId="17473" xr:uid="{00000000-0005-0000-0000-00008A430000}"/>
    <cellStyle name="20% - Accent1 3 2 2 3 2 2 5 3" xfId="17474" xr:uid="{00000000-0005-0000-0000-00008B430000}"/>
    <cellStyle name="20% - Accent1 3 2 2 3 2 2 6" xfId="17475" xr:uid="{00000000-0005-0000-0000-00008C430000}"/>
    <cellStyle name="20% - Accent1 3 2 2 3 2 2 6 2" xfId="17476" xr:uid="{00000000-0005-0000-0000-00008D430000}"/>
    <cellStyle name="20% - Accent1 3 2 2 3 2 2 6 2 2" xfId="17477" xr:uid="{00000000-0005-0000-0000-00008E430000}"/>
    <cellStyle name="20% - Accent1 3 2 2 3 2 2 6 3" xfId="17478" xr:uid="{00000000-0005-0000-0000-00008F430000}"/>
    <cellStyle name="20% - Accent1 3 2 2 3 2 2 7" xfId="17479" xr:uid="{00000000-0005-0000-0000-000090430000}"/>
    <cellStyle name="20% - Accent1 3 2 2 3 2 2 7 2" xfId="17480" xr:uid="{00000000-0005-0000-0000-000091430000}"/>
    <cellStyle name="20% - Accent1 3 2 2 3 2 2 8" xfId="17481" xr:uid="{00000000-0005-0000-0000-000092430000}"/>
    <cellStyle name="20% - Accent1 3 2 2 3 2 2 8 2" xfId="17482" xr:uid="{00000000-0005-0000-0000-000093430000}"/>
    <cellStyle name="20% - Accent1 3 2 2 3 2 2 9" xfId="17483" xr:uid="{00000000-0005-0000-0000-000094430000}"/>
    <cellStyle name="20% - Accent1 3 2 2 3 2 3" xfId="17484" xr:uid="{00000000-0005-0000-0000-000095430000}"/>
    <cellStyle name="20% - Accent1 3 2 2 3 2 3 2" xfId="17485" xr:uid="{00000000-0005-0000-0000-000096430000}"/>
    <cellStyle name="20% - Accent1 3 2 2 3 2 3 2 2" xfId="17486" xr:uid="{00000000-0005-0000-0000-000097430000}"/>
    <cellStyle name="20% - Accent1 3 2 2 3 2 3 2 2 2" xfId="17487" xr:uid="{00000000-0005-0000-0000-000098430000}"/>
    <cellStyle name="20% - Accent1 3 2 2 3 2 3 2 2 2 2" xfId="17488" xr:uid="{00000000-0005-0000-0000-000099430000}"/>
    <cellStyle name="20% - Accent1 3 2 2 3 2 3 2 2 3" xfId="17489" xr:uid="{00000000-0005-0000-0000-00009A430000}"/>
    <cellStyle name="20% - Accent1 3 2 2 3 2 3 2 3" xfId="17490" xr:uid="{00000000-0005-0000-0000-00009B430000}"/>
    <cellStyle name="20% - Accent1 3 2 2 3 2 3 2 3 2" xfId="17491" xr:uid="{00000000-0005-0000-0000-00009C430000}"/>
    <cellStyle name="20% - Accent1 3 2 2 3 2 3 2 4" xfId="17492" xr:uid="{00000000-0005-0000-0000-00009D430000}"/>
    <cellStyle name="20% - Accent1 3 2 2 3 2 3 3" xfId="17493" xr:uid="{00000000-0005-0000-0000-00009E430000}"/>
    <cellStyle name="20% - Accent1 3 2 2 3 2 3 3 2" xfId="17494" xr:uid="{00000000-0005-0000-0000-00009F430000}"/>
    <cellStyle name="20% - Accent1 3 2 2 3 2 3 3 2 2" xfId="17495" xr:uid="{00000000-0005-0000-0000-0000A0430000}"/>
    <cellStyle name="20% - Accent1 3 2 2 3 2 3 3 2 2 2" xfId="17496" xr:uid="{00000000-0005-0000-0000-0000A1430000}"/>
    <cellStyle name="20% - Accent1 3 2 2 3 2 3 3 2 3" xfId="17497" xr:uid="{00000000-0005-0000-0000-0000A2430000}"/>
    <cellStyle name="20% - Accent1 3 2 2 3 2 3 3 3" xfId="17498" xr:uid="{00000000-0005-0000-0000-0000A3430000}"/>
    <cellStyle name="20% - Accent1 3 2 2 3 2 3 3 3 2" xfId="17499" xr:uid="{00000000-0005-0000-0000-0000A4430000}"/>
    <cellStyle name="20% - Accent1 3 2 2 3 2 3 3 4" xfId="17500" xr:uid="{00000000-0005-0000-0000-0000A5430000}"/>
    <cellStyle name="20% - Accent1 3 2 2 3 2 3 4" xfId="17501" xr:uid="{00000000-0005-0000-0000-0000A6430000}"/>
    <cellStyle name="20% - Accent1 3 2 2 3 2 3 4 2" xfId="17502" xr:uid="{00000000-0005-0000-0000-0000A7430000}"/>
    <cellStyle name="20% - Accent1 3 2 2 3 2 3 4 2 2" xfId="17503" xr:uid="{00000000-0005-0000-0000-0000A8430000}"/>
    <cellStyle name="20% - Accent1 3 2 2 3 2 3 4 2 2 2" xfId="17504" xr:uid="{00000000-0005-0000-0000-0000A9430000}"/>
    <cellStyle name="20% - Accent1 3 2 2 3 2 3 4 2 3" xfId="17505" xr:uid="{00000000-0005-0000-0000-0000AA430000}"/>
    <cellStyle name="20% - Accent1 3 2 2 3 2 3 4 3" xfId="17506" xr:uid="{00000000-0005-0000-0000-0000AB430000}"/>
    <cellStyle name="20% - Accent1 3 2 2 3 2 3 4 3 2" xfId="17507" xr:uid="{00000000-0005-0000-0000-0000AC430000}"/>
    <cellStyle name="20% - Accent1 3 2 2 3 2 3 4 4" xfId="17508" xr:uid="{00000000-0005-0000-0000-0000AD430000}"/>
    <cellStyle name="20% - Accent1 3 2 2 3 2 3 5" xfId="17509" xr:uid="{00000000-0005-0000-0000-0000AE430000}"/>
    <cellStyle name="20% - Accent1 3 2 2 3 2 3 5 2" xfId="17510" xr:uid="{00000000-0005-0000-0000-0000AF430000}"/>
    <cellStyle name="20% - Accent1 3 2 2 3 2 3 5 2 2" xfId="17511" xr:uid="{00000000-0005-0000-0000-0000B0430000}"/>
    <cellStyle name="20% - Accent1 3 2 2 3 2 3 5 3" xfId="17512" xr:uid="{00000000-0005-0000-0000-0000B1430000}"/>
    <cellStyle name="20% - Accent1 3 2 2 3 2 3 6" xfId="17513" xr:uid="{00000000-0005-0000-0000-0000B2430000}"/>
    <cellStyle name="20% - Accent1 3 2 2 3 2 3 6 2" xfId="17514" xr:uid="{00000000-0005-0000-0000-0000B3430000}"/>
    <cellStyle name="20% - Accent1 3 2 2 3 2 3 6 2 2" xfId="17515" xr:uid="{00000000-0005-0000-0000-0000B4430000}"/>
    <cellStyle name="20% - Accent1 3 2 2 3 2 3 6 3" xfId="17516" xr:uid="{00000000-0005-0000-0000-0000B5430000}"/>
    <cellStyle name="20% - Accent1 3 2 2 3 2 3 7" xfId="17517" xr:uid="{00000000-0005-0000-0000-0000B6430000}"/>
    <cellStyle name="20% - Accent1 3 2 2 3 2 3 7 2" xfId="17518" xr:uid="{00000000-0005-0000-0000-0000B7430000}"/>
    <cellStyle name="20% - Accent1 3 2 2 3 2 3 8" xfId="17519" xr:uid="{00000000-0005-0000-0000-0000B8430000}"/>
    <cellStyle name="20% - Accent1 3 2 2 3 2 3 8 2" xfId="17520" xr:uid="{00000000-0005-0000-0000-0000B9430000}"/>
    <cellStyle name="20% - Accent1 3 2 2 3 2 3 9" xfId="17521" xr:uid="{00000000-0005-0000-0000-0000BA430000}"/>
    <cellStyle name="20% - Accent1 3 2 2 3 2 4" xfId="17522" xr:uid="{00000000-0005-0000-0000-0000BB430000}"/>
    <cellStyle name="20% - Accent1 3 2 2 3 2 4 2" xfId="17523" xr:uid="{00000000-0005-0000-0000-0000BC430000}"/>
    <cellStyle name="20% - Accent1 3 2 2 3 2 4 2 2" xfId="17524" xr:uid="{00000000-0005-0000-0000-0000BD430000}"/>
    <cellStyle name="20% - Accent1 3 2 2 3 2 4 2 2 2" xfId="17525" xr:uid="{00000000-0005-0000-0000-0000BE430000}"/>
    <cellStyle name="20% - Accent1 3 2 2 3 2 4 2 3" xfId="17526" xr:uid="{00000000-0005-0000-0000-0000BF430000}"/>
    <cellStyle name="20% - Accent1 3 2 2 3 2 4 3" xfId="17527" xr:uid="{00000000-0005-0000-0000-0000C0430000}"/>
    <cellStyle name="20% - Accent1 3 2 2 3 2 4 3 2" xfId="17528" xr:uid="{00000000-0005-0000-0000-0000C1430000}"/>
    <cellStyle name="20% - Accent1 3 2 2 3 2 4 4" xfId="17529" xr:uid="{00000000-0005-0000-0000-0000C2430000}"/>
    <cellStyle name="20% - Accent1 3 2 2 3 2 5" xfId="17530" xr:uid="{00000000-0005-0000-0000-0000C3430000}"/>
    <cellStyle name="20% - Accent1 3 2 2 3 2 5 2" xfId="17531" xr:uid="{00000000-0005-0000-0000-0000C4430000}"/>
    <cellStyle name="20% - Accent1 3 2 2 3 2 5 2 2" xfId="17532" xr:uid="{00000000-0005-0000-0000-0000C5430000}"/>
    <cellStyle name="20% - Accent1 3 2 2 3 2 5 2 2 2" xfId="17533" xr:uid="{00000000-0005-0000-0000-0000C6430000}"/>
    <cellStyle name="20% - Accent1 3 2 2 3 2 5 2 3" xfId="17534" xr:uid="{00000000-0005-0000-0000-0000C7430000}"/>
    <cellStyle name="20% - Accent1 3 2 2 3 2 5 3" xfId="17535" xr:uid="{00000000-0005-0000-0000-0000C8430000}"/>
    <cellStyle name="20% - Accent1 3 2 2 3 2 5 3 2" xfId="17536" xr:uid="{00000000-0005-0000-0000-0000C9430000}"/>
    <cellStyle name="20% - Accent1 3 2 2 3 2 5 4" xfId="17537" xr:uid="{00000000-0005-0000-0000-0000CA430000}"/>
    <cellStyle name="20% - Accent1 3 2 2 3 2 6" xfId="17538" xr:uid="{00000000-0005-0000-0000-0000CB430000}"/>
    <cellStyle name="20% - Accent1 3 2 2 3 2 6 2" xfId="17539" xr:uid="{00000000-0005-0000-0000-0000CC430000}"/>
    <cellStyle name="20% - Accent1 3 2 2 3 2 6 2 2" xfId="17540" xr:uid="{00000000-0005-0000-0000-0000CD430000}"/>
    <cellStyle name="20% - Accent1 3 2 2 3 2 6 2 2 2" xfId="17541" xr:uid="{00000000-0005-0000-0000-0000CE430000}"/>
    <cellStyle name="20% - Accent1 3 2 2 3 2 6 2 3" xfId="17542" xr:uid="{00000000-0005-0000-0000-0000CF430000}"/>
    <cellStyle name="20% - Accent1 3 2 2 3 2 6 3" xfId="17543" xr:uid="{00000000-0005-0000-0000-0000D0430000}"/>
    <cellStyle name="20% - Accent1 3 2 2 3 2 6 3 2" xfId="17544" xr:uid="{00000000-0005-0000-0000-0000D1430000}"/>
    <cellStyle name="20% - Accent1 3 2 2 3 2 6 4" xfId="17545" xr:uid="{00000000-0005-0000-0000-0000D2430000}"/>
    <cellStyle name="20% - Accent1 3 2 2 3 2 7" xfId="17546" xr:uid="{00000000-0005-0000-0000-0000D3430000}"/>
    <cellStyle name="20% - Accent1 3 2 2 3 2 7 2" xfId="17547" xr:uid="{00000000-0005-0000-0000-0000D4430000}"/>
    <cellStyle name="20% - Accent1 3 2 2 3 2 7 2 2" xfId="17548" xr:uid="{00000000-0005-0000-0000-0000D5430000}"/>
    <cellStyle name="20% - Accent1 3 2 2 3 2 7 3" xfId="17549" xr:uid="{00000000-0005-0000-0000-0000D6430000}"/>
    <cellStyle name="20% - Accent1 3 2 2 3 2 8" xfId="17550" xr:uid="{00000000-0005-0000-0000-0000D7430000}"/>
    <cellStyle name="20% - Accent1 3 2 2 3 2 8 2" xfId="17551" xr:uid="{00000000-0005-0000-0000-0000D8430000}"/>
    <cellStyle name="20% - Accent1 3 2 2 3 2 8 2 2" xfId="17552" xr:uid="{00000000-0005-0000-0000-0000D9430000}"/>
    <cellStyle name="20% - Accent1 3 2 2 3 2 8 3" xfId="17553" xr:uid="{00000000-0005-0000-0000-0000DA430000}"/>
    <cellStyle name="20% - Accent1 3 2 2 3 2 9" xfId="17554" xr:uid="{00000000-0005-0000-0000-0000DB430000}"/>
    <cellStyle name="20% - Accent1 3 2 2 3 2 9 2" xfId="17555" xr:uid="{00000000-0005-0000-0000-0000DC430000}"/>
    <cellStyle name="20% - Accent1 3 2 2 3 3" xfId="17556" xr:uid="{00000000-0005-0000-0000-0000DD430000}"/>
    <cellStyle name="20% - Accent1 3 2 2 3 3 10" xfId="17557" xr:uid="{00000000-0005-0000-0000-0000DE430000}"/>
    <cellStyle name="20% - Accent1 3 2 2 3 3 10 2" xfId="17558" xr:uid="{00000000-0005-0000-0000-0000DF430000}"/>
    <cellStyle name="20% - Accent1 3 2 2 3 3 11" xfId="17559" xr:uid="{00000000-0005-0000-0000-0000E0430000}"/>
    <cellStyle name="20% - Accent1 3 2 2 3 3 2" xfId="17560" xr:uid="{00000000-0005-0000-0000-0000E1430000}"/>
    <cellStyle name="20% - Accent1 3 2 2 3 3 2 2" xfId="17561" xr:uid="{00000000-0005-0000-0000-0000E2430000}"/>
    <cellStyle name="20% - Accent1 3 2 2 3 3 2 2 2" xfId="17562" xr:uid="{00000000-0005-0000-0000-0000E3430000}"/>
    <cellStyle name="20% - Accent1 3 2 2 3 3 2 2 2 2" xfId="17563" xr:uid="{00000000-0005-0000-0000-0000E4430000}"/>
    <cellStyle name="20% - Accent1 3 2 2 3 3 2 2 2 2 2" xfId="17564" xr:uid="{00000000-0005-0000-0000-0000E5430000}"/>
    <cellStyle name="20% - Accent1 3 2 2 3 3 2 2 2 3" xfId="17565" xr:uid="{00000000-0005-0000-0000-0000E6430000}"/>
    <cellStyle name="20% - Accent1 3 2 2 3 3 2 2 3" xfId="17566" xr:uid="{00000000-0005-0000-0000-0000E7430000}"/>
    <cellStyle name="20% - Accent1 3 2 2 3 3 2 2 3 2" xfId="17567" xr:uid="{00000000-0005-0000-0000-0000E8430000}"/>
    <cellStyle name="20% - Accent1 3 2 2 3 3 2 2 4" xfId="17568" xr:uid="{00000000-0005-0000-0000-0000E9430000}"/>
    <cellStyle name="20% - Accent1 3 2 2 3 3 2 3" xfId="17569" xr:uid="{00000000-0005-0000-0000-0000EA430000}"/>
    <cellStyle name="20% - Accent1 3 2 2 3 3 2 3 2" xfId="17570" xr:uid="{00000000-0005-0000-0000-0000EB430000}"/>
    <cellStyle name="20% - Accent1 3 2 2 3 3 2 3 2 2" xfId="17571" xr:uid="{00000000-0005-0000-0000-0000EC430000}"/>
    <cellStyle name="20% - Accent1 3 2 2 3 3 2 3 2 2 2" xfId="17572" xr:uid="{00000000-0005-0000-0000-0000ED430000}"/>
    <cellStyle name="20% - Accent1 3 2 2 3 3 2 3 2 3" xfId="17573" xr:uid="{00000000-0005-0000-0000-0000EE430000}"/>
    <cellStyle name="20% - Accent1 3 2 2 3 3 2 3 3" xfId="17574" xr:uid="{00000000-0005-0000-0000-0000EF430000}"/>
    <cellStyle name="20% - Accent1 3 2 2 3 3 2 3 3 2" xfId="17575" xr:uid="{00000000-0005-0000-0000-0000F0430000}"/>
    <cellStyle name="20% - Accent1 3 2 2 3 3 2 3 4" xfId="17576" xr:uid="{00000000-0005-0000-0000-0000F1430000}"/>
    <cellStyle name="20% - Accent1 3 2 2 3 3 2 4" xfId="17577" xr:uid="{00000000-0005-0000-0000-0000F2430000}"/>
    <cellStyle name="20% - Accent1 3 2 2 3 3 2 4 2" xfId="17578" xr:uid="{00000000-0005-0000-0000-0000F3430000}"/>
    <cellStyle name="20% - Accent1 3 2 2 3 3 2 4 2 2" xfId="17579" xr:uid="{00000000-0005-0000-0000-0000F4430000}"/>
    <cellStyle name="20% - Accent1 3 2 2 3 3 2 4 2 2 2" xfId="17580" xr:uid="{00000000-0005-0000-0000-0000F5430000}"/>
    <cellStyle name="20% - Accent1 3 2 2 3 3 2 4 2 3" xfId="17581" xr:uid="{00000000-0005-0000-0000-0000F6430000}"/>
    <cellStyle name="20% - Accent1 3 2 2 3 3 2 4 3" xfId="17582" xr:uid="{00000000-0005-0000-0000-0000F7430000}"/>
    <cellStyle name="20% - Accent1 3 2 2 3 3 2 4 3 2" xfId="17583" xr:uid="{00000000-0005-0000-0000-0000F8430000}"/>
    <cellStyle name="20% - Accent1 3 2 2 3 3 2 4 4" xfId="17584" xr:uid="{00000000-0005-0000-0000-0000F9430000}"/>
    <cellStyle name="20% - Accent1 3 2 2 3 3 2 5" xfId="17585" xr:uid="{00000000-0005-0000-0000-0000FA430000}"/>
    <cellStyle name="20% - Accent1 3 2 2 3 3 2 5 2" xfId="17586" xr:uid="{00000000-0005-0000-0000-0000FB430000}"/>
    <cellStyle name="20% - Accent1 3 2 2 3 3 2 5 2 2" xfId="17587" xr:uid="{00000000-0005-0000-0000-0000FC430000}"/>
    <cellStyle name="20% - Accent1 3 2 2 3 3 2 5 3" xfId="17588" xr:uid="{00000000-0005-0000-0000-0000FD430000}"/>
    <cellStyle name="20% - Accent1 3 2 2 3 3 2 6" xfId="17589" xr:uid="{00000000-0005-0000-0000-0000FE430000}"/>
    <cellStyle name="20% - Accent1 3 2 2 3 3 2 6 2" xfId="17590" xr:uid="{00000000-0005-0000-0000-0000FF430000}"/>
    <cellStyle name="20% - Accent1 3 2 2 3 3 2 6 2 2" xfId="17591" xr:uid="{00000000-0005-0000-0000-000000440000}"/>
    <cellStyle name="20% - Accent1 3 2 2 3 3 2 6 3" xfId="17592" xr:uid="{00000000-0005-0000-0000-000001440000}"/>
    <cellStyle name="20% - Accent1 3 2 2 3 3 2 7" xfId="17593" xr:uid="{00000000-0005-0000-0000-000002440000}"/>
    <cellStyle name="20% - Accent1 3 2 2 3 3 2 7 2" xfId="17594" xr:uid="{00000000-0005-0000-0000-000003440000}"/>
    <cellStyle name="20% - Accent1 3 2 2 3 3 2 8" xfId="17595" xr:uid="{00000000-0005-0000-0000-000004440000}"/>
    <cellStyle name="20% - Accent1 3 2 2 3 3 2 8 2" xfId="17596" xr:uid="{00000000-0005-0000-0000-000005440000}"/>
    <cellStyle name="20% - Accent1 3 2 2 3 3 2 9" xfId="17597" xr:uid="{00000000-0005-0000-0000-000006440000}"/>
    <cellStyle name="20% - Accent1 3 2 2 3 3 3" xfId="17598" xr:uid="{00000000-0005-0000-0000-000007440000}"/>
    <cellStyle name="20% - Accent1 3 2 2 3 3 3 2" xfId="17599" xr:uid="{00000000-0005-0000-0000-000008440000}"/>
    <cellStyle name="20% - Accent1 3 2 2 3 3 3 2 2" xfId="17600" xr:uid="{00000000-0005-0000-0000-000009440000}"/>
    <cellStyle name="20% - Accent1 3 2 2 3 3 3 2 2 2" xfId="17601" xr:uid="{00000000-0005-0000-0000-00000A440000}"/>
    <cellStyle name="20% - Accent1 3 2 2 3 3 3 2 2 2 2" xfId="17602" xr:uid="{00000000-0005-0000-0000-00000B440000}"/>
    <cellStyle name="20% - Accent1 3 2 2 3 3 3 2 2 3" xfId="17603" xr:uid="{00000000-0005-0000-0000-00000C440000}"/>
    <cellStyle name="20% - Accent1 3 2 2 3 3 3 2 3" xfId="17604" xr:uid="{00000000-0005-0000-0000-00000D440000}"/>
    <cellStyle name="20% - Accent1 3 2 2 3 3 3 2 3 2" xfId="17605" xr:uid="{00000000-0005-0000-0000-00000E440000}"/>
    <cellStyle name="20% - Accent1 3 2 2 3 3 3 2 4" xfId="17606" xr:uid="{00000000-0005-0000-0000-00000F440000}"/>
    <cellStyle name="20% - Accent1 3 2 2 3 3 3 3" xfId="17607" xr:uid="{00000000-0005-0000-0000-000010440000}"/>
    <cellStyle name="20% - Accent1 3 2 2 3 3 3 3 2" xfId="17608" xr:uid="{00000000-0005-0000-0000-000011440000}"/>
    <cellStyle name="20% - Accent1 3 2 2 3 3 3 3 2 2" xfId="17609" xr:uid="{00000000-0005-0000-0000-000012440000}"/>
    <cellStyle name="20% - Accent1 3 2 2 3 3 3 3 2 2 2" xfId="17610" xr:uid="{00000000-0005-0000-0000-000013440000}"/>
    <cellStyle name="20% - Accent1 3 2 2 3 3 3 3 2 3" xfId="17611" xr:uid="{00000000-0005-0000-0000-000014440000}"/>
    <cellStyle name="20% - Accent1 3 2 2 3 3 3 3 3" xfId="17612" xr:uid="{00000000-0005-0000-0000-000015440000}"/>
    <cellStyle name="20% - Accent1 3 2 2 3 3 3 3 3 2" xfId="17613" xr:uid="{00000000-0005-0000-0000-000016440000}"/>
    <cellStyle name="20% - Accent1 3 2 2 3 3 3 3 4" xfId="17614" xr:uid="{00000000-0005-0000-0000-000017440000}"/>
    <cellStyle name="20% - Accent1 3 2 2 3 3 3 4" xfId="17615" xr:uid="{00000000-0005-0000-0000-000018440000}"/>
    <cellStyle name="20% - Accent1 3 2 2 3 3 3 4 2" xfId="17616" xr:uid="{00000000-0005-0000-0000-000019440000}"/>
    <cellStyle name="20% - Accent1 3 2 2 3 3 3 4 2 2" xfId="17617" xr:uid="{00000000-0005-0000-0000-00001A440000}"/>
    <cellStyle name="20% - Accent1 3 2 2 3 3 3 4 2 2 2" xfId="17618" xr:uid="{00000000-0005-0000-0000-00001B440000}"/>
    <cellStyle name="20% - Accent1 3 2 2 3 3 3 4 2 3" xfId="17619" xr:uid="{00000000-0005-0000-0000-00001C440000}"/>
    <cellStyle name="20% - Accent1 3 2 2 3 3 3 4 3" xfId="17620" xr:uid="{00000000-0005-0000-0000-00001D440000}"/>
    <cellStyle name="20% - Accent1 3 2 2 3 3 3 4 3 2" xfId="17621" xr:uid="{00000000-0005-0000-0000-00001E440000}"/>
    <cellStyle name="20% - Accent1 3 2 2 3 3 3 4 4" xfId="17622" xr:uid="{00000000-0005-0000-0000-00001F440000}"/>
    <cellStyle name="20% - Accent1 3 2 2 3 3 3 5" xfId="17623" xr:uid="{00000000-0005-0000-0000-000020440000}"/>
    <cellStyle name="20% - Accent1 3 2 2 3 3 3 5 2" xfId="17624" xr:uid="{00000000-0005-0000-0000-000021440000}"/>
    <cellStyle name="20% - Accent1 3 2 2 3 3 3 5 2 2" xfId="17625" xr:uid="{00000000-0005-0000-0000-000022440000}"/>
    <cellStyle name="20% - Accent1 3 2 2 3 3 3 5 3" xfId="17626" xr:uid="{00000000-0005-0000-0000-000023440000}"/>
    <cellStyle name="20% - Accent1 3 2 2 3 3 3 6" xfId="17627" xr:uid="{00000000-0005-0000-0000-000024440000}"/>
    <cellStyle name="20% - Accent1 3 2 2 3 3 3 6 2" xfId="17628" xr:uid="{00000000-0005-0000-0000-000025440000}"/>
    <cellStyle name="20% - Accent1 3 2 2 3 3 3 6 2 2" xfId="17629" xr:uid="{00000000-0005-0000-0000-000026440000}"/>
    <cellStyle name="20% - Accent1 3 2 2 3 3 3 6 3" xfId="17630" xr:uid="{00000000-0005-0000-0000-000027440000}"/>
    <cellStyle name="20% - Accent1 3 2 2 3 3 3 7" xfId="17631" xr:uid="{00000000-0005-0000-0000-000028440000}"/>
    <cellStyle name="20% - Accent1 3 2 2 3 3 3 7 2" xfId="17632" xr:uid="{00000000-0005-0000-0000-000029440000}"/>
    <cellStyle name="20% - Accent1 3 2 2 3 3 3 8" xfId="17633" xr:uid="{00000000-0005-0000-0000-00002A440000}"/>
    <cellStyle name="20% - Accent1 3 2 2 3 3 3 8 2" xfId="17634" xr:uid="{00000000-0005-0000-0000-00002B440000}"/>
    <cellStyle name="20% - Accent1 3 2 2 3 3 3 9" xfId="17635" xr:uid="{00000000-0005-0000-0000-00002C440000}"/>
    <cellStyle name="20% - Accent1 3 2 2 3 3 4" xfId="17636" xr:uid="{00000000-0005-0000-0000-00002D440000}"/>
    <cellStyle name="20% - Accent1 3 2 2 3 3 4 2" xfId="17637" xr:uid="{00000000-0005-0000-0000-00002E440000}"/>
    <cellStyle name="20% - Accent1 3 2 2 3 3 4 2 2" xfId="17638" xr:uid="{00000000-0005-0000-0000-00002F440000}"/>
    <cellStyle name="20% - Accent1 3 2 2 3 3 4 2 2 2" xfId="17639" xr:uid="{00000000-0005-0000-0000-000030440000}"/>
    <cellStyle name="20% - Accent1 3 2 2 3 3 4 2 3" xfId="17640" xr:uid="{00000000-0005-0000-0000-000031440000}"/>
    <cellStyle name="20% - Accent1 3 2 2 3 3 4 3" xfId="17641" xr:uid="{00000000-0005-0000-0000-000032440000}"/>
    <cellStyle name="20% - Accent1 3 2 2 3 3 4 3 2" xfId="17642" xr:uid="{00000000-0005-0000-0000-000033440000}"/>
    <cellStyle name="20% - Accent1 3 2 2 3 3 4 4" xfId="17643" xr:uid="{00000000-0005-0000-0000-000034440000}"/>
    <cellStyle name="20% - Accent1 3 2 2 3 3 5" xfId="17644" xr:uid="{00000000-0005-0000-0000-000035440000}"/>
    <cellStyle name="20% - Accent1 3 2 2 3 3 5 2" xfId="17645" xr:uid="{00000000-0005-0000-0000-000036440000}"/>
    <cellStyle name="20% - Accent1 3 2 2 3 3 5 2 2" xfId="17646" xr:uid="{00000000-0005-0000-0000-000037440000}"/>
    <cellStyle name="20% - Accent1 3 2 2 3 3 5 2 2 2" xfId="17647" xr:uid="{00000000-0005-0000-0000-000038440000}"/>
    <cellStyle name="20% - Accent1 3 2 2 3 3 5 2 3" xfId="17648" xr:uid="{00000000-0005-0000-0000-000039440000}"/>
    <cellStyle name="20% - Accent1 3 2 2 3 3 5 3" xfId="17649" xr:uid="{00000000-0005-0000-0000-00003A440000}"/>
    <cellStyle name="20% - Accent1 3 2 2 3 3 5 3 2" xfId="17650" xr:uid="{00000000-0005-0000-0000-00003B440000}"/>
    <cellStyle name="20% - Accent1 3 2 2 3 3 5 4" xfId="17651" xr:uid="{00000000-0005-0000-0000-00003C440000}"/>
    <cellStyle name="20% - Accent1 3 2 2 3 3 6" xfId="17652" xr:uid="{00000000-0005-0000-0000-00003D440000}"/>
    <cellStyle name="20% - Accent1 3 2 2 3 3 6 2" xfId="17653" xr:uid="{00000000-0005-0000-0000-00003E440000}"/>
    <cellStyle name="20% - Accent1 3 2 2 3 3 6 2 2" xfId="17654" xr:uid="{00000000-0005-0000-0000-00003F440000}"/>
    <cellStyle name="20% - Accent1 3 2 2 3 3 6 2 2 2" xfId="17655" xr:uid="{00000000-0005-0000-0000-000040440000}"/>
    <cellStyle name="20% - Accent1 3 2 2 3 3 6 2 3" xfId="17656" xr:uid="{00000000-0005-0000-0000-000041440000}"/>
    <cellStyle name="20% - Accent1 3 2 2 3 3 6 3" xfId="17657" xr:uid="{00000000-0005-0000-0000-000042440000}"/>
    <cellStyle name="20% - Accent1 3 2 2 3 3 6 3 2" xfId="17658" xr:uid="{00000000-0005-0000-0000-000043440000}"/>
    <cellStyle name="20% - Accent1 3 2 2 3 3 6 4" xfId="17659" xr:uid="{00000000-0005-0000-0000-000044440000}"/>
    <cellStyle name="20% - Accent1 3 2 2 3 3 7" xfId="17660" xr:uid="{00000000-0005-0000-0000-000045440000}"/>
    <cellStyle name="20% - Accent1 3 2 2 3 3 7 2" xfId="17661" xr:uid="{00000000-0005-0000-0000-000046440000}"/>
    <cellStyle name="20% - Accent1 3 2 2 3 3 7 2 2" xfId="17662" xr:uid="{00000000-0005-0000-0000-000047440000}"/>
    <cellStyle name="20% - Accent1 3 2 2 3 3 7 3" xfId="17663" xr:uid="{00000000-0005-0000-0000-000048440000}"/>
    <cellStyle name="20% - Accent1 3 2 2 3 3 8" xfId="17664" xr:uid="{00000000-0005-0000-0000-000049440000}"/>
    <cellStyle name="20% - Accent1 3 2 2 3 3 8 2" xfId="17665" xr:uid="{00000000-0005-0000-0000-00004A440000}"/>
    <cellStyle name="20% - Accent1 3 2 2 3 3 8 2 2" xfId="17666" xr:uid="{00000000-0005-0000-0000-00004B440000}"/>
    <cellStyle name="20% - Accent1 3 2 2 3 3 8 3" xfId="17667" xr:uid="{00000000-0005-0000-0000-00004C440000}"/>
    <cellStyle name="20% - Accent1 3 2 2 3 3 9" xfId="17668" xr:uid="{00000000-0005-0000-0000-00004D440000}"/>
    <cellStyle name="20% - Accent1 3 2 2 3 3 9 2" xfId="17669" xr:uid="{00000000-0005-0000-0000-00004E440000}"/>
    <cellStyle name="20% - Accent1 3 2 2 3 4" xfId="17670" xr:uid="{00000000-0005-0000-0000-00004F440000}"/>
    <cellStyle name="20% - Accent1 3 2 2 3 4 10" xfId="17671" xr:uid="{00000000-0005-0000-0000-000050440000}"/>
    <cellStyle name="20% - Accent1 3 2 2 3 4 10 2" xfId="17672" xr:uid="{00000000-0005-0000-0000-000051440000}"/>
    <cellStyle name="20% - Accent1 3 2 2 3 4 11" xfId="17673" xr:uid="{00000000-0005-0000-0000-000052440000}"/>
    <cellStyle name="20% - Accent1 3 2 2 3 4 2" xfId="17674" xr:uid="{00000000-0005-0000-0000-000053440000}"/>
    <cellStyle name="20% - Accent1 3 2 2 3 4 2 2" xfId="17675" xr:uid="{00000000-0005-0000-0000-000054440000}"/>
    <cellStyle name="20% - Accent1 3 2 2 3 4 2 2 2" xfId="17676" xr:uid="{00000000-0005-0000-0000-000055440000}"/>
    <cellStyle name="20% - Accent1 3 2 2 3 4 2 2 2 2" xfId="17677" xr:uid="{00000000-0005-0000-0000-000056440000}"/>
    <cellStyle name="20% - Accent1 3 2 2 3 4 2 2 2 2 2" xfId="17678" xr:uid="{00000000-0005-0000-0000-000057440000}"/>
    <cellStyle name="20% - Accent1 3 2 2 3 4 2 2 2 3" xfId="17679" xr:uid="{00000000-0005-0000-0000-000058440000}"/>
    <cellStyle name="20% - Accent1 3 2 2 3 4 2 2 3" xfId="17680" xr:uid="{00000000-0005-0000-0000-000059440000}"/>
    <cellStyle name="20% - Accent1 3 2 2 3 4 2 2 3 2" xfId="17681" xr:uid="{00000000-0005-0000-0000-00005A440000}"/>
    <cellStyle name="20% - Accent1 3 2 2 3 4 2 2 4" xfId="17682" xr:uid="{00000000-0005-0000-0000-00005B440000}"/>
    <cellStyle name="20% - Accent1 3 2 2 3 4 2 3" xfId="17683" xr:uid="{00000000-0005-0000-0000-00005C440000}"/>
    <cellStyle name="20% - Accent1 3 2 2 3 4 2 3 2" xfId="17684" xr:uid="{00000000-0005-0000-0000-00005D440000}"/>
    <cellStyle name="20% - Accent1 3 2 2 3 4 2 3 2 2" xfId="17685" xr:uid="{00000000-0005-0000-0000-00005E440000}"/>
    <cellStyle name="20% - Accent1 3 2 2 3 4 2 3 2 2 2" xfId="17686" xr:uid="{00000000-0005-0000-0000-00005F440000}"/>
    <cellStyle name="20% - Accent1 3 2 2 3 4 2 3 2 3" xfId="17687" xr:uid="{00000000-0005-0000-0000-000060440000}"/>
    <cellStyle name="20% - Accent1 3 2 2 3 4 2 3 3" xfId="17688" xr:uid="{00000000-0005-0000-0000-000061440000}"/>
    <cellStyle name="20% - Accent1 3 2 2 3 4 2 3 3 2" xfId="17689" xr:uid="{00000000-0005-0000-0000-000062440000}"/>
    <cellStyle name="20% - Accent1 3 2 2 3 4 2 3 4" xfId="17690" xr:uid="{00000000-0005-0000-0000-000063440000}"/>
    <cellStyle name="20% - Accent1 3 2 2 3 4 2 4" xfId="17691" xr:uid="{00000000-0005-0000-0000-000064440000}"/>
    <cellStyle name="20% - Accent1 3 2 2 3 4 2 4 2" xfId="17692" xr:uid="{00000000-0005-0000-0000-000065440000}"/>
    <cellStyle name="20% - Accent1 3 2 2 3 4 2 4 2 2" xfId="17693" xr:uid="{00000000-0005-0000-0000-000066440000}"/>
    <cellStyle name="20% - Accent1 3 2 2 3 4 2 4 2 2 2" xfId="17694" xr:uid="{00000000-0005-0000-0000-000067440000}"/>
    <cellStyle name="20% - Accent1 3 2 2 3 4 2 4 2 3" xfId="17695" xr:uid="{00000000-0005-0000-0000-000068440000}"/>
    <cellStyle name="20% - Accent1 3 2 2 3 4 2 4 3" xfId="17696" xr:uid="{00000000-0005-0000-0000-000069440000}"/>
    <cellStyle name="20% - Accent1 3 2 2 3 4 2 4 3 2" xfId="17697" xr:uid="{00000000-0005-0000-0000-00006A440000}"/>
    <cellStyle name="20% - Accent1 3 2 2 3 4 2 4 4" xfId="17698" xr:uid="{00000000-0005-0000-0000-00006B440000}"/>
    <cellStyle name="20% - Accent1 3 2 2 3 4 2 5" xfId="17699" xr:uid="{00000000-0005-0000-0000-00006C440000}"/>
    <cellStyle name="20% - Accent1 3 2 2 3 4 2 5 2" xfId="17700" xr:uid="{00000000-0005-0000-0000-00006D440000}"/>
    <cellStyle name="20% - Accent1 3 2 2 3 4 2 5 2 2" xfId="17701" xr:uid="{00000000-0005-0000-0000-00006E440000}"/>
    <cellStyle name="20% - Accent1 3 2 2 3 4 2 5 3" xfId="17702" xr:uid="{00000000-0005-0000-0000-00006F440000}"/>
    <cellStyle name="20% - Accent1 3 2 2 3 4 2 6" xfId="17703" xr:uid="{00000000-0005-0000-0000-000070440000}"/>
    <cellStyle name="20% - Accent1 3 2 2 3 4 2 6 2" xfId="17704" xr:uid="{00000000-0005-0000-0000-000071440000}"/>
    <cellStyle name="20% - Accent1 3 2 2 3 4 2 6 2 2" xfId="17705" xr:uid="{00000000-0005-0000-0000-000072440000}"/>
    <cellStyle name="20% - Accent1 3 2 2 3 4 2 6 3" xfId="17706" xr:uid="{00000000-0005-0000-0000-000073440000}"/>
    <cellStyle name="20% - Accent1 3 2 2 3 4 2 7" xfId="17707" xr:uid="{00000000-0005-0000-0000-000074440000}"/>
    <cellStyle name="20% - Accent1 3 2 2 3 4 2 7 2" xfId="17708" xr:uid="{00000000-0005-0000-0000-000075440000}"/>
    <cellStyle name="20% - Accent1 3 2 2 3 4 2 8" xfId="17709" xr:uid="{00000000-0005-0000-0000-000076440000}"/>
    <cellStyle name="20% - Accent1 3 2 2 3 4 2 8 2" xfId="17710" xr:uid="{00000000-0005-0000-0000-000077440000}"/>
    <cellStyle name="20% - Accent1 3 2 2 3 4 2 9" xfId="17711" xr:uid="{00000000-0005-0000-0000-000078440000}"/>
    <cellStyle name="20% - Accent1 3 2 2 3 4 3" xfId="17712" xr:uid="{00000000-0005-0000-0000-000079440000}"/>
    <cellStyle name="20% - Accent1 3 2 2 3 4 3 2" xfId="17713" xr:uid="{00000000-0005-0000-0000-00007A440000}"/>
    <cellStyle name="20% - Accent1 3 2 2 3 4 3 2 2" xfId="17714" xr:uid="{00000000-0005-0000-0000-00007B440000}"/>
    <cellStyle name="20% - Accent1 3 2 2 3 4 3 2 2 2" xfId="17715" xr:uid="{00000000-0005-0000-0000-00007C440000}"/>
    <cellStyle name="20% - Accent1 3 2 2 3 4 3 2 2 2 2" xfId="17716" xr:uid="{00000000-0005-0000-0000-00007D440000}"/>
    <cellStyle name="20% - Accent1 3 2 2 3 4 3 2 2 3" xfId="17717" xr:uid="{00000000-0005-0000-0000-00007E440000}"/>
    <cellStyle name="20% - Accent1 3 2 2 3 4 3 2 3" xfId="17718" xr:uid="{00000000-0005-0000-0000-00007F440000}"/>
    <cellStyle name="20% - Accent1 3 2 2 3 4 3 2 3 2" xfId="17719" xr:uid="{00000000-0005-0000-0000-000080440000}"/>
    <cellStyle name="20% - Accent1 3 2 2 3 4 3 2 4" xfId="17720" xr:uid="{00000000-0005-0000-0000-000081440000}"/>
    <cellStyle name="20% - Accent1 3 2 2 3 4 3 3" xfId="17721" xr:uid="{00000000-0005-0000-0000-000082440000}"/>
    <cellStyle name="20% - Accent1 3 2 2 3 4 3 3 2" xfId="17722" xr:uid="{00000000-0005-0000-0000-000083440000}"/>
    <cellStyle name="20% - Accent1 3 2 2 3 4 3 3 2 2" xfId="17723" xr:uid="{00000000-0005-0000-0000-000084440000}"/>
    <cellStyle name="20% - Accent1 3 2 2 3 4 3 3 2 2 2" xfId="17724" xr:uid="{00000000-0005-0000-0000-000085440000}"/>
    <cellStyle name="20% - Accent1 3 2 2 3 4 3 3 2 3" xfId="17725" xr:uid="{00000000-0005-0000-0000-000086440000}"/>
    <cellStyle name="20% - Accent1 3 2 2 3 4 3 3 3" xfId="17726" xr:uid="{00000000-0005-0000-0000-000087440000}"/>
    <cellStyle name="20% - Accent1 3 2 2 3 4 3 3 3 2" xfId="17727" xr:uid="{00000000-0005-0000-0000-000088440000}"/>
    <cellStyle name="20% - Accent1 3 2 2 3 4 3 3 4" xfId="17728" xr:uid="{00000000-0005-0000-0000-000089440000}"/>
    <cellStyle name="20% - Accent1 3 2 2 3 4 3 4" xfId="17729" xr:uid="{00000000-0005-0000-0000-00008A440000}"/>
    <cellStyle name="20% - Accent1 3 2 2 3 4 3 4 2" xfId="17730" xr:uid="{00000000-0005-0000-0000-00008B440000}"/>
    <cellStyle name="20% - Accent1 3 2 2 3 4 3 4 2 2" xfId="17731" xr:uid="{00000000-0005-0000-0000-00008C440000}"/>
    <cellStyle name="20% - Accent1 3 2 2 3 4 3 4 2 2 2" xfId="17732" xr:uid="{00000000-0005-0000-0000-00008D440000}"/>
    <cellStyle name="20% - Accent1 3 2 2 3 4 3 4 2 3" xfId="17733" xr:uid="{00000000-0005-0000-0000-00008E440000}"/>
    <cellStyle name="20% - Accent1 3 2 2 3 4 3 4 3" xfId="17734" xr:uid="{00000000-0005-0000-0000-00008F440000}"/>
    <cellStyle name="20% - Accent1 3 2 2 3 4 3 4 3 2" xfId="17735" xr:uid="{00000000-0005-0000-0000-000090440000}"/>
    <cellStyle name="20% - Accent1 3 2 2 3 4 3 4 4" xfId="17736" xr:uid="{00000000-0005-0000-0000-000091440000}"/>
    <cellStyle name="20% - Accent1 3 2 2 3 4 3 5" xfId="17737" xr:uid="{00000000-0005-0000-0000-000092440000}"/>
    <cellStyle name="20% - Accent1 3 2 2 3 4 3 5 2" xfId="17738" xr:uid="{00000000-0005-0000-0000-000093440000}"/>
    <cellStyle name="20% - Accent1 3 2 2 3 4 3 5 2 2" xfId="17739" xr:uid="{00000000-0005-0000-0000-000094440000}"/>
    <cellStyle name="20% - Accent1 3 2 2 3 4 3 5 3" xfId="17740" xr:uid="{00000000-0005-0000-0000-000095440000}"/>
    <cellStyle name="20% - Accent1 3 2 2 3 4 3 6" xfId="17741" xr:uid="{00000000-0005-0000-0000-000096440000}"/>
    <cellStyle name="20% - Accent1 3 2 2 3 4 3 6 2" xfId="17742" xr:uid="{00000000-0005-0000-0000-000097440000}"/>
    <cellStyle name="20% - Accent1 3 2 2 3 4 3 6 2 2" xfId="17743" xr:uid="{00000000-0005-0000-0000-000098440000}"/>
    <cellStyle name="20% - Accent1 3 2 2 3 4 3 6 3" xfId="17744" xr:uid="{00000000-0005-0000-0000-000099440000}"/>
    <cellStyle name="20% - Accent1 3 2 2 3 4 3 7" xfId="17745" xr:uid="{00000000-0005-0000-0000-00009A440000}"/>
    <cellStyle name="20% - Accent1 3 2 2 3 4 3 7 2" xfId="17746" xr:uid="{00000000-0005-0000-0000-00009B440000}"/>
    <cellStyle name="20% - Accent1 3 2 2 3 4 3 8" xfId="17747" xr:uid="{00000000-0005-0000-0000-00009C440000}"/>
    <cellStyle name="20% - Accent1 3 2 2 3 4 3 8 2" xfId="17748" xr:uid="{00000000-0005-0000-0000-00009D440000}"/>
    <cellStyle name="20% - Accent1 3 2 2 3 4 3 9" xfId="17749" xr:uid="{00000000-0005-0000-0000-00009E440000}"/>
    <cellStyle name="20% - Accent1 3 2 2 3 4 4" xfId="17750" xr:uid="{00000000-0005-0000-0000-00009F440000}"/>
    <cellStyle name="20% - Accent1 3 2 2 3 4 4 2" xfId="17751" xr:uid="{00000000-0005-0000-0000-0000A0440000}"/>
    <cellStyle name="20% - Accent1 3 2 2 3 4 4 2 2" xfId="17752" xr:uid="{00000000-0005-0000-0000-0000A1440000}"/>
    <cellStyle name="20% - Accent1 3 2 2 3 4 4 2 2 2" xfId="17753" xr:uid="{00000000-0005-0000-0000-0000A2440000}"/>
    <cellStyle name="20% - Accent1 3 2 2 3 4 4 2 3" xfId="17754" xr:uid="{00000000-0005-0000-0000-0000A3440000}"/>
    <cellStyle name="20% - Accent1 3 2 2 3 4 4 3" xfId="17755" xr:uid="{00000000-0005-0000-0000-0000A4440000}"/>
    <cellStyle name="20% - Accent1 3 2 2 3 4 4 3 2" xfId="17756" xr:uid="{00000000-0005-0000-0000-0000A5440000}"/>
    <cellStyle name="20% - Accent1 3 2 2 3 4 4 4" xfId="17757" xr:uid="{00000000-0005-0000-0000-0000A6440000}"/>
    <cellStyle name="20% - Accent1 3 2 2 3 4 5" xfId="17758" xr:uid="{00000000-0005-0000-0000-0000A7440000}"/>
    <cellStyle name="20% - Accent1 3 2 2 3 4 5 2" xfId="17759" xr:uid="{00000000-0005-0000-0000-0000A8440000}"/>
    <cellStyle name="20% - Accent1 3 2 2 3 4 5 2 2" xfId="17760" xr:uid="{00000000-0005-0000-0000-0000A9440000}"/>
    <cellStyle name="20% - Accent1 3 2 2 3 4 5 2 2 2" xfId="17761" xr:uid="{00000000-0005-0000-0000-0000AA440000}"/>
    <cellStyle name="20% - Accent1 3 2 2 3 4 5 2 3" xfId="17762" xr:uid="{00000000-0005-0000-0000-0000AB440000}"/>
    <cellStyle name="20% - Accent1 3 2 2 3 4 5 3" xfId="17763" xr:uid="{00000000-0005-0000-0000-0000AC440000}"/>
    <cellStyle name="20% - Accent1 3 2 2 3 4 5 3 2" xfId="17764" xr:uid="{00000000-0005-0000-0000-0000AD440000}"/>
    <cellStyle name="20% - Accent1 3 2 2 3 4 5 4" xfId="17765" xr:uid="{00000000-0005-0000-0000-0000AE440000}"/>
    <cellStyle name="20% - Accent1 3 2 2 3 4 6" xfId="17766" xr:uid="{00000000-0005-0000-0000-0000AF440000}"/>
    <cellStyle name="20% - Accent1 3 2 2 3 4 6 2" xfId="17767" xr:uid="{00000000-0005-0000-0000-0000B0440000}"/>
    <cellStyle name="20% - Accent1 3 2 2 3 4 6 2 2" xfId="17768" xr:uid="{00000000-0005-0000-0000-0000B1440000}"/>
    <cellStyle name="20% - Accent1 3 2 2 3 4 6 2 2 2" xfId="17769" xr:uid="{00000000-0005-0000-0000-0000B2440000}"/>
    <cellStyle name="20% - Accent1 3 2 2 3 4 6 2 3" xfId="17770" xr:uid="{00000000-0005-0000-0000-0000B3440000}"/>
    <cellStyle name="20% - Accent1 3 2 2 3 4 6 3" xfId="17771" xr:uid="{00000000-0005-0000-0000-0000B4440000}"/>
    <cellStyle name="20% - Accent1 3 2 2 3 4 6 3 2" xfId="17772" xr:uid="{00000000-0005-0000-0000-0000B5440000}"/>
    <cellStyle name="20% - Accent1 3 2 2 3 4 6 4" xfId="17773" xr:uid="{00000000-0005-0000-0000-0000B6440000}"/>
    <cellStyle name="20% - Accent1 3 2 2 3 4 7" xfId="17774" xr:uid="{00000000-0005-0000-0000-0000B7440000}"/>
    <cellStyle name="20% - Accent1 3 2 2 3 4 7 2" xfId="17775" xr:uid="{00000000-0005-0000-0000-0000B8440000}"/>
    <cellStyle name="20% - Accent1 3 2 2 3 4 7 2 2" xfId="17776" xr:uid="{00000000-0005-0000-0000-0000B9440000}"/>
    <cellStyle name="20% - Accent1 3 2 2 3 4 7 3" xfId="17777" xr:uid="{00000000-0005-0000-0000-0000BA440000}"/>
    <cellStyle name="20% - Accent1 3 2 2 3 4 8" xfId="17778" xr:uid="{00000000-0005-0000-0000-0000BB440000}"/>
    <cellStyle name="20% - Accent1 3 2 2 3 4 8 2" xfId="17779" xr:uid="{00000000-0005-0000-0000-0000BC440000}"/>
    <cellStyle name="20% - Accent1 3 2 2 3 4 8 2 2" xfId="17780" xr:uid="{00000000-0005-0000-0000-0000BD440000}"/>
    <cellStyle name="20% - Accent1 3 2 2 3 4 8 3" xfId="17781" xr:uid="{00000000-0005-0000-0000-0000BE440000}"/>
    <cellStyle name="20% - Accent1 3 2 2 3 4 9" xfId="17782" xr:uid="{00000000-0005-0000-0000-0000BF440000}"/>
    <cellStyle name="20% - Accent1 3 2 2 3 4 9 2" xfId="17783" xr:uid="{00000000-0005-0000-0000-0000C0440000}"/>
    <cellStyle name="20% - Accent1 3 2 2 3 5" xfId="17784" xr:uid="{00000000-0005-0000-0000-0000C1440000}"/>
    <cellStyle name="20% - Accent1 3 2 2 3 5 2" xfId="17785" xr:uid="{00000000-0005-0000-0000-0000C2440000}"/>
    <cellStyle name="20% - Accent1 3 2 2 3 5 2 2" xfId="17786" xr:uid="{00000000-0005-0000-0000-0000C3440000}"/>
    <cellStyle name="20% - Accent1 3 2 2 3 5 2 2 2" xfId="17787" xr:uid="{00000000-0005-0000-0000-0000C4440000}"/>
    <cellStyle name="20% - Accent1 3 2 2 3 5 2 2 2 2" xfId="17788" xr:uid="{00000000-0005-0000-0000-0000C5440000}"/>
    <cellStyle name="20% - Accent1 3 2 2 3 5 2 2 3" xfId="17789" xr:uid="{00000000-0005-0000-0000-0000C6440000}"/>
    <cellStyle name="20% - Accent1 3 2 2 3 5 2 3" xfId="17790" xr:uid="{00000000-0005-0000-0000-0000C7440000}"/>
    <cellStyle name="20% - Accent1 3 2 2 3 5 2 3 2" xfId="17791" xr:uid="{00000000-0005-0000-0000-0000C8440000}"/>
    <cellStyle name="20% - Accent1 3 2 2 3 5 2 4" xfId="17792" xr:uid="{00000000-0005-0000-0000-0000C9440000}"/>
    <cellStyle name="20% - Accent1 3 2 2 3 5 3" xfId="17793" xr:uid="{00000000-0005-0000-0000-0000CA440000}"/>
    <cellStyle name="20% - Accent1 3 2 2 3 5 3 2" xfId="17794" xr:uid="{00000000-0005-0000-0000-0000CB440000}"/>
    <cellStyle name="20% - Accent1 3 2 2 3 5 3 2 2" xfId="17795" xr:uid="{00000000-0005-0000-0000-0000CC440000}"/>
    <cellStyle name="20% - Accent1 3 2 2 3 5 3 2 2 2" xfId="17796" xr:uid="{00000000-0005-0000-0000-0000CD440000}"/>
    <cellStyle name="20% - Accent1 3 2 2 3 5 3 2 3" xfId="17797" xr:uid="{00000000-0005-0000-0000-0000CE440000}"/>
    <cellStyle name="20% - Accent1 3 2 2 3 5 3 3" xfId="17798" xr:uid="{00000000-0005-0000-0000-0000CF440000}"/>
    <cellStyle name="20% - Accent1 3 2 2 3 5 3 3 2" xfId="17799" xr:uid="{00000000-0005-0000-0000-0000D0440000}"/>
    <cellStyle name="20% - Accent1 3 2 2 3 5 3 4" xfId="17800" xr:uid="{00000000-0005-0000-0000-0000D1440000}"/>
    <cellStyle name="20% - Accent1 3 2 2 3 5 4" xfId="17801" xr:uid="{00000000-0005-0000-0000-0000D2440000}"/>
    <cellStyle name="20% - Accent1 3 2 2 3 5 4 2" xfId="17802" xr:uid="{00000000-0005-0000-0000-0000D3440000}"/>
    <cellStyle name="20% - Accent1 3 2 2 3 5 4 2 2" xfId="17803" xr:uid="{00000000-0005-0000-0000-0000D4440000}"/>
    <cellStyle name="20% - Accent1 3 2 2 3 5 4 2 2 2" xfId="17804" xr:uid="{00000000-0005-0000-0000-0000D5440000}"/>
    <cellStyle name="20% - Accent1 3 2 2 3 5 4 2 3" xfId="17805" xr:uid="{00000000-0005-0000-0000-0000D6440000}"/>
    <cellStyle name="20% - Accent1 3 2 2 3 5 4 3" xfId="17806" xr:uid="{00000000-0005-0000-0000-0000D7440000}"/>
    <cellStyle name="20% - Accent1 3 2 2 3 5 4 3 2" xfId="17807" xr:uid="{00000000-0005-0000-0000-0000D8440000}"/>
    <cellStyle name="20% - Accent1 3 2 2 3 5 4 4" xfId="17808" xr:uid="{00000000-0005-0000-0000-0000D9440000}"/>
    <cellStyle name="20% - Accent1 3 2 2 3 5 5" xfId="17809" xr:uid="{00000000-0005-0000-0000-0000DA440000}"/>
    <cellStyle name="20% - Accent1 3 2 2 3 5 5 2" xfId="17810" xr:uid="{00000000-0005-0000-0000-0000DB440000}"/>
    <cellStyle name="20% - Accent1 3 2 2 3 5 5 2 2" xfId="17811" xr:uid="{00000000-0005-0000-0000-0000DC440000}"/>
    <cellStyle name="20% - Accent1 3 2 2 3 5 5 3" xfId="17812" xr:uid="{00000000-0005-0000-0000-0000DD440000}"/>
    <cellStyle name="20% - Accent1 3 2 2 3 5 6" xfId="17813" xr:uid="{00000000-0005-0000-0000-0000DE440000}"/>
    <cellStyle name="20% - Accent1 3 2 2 3 5 6 2" xfId="17814" xr:uid="{00000000-0005-0000-0000-0000DF440000}"/>
    <cellStyle name="20% - Accent1 3 2 2 3 5 6 2 2" xfId="17815" xr:uid="{00000000-0005-0000-0000-0000E0440000}"/>
    <cellStyle name="20% - Accent1 3 2 2 3 5 6 3" xfId="17816" xr:uid="{00000000-0005-0000-0000-0000E1440000}"/>
    <cellStyle name="20% - Accent1 3 2 2 3 5 7" xfId="17817" xr:uid="{00000000-0005-0000-0000-0000E2440000}"/>
    <cellStyle name="20% - Accent1 3 2 2 3 5 7 2" xfId="17818" xr:uid="{00000000-0005-0000-0000-0000E3440000}"/>
    <cellStyle name="20% - Accent1 3 2 2 3 5 8" xfId="17819" xr:uid="{00000000-0005-0000-0000-0000E4440000}"/>
    <cellStyle name="20% - Accent1 3 2 2 3 5 8 2" xfId="17820" xr:uid="{00000000-0005-0000-0000-0000E5440000}"/>
    <cellStyle name="20% - Accent1 3 2 2 3 5 9" xfId="17821" xr:uid="{00000000-0005-0000-0000-0000E6440000}"/>
    <cellStyle name="20% - Accent1 3 2 2 3 6" xfId="17822" xr:uid="{00000000-0005-0000-0000-0000E7440000}"/>
    <cellStyle name="20% - Accent1 3 2 2 3 6 2" xfId="17823" xr:uid="{00000000-0005-0000-0000-0000E8440000}"/>
    <cellStyle name="20% - Accent1 3 2 2 3 6 2 2" xfId="17824" xr:uid="{00000000-0005-0000-0000-0000E9440000}"/>
    <cellStyle name="20% - Accent1 3 2 2 3 6 2 2 2" xfId="17825" xr:uid="{00000000-0005-0000-0000-0000EA440000}"/>
    <cellStyle name="20% - Accent1 3 2 2 3 6 2 2 2 2" xfId="17826" xr:uid="{00000000-0005-0000-0000-0000EB440000}"/>
    <cellStyle name="20% - Accent1 3 2 2 3 6 2 2 3" xfId="17827" xr:uid="{00000000-0005-0000-0000-0000EC440000}"/>
    <cellStyle name="20% - Accent1 3 2 2 3 6 2 3" xfId="17828" xr:uid="{00000000-0005-0000-0000-0000ED440000}"/>
    <cellStyle name="20% - Accent1 3 2 2 3 6 2 3 2" xfId="17829" xr:uid="{00000000-0005-0000-0000-0000EE440000}"/>
    <cellStyle name="20% - Accent1 3 2 2 3 6 2 4" xfId="17830" xr:uid="{00000000-0005-0000-0000-0000EF440000}"/>
    <cellStyle name="20% - Accent1 3 2 2 3 6 3" xfId="17831" xr:uid="{00000000-0005-0000-0000-0000F0440000}"/>
    <cellStyle name="20% - Accent1 3 2 2 3 6 3 2" xfId="17832" xr:uid="{00000000-0005-0000-0000-0000F1440000}"/>
    <cellStyle name="20% - Accent1 3 2 2 3 6 3 2 2" xfId="17833" xr:uid="{00000000-0005-0000-0000-0000F2440000}"/>
    <cellStyle name="20% - Accent1 3 2 2 3 6 3 2 2 2" xfId="17834" xr:uid="{00000000-0005-0000-0000-0000F3440000}"/>
    <cellStyle name="20% - Accent1 3 2 2 3 6 3 2 3" xfId="17835" xr:uid="{00000000-0005-0000-0000-0000F4440000}"/>
    <cellStyle name="20% - Accent1 3 2 2 3 6 3 3" xfId="17836" xr:uid="{00000000-0005-0000-0000-0000F5440000}"/>
    <cellStyle name="20% - Accent1 3 2 2 3 6 3 3 2" xfId="17837" xr:uid="{00000000-0005-0000-0000-0000F6440000}"/>
    <cellStyle name="20% - Accent1 3 2 2 3 6 3 4" xfId="17838" xr:uid="{00000000-0005-0000-0000-0000F7440000}"/>
    <cellStyle name="20% - Accent1 3 2 2 3 6 4" xfId="17839" xr:uid="{00000000-0005-0000-0000-0000F8440000}"/>
    <cellStyle name="20% - Accent1 3 2 2 3 6 4 2" xfId="17840" xr:uid="{00000000-0005-0000-0000-0000F9440000}"/>
    <cellStyle name="20% - Accent1 3 2 2 3 6 4 2 2" xfId="17841" xr:uid="{00000000-0005-0000-0000-0000FA440000}"/>
    <cellStyle name="20% - Accent1 3 2 2 3 6 4 2 2 2" xfId="17842" xr:uid="{00000000-0005-0000-0000-0000FB440000}"/>
    <cellStyle name="20% - Accent1 3 2 2 3 6 4 2 3" xfId="17843" xr:uid="{00000000-0005-0000-0000-0000FC440000}"/>
    <cellStyle name="20% - Accent1 3 2 2 3 6 4 3" xfId="17844" xr:uid="{00000000-0005-0000-0000-0000FD440000}"/>
    <cellStyle name="20% - Accent1 3 2 2 3 6 4 3 2" xfId="17845" xr:uid="{00000000-0005-0000-0000-0000FE440000}"/>
    <cellStyle name="20% - Accent1 3 2 2 3 6 4 4" xfId="17846" xr:uid="{00000000-0005-0000-0000-0000FF440000}"/>
    <cellStyle name="20% - Accent1 3 2 2 3 6 5" xfId="17847" xr:uid="{00000000-0005-0000-0000-000000450000}"/>
    <cellStyle name="20% - Accent1 3 2 2 3 6 5 2" xfId="17848" xr:uid="{00000000-0005-0000-0000-000001450000}"/>
    <cellStyle name="20% - Accent1 3 2 2 3 6 5 2 2" xfId="17849" xr:uid="{00000000-0005-0000-0000-000002450000}"/>
    <cellStyle name="20% - Accent1 3 2 2 3 6 5 3" xfId="17850" xr:uid="{00000000-0005-0000-0000-000003450000}"/>
    <cellStyle name="20% - Accent1 3 2 2 3 6 6" xfId="17851" xr:uid="{00000000-0005-0000-0000-000004450000}"/>
    <cellStyle name="20% - Accent1 3 2 2 3 6 6 2" xfId="17852" xr:uid="{00000000-0005-0000-0000-000005450000}"/>
    <cellStyle name="20% - Accent1 3 2 2 3 6 6 2 2" xfId="17853" xr:uid="{00000000-0005-0000-0000-000006450000}"/>
    <cellStyle name="20% - Accent1 3 2 2 3 6 6 3" xfId="17854" xr:uid="{00000000-0005-0000-0000-000007450000}"/>
    <cellStyle name="20% - Accent1 3 2 2 3 6 7" xfId="17855" xr:uid="{00000000-0005-0000-0000-000008450000}"/>
    <cellStyle name="20% - Accent1 3 2 2 3 6 7 2" xfId="17856" xr:uid="{00000000-0005-0000-0000-000009450000}"/>
    <cellStyle name="20% - Accent1 3 2 2 3 6 8" xfId="17857" xr:uid="{00000000-0005-0000-0000-00000A450000}"/>
    <cellStyle name="20% - Accent1 3 2 2 3 6 8 2" xfId="17858" xr:uid="{00000000-0005-0000-0000-00000B450000}"/>
    <cellStyle name="20% - Accent1 3 2 2 3 6 9" xfId="17859" xr:uid="{00000000-0005-0000-0000-00000C450000}"/>
    <cellStyle name="20% - Accent1 3 2 2 3 7" xfId="17860" xr:uid="{00000000-0005-0000-0000-00000D450000}"/>
    <cellStyle name="20% - Accent1 3 2 2 3 7 2" xfId="17861" xr:uid="{00000000-0005-0000-0000-00000E450000}"/>
    <cellStyle name="20% - Accent1 3 2 2 3 7 2 2" xfId="17862" xr:uid="{00000000-0005-0000-0000-00000F450000}"/>
    <cellStyle name="20% - Accent1 3 2 2 3 7 2 2 2" xfId="17863" xr:uid="{00000000-0005-0000-0000-000010450000}"/>
    <cellStyle name="20% - Accent1 3 2 2 3 7 2 3" xfId="17864" xr:uid="{00000000-0005-0000-0000-000011450000}"/>
    <cellStyle name="20% - Accent1 3 2 2 3 7 3" xfId="17865" xr:uid="{00000000-0005-0000-0000-000012450000}"/>
    <cellStyle name="20% - Accent1 3 2 2 3 7 3 2" xfId="17866" xr:uid="{00000000-0005-0000-0000-000013450000}"/>
    <cellStyle name="20% - Accent1 3 2 2 3 7 4" xfId="17867" xr:uid="{00000000-0005-0000-0000-000014450000}"/>
    <cellStyle name="20% - Accent1 3 2 2 3 8" xfId="17868" xr:uid="{00000000-0005-0000-0000-000015450000}"/>
    <cellStyle name="20% - Accent1 3 2 2 3 8 2" xfId="17869" xr:uid="{00000000-0005-0000-0000-000016450000}"/>
    <cellStyle name="20% - Accent1 3 2 2 3 8 2 2" xfId="17870" xr:uid="{00000000-0005-0000-0000-000017450000}"/>
    <cellStyle name="20% - Accent1 3 2 2 3 8 2 2 2" xfId="17871" xr:uid="{00000000-0005-0000-0000-000018450000}"/>
    <cellStyle name="20% - Accent1 3 2 2 3 8 2 3" xfId="17872" xr:uid="{00000000-0005-0000-0000-000019450000}"/>
    <cellStyle name="20% - Accent1 3 2 2 3 8 3" xfId="17873" xr:uid="{00000000-0005-0000-0000-00001A450000}"/>
    <cellStyle name="20% - Accent1 3 2 2 3 8 3 2" xfId="17874" xr:uid="{00000000-0005-0000-0000-00001B450000}"/>
    <cellStyle name="20% - Accent1 3 2 2 3 8 4" xfId="17875" xr:uid="{00000000-0005-0000-0000-00001C450000}"/>
    <cellStyle name="20% - Accent1 3 2 2 3 9" xfId="17876" xr:uid="{00000000-0005-0000-0000-00001D450000}"/>
    <cellStyle name="20% - Accent1 3 2 2 3 9 2" xfId="17877" xr:uid="{00000000-0005-0000-0000-00001E450000}"/>
    <cellStyle name="20% - Accent1 3 2 2 3 9 2 2" xfId="17878" xr:uid="{00000000-0005-0000-0000-00001F450000}"/>
    <cellStyle name="20% - Accent1 3 2 2 3 9 2 2 2" xfId="17879" xr:uid="{00000000-0005-0000-0000-000020450000}"/>
    <cellStyle name="20% - Accent1 3 2 2 3 9 2 3" xfId="17880" xr:uid="{00000000-0005-0000-0000-000021450000}"/>
    <cellStyle name="20% - Accent1 3 2 2 3 9 3" xfId="17881" xr:uid="{00000000-0005-0000-0000-000022450000}"/>
    <cellStyle name="20% - Accent1 3 2 2 3 9 3 2" xfId="17882" xr:uid="{00000000-0005-0000-0000-000023450000}"/>
    <cellStyle name="20% - Accent1 3 2 2 3 9 4" xfId="17883" xr:uid="{00000000-0005-0000-0000-000024450000}"/>
    <cellStyle name="20% - Accent1 3 2 2 4" xfId="17884" xr:uid="{00000000-0005-0000-0000-000025450000}"/>
    <cellStyle name="20% - Accent1 3 2 2 4 10" xfId="17885" xr:uid="{00000000-0005-0000-0000-000026450000}"/>
    <cellStyle name="20% - Accent1 3 2 2 4 10 2" xfId="17886" xr:uid="{00000000-0005-0000-0000-000027450000}"/>
    <cellStyle name="20% - Accent1 3 2 2 4 11" xfId="17887" xr:uid="{00000000-0005-0000-0000-000028450000}"/>
    <cellStyle name="20% - Accent1 3 2 2 4 2" xfId="17888" xr:uid="{00000000-0005-0000-0000-000029450000}"/>
    <cellStyle name="20% - Accent1 3 2 2 4 2 2" xfId="17889" xr:uid="{00000000-0005-0000-0000-00002A450000}"/>
    <cellStyle name="20% - Accent1 3 2 2 4 2 2 2" xfId="17890" xr:uid="{00000000-0005-0000-0000-00002B450000}"/>
    <cellStyle name="20% - Accent1 3 2 2 4 2 2 2 2" xfId="17891" xr:uid="{00000000-0005-0000-0000-00002C450000}"/>
    <cellStyle name="20% - Accent1 3 2 2 4 2 2 2 2 2" xfId="17892" xr:uid="{00000000-0005-0000-0000-00002D450000}"/>
    <cellStyle name="20% - Accent1 3 2 2 4 2 2 2 3" xfId="17893" xr:uid="{00000000-0005-0000-0000-00002E450000}"/>
    <cellStyle name="20% - Accent1 3 2 2 4 2 2 3" xfId="17894" xr:uid="{00000000-0005-0000-0000-00002F450000}"/>
    <cellStyle name="20% - Accent1 3 2 2 4 2 2 3 2" xfId="17895" xr:uid="{00000000-0005-0000-0000-000030450000}"/>
    <cellStyle name="20% - Accent1 3 2 2 4 2 2 4" xfId="17896" xr:uid="{00000000-0005-0000-0000-000031450000}"/>
    <cellStyle name="20% - Accent1 3 2 2 4 2 3" xfId="17897" xr:uid="{00000000-0005-0000-0000-000032450000}"/>
    <cellStyle name="20% - Accent1 3 2 2 4 2 3 2" xfId="17898" xr:uid="{00000000-0005-0000-0000-000033450000}"/>
    <cellStyle name="20% - Accent1 3 2 2 4 2 3 2 2" xfId="17899" xr:uid="{00000000-0005-0000-0000-000034450000}"/>
    <cellStyle name="20% - Accent1 3 2 2 4 2 3 2 2 2" xfId="17900" xr:uid="{00000000-0005-0000-0000-000035450000}"/>
    <cellStyle name="20% - Accent1 3 2 2 4 2 3 2 3" xfId="17901" xr:uid="{00000000-0005-0000-0000-000036450000}"/>
    <cellStyle name="20% - Accent1 3 2 2 4 2 3 3" xfId="17902" xr:uid="{00000000-0005-0000-0000-000037450000}"/>
    <cellStyle name="20% - Accent1 3 2 2 4 2 3 3 2" xfId="17903" xr:uid="{00000000-0005-0000-0000-000038450000}"/>
    <cellStyle name="20% - Accent1 3 2 2 4 2 3 4" xfId="17904" xr:uid="{00000000-0005-0000-0000-000039450000}"/>
    <cellStyle name="20% - Accent1 3 2 2 4 2 4" xfId="17905" xr:uid="{00000000-0005-0000-0000-00003A450000}"/>
    <cellStyle name="20% - Accent1 3 2 2 4 2 4 2" xfId="17906" xr:uid="{00000000-0005-0000-0000-00003B450000}"/>
    <cellStyle name="20% - Accent1 3 2 2 4 2 4 2 2" xfId="17907" xr:uid="{00000000-0005-0000-0000-00003C450000}"/>
    <cellStyle name="20% - Accent1 3 2 2 4 2 4 2 2 2" xfId="17908" xr:uid="{00000000-0005-0000-0000-00003D450000}"/>
    <cellStyle name="20% - Accent1 3 2 2 4 2 4 2 3" xfId="17909" xr:uid="{00000000-0005-0000-0000-00003E450000}"/>
    <cellStyle name="20% - Accent1 3 2 2 4 2 4 3" xfId="17910" xr:uid="{00000000-0005-0000-0000-00003F450000}"/>
    <cellStyle name="20% - Accent1 3 2 2 4 2 4 3 2" xfId="17911" xr:uid="{00000000-0005-0000-0000-000040450000}"/>
    <cellStyle name="20% - Accent1 3 2 2 4 2 4 4" xfId="17912" xr:uid="{00000000-0005-0000-0000-000041450000}"/>
    <cellStyle name="20% - Accent1 3 2 2 4 2 5" xfId="17913" xr:uid="{00000000-0005-0000-0000-000042450000}"/>
    <cellStyle name="20% - Accent1 3 2 2 4 2 5 2" xfId="17914" xr:uid="{00000000-0005-0000-0000-000043450000}"/>
    <cellStyle name="20% - Accent1 3 2 2 4 2 5 2 2" xfId="17915" xr:uid="{00000000-0005-0000-0000-000044450000}"/>
    <cellStyle name="20% - Accent1 3 2 2 4 2 5 3" xfId="17916" xr:uid="{00000000-0005-0000-0000-000045450000}"/>
    <cellStyle name="20% - Accent1 3 2 2 4 2 6" xfId="17917" xr:uid="{00000000-0005-0000-0000-000046450000}"/>
    <cellStyle name="20% - Accent1 3 2 2 4 2 6 2" xfId="17918" xr:uid="{00000000-0005-0000-0000-000047450000}"/>
    <cellStyle name="20% - Accent1 3 2 2 4 2 6 2 2" xfId="17919" xr:uid="{00000000-0005-0000-0000-000048450000}"/>
    <cellStyle name="20% - Accent1 3 2 2 4 2 6 3" xfId="17920" xr:uid="{00000000-0005-0000-0000-000049450000}"/>
    <cellStyle name="20% - Accent1 3 2 2 4 2 7" xfId="17921" xr:uid="{00000000-0005-0000-0000-00004A450000}"/>
    <cellStyle name="20% - Accent1 3 2 2 4 2 7 2" xfId="17922" xr:uid="{00000000-0005-0000-0000-00004B450000}"/>
    <cellStyle name="20% - Accent1 3 2 2 4 2 8" xfId="17923" xr:uid="{00000000-0005-0000-0000-00004C450000}"/>
    <cellStyle name="20% - Accent1 3 2 2 4 2 8 2" xfId="17924" xr:uid="{00000000-0005-0000-0000-00004D450000}"/>
    <cellStyle name="20% - Accent1 3 2 2 4 2 9" xfId="17925" xr:uid="{00000000-0005-0000-0000-00004E450000}"/>
    <cellStyle name="20% - Accent1 3 2 2 4 3" xfId="17926" xr:uid="{00000000-0005-0000-0000-00004F450000}"/>
    <cellStyle name="20% - Accent1 3 2 2 4 3 2" xfId="17927" xr:uid="{00000000-0005-0000-0000-000050450000}"/>
    <cellStyle name="20% - Accent1 3 2 2 4 3 2 2" xfId="17928" xr:uid="{00000000-0005-0000-0000-000051450000}"/>
    <cellStyle name="20% - Accent1 3 2 2 4 3 2 2 2" xfId="17929" xr:uid="{00000000-0005-0000-0000-000052450000}"/>
    <cellStyle name="20% - Accent1 3 2 2 4 3 2 2 2 2" xfId="17930" xr:uid="{00000000-0005-0000-0000-000053450000}"/>
    <cellStyle name="20% - Accent1 3 2 2 4 3 2 2 3" xfId="17931" xr:uid="{00000000-0005-0000-0000-000054450000}"/>
    <cellStyle name="20% - Accent1 3 2 2 4 3 2 3" xfId="17932" xr:uid="{00000000-0005-0000-0000-000055450000}"/>
    <cellStyle name="20% - Accent1 3 2 2 4 3 2 3 2" xfId="17933" xr:uid="{00000000-0005-0000-0000-000056450000}"/>
    <cellStyle name="20% - Accent1 3 2 2 4 3 2 4" xfId="17934" xr:uid="{00000000-0005-0000-0000-000057450000}"/>
    <cellStyle name="20% - Accent1 3 2 2 4 3 3" xfId="17935" xr:uid="{00000000-0005-0000-0000-000058450000}"/>
    <cellStyle name="20% - Accent1 3 2 2 4 3 3 2" xfId="17936" xr:uid="{00000000-0005-0000-0000-000059450000}"/>
    <cellStyle name="20% - Accent1 3 2 2 4 3 3 2 2" xfId="17937" xr:uid="{00000000-0005-0000-0000-00005A450000}"/>
    <cellStyle name="20% - Accent1 3 2 2 4 3 3 2 2 2" xfId="17938" xr:uid="{00000000-0005-0000-0000-00005B450000}"/>
    <cellStyle name="20% - Accent1 3 2 2 4 3 3 2 3" xfId="17939" xr:uid="{00000000-0005-0000-0000-00005C450000}"/>
    <cellStyle name="20% - Accent1 3 2 2 4 3 3 3" xfId="17940" xr:uid="{00000000-0005-0000-0000-00005D450000}"/>
    <cellStyle name="20% - Accent1 3 2 2 4 3 3 3 2" xfId="17941" xr:uid="{00000000-0005-0000-0000-00005E450000}"/>
    <cellStyle name="20% - Accent1 3 2 2 4 3 3 4" xfId="17942" xr:uid="{00000000-0005-0000-0000-00005F450000}"/>
    <cellStyle name="20% - Accent1 3 2 2 4 3 4" xfId="17943" xr:uid="{00000000-0005-0000-0000-000060450000}"/>
    <cellStyle name="20% - Accent1 3 2 2 4 3 4 2" xfId="17944" xr:uid="{00000000-0005-0000-0000-000061450000}"/>
    <cellStyle name="20% - Accent1 3 2 2 4 3 4 2 2" xfId="17945" xr:uid="{00000000-0005-0000-0000-000062450000}"/>
    <cellStyle name="20% - Accent1 3 2 2 4 3 4 2 2 2" xfId="17946" xr:uid="{00000000-0005-0000-0000-000063450000}"/>
    <cellStyle name="20% - Accent1 3 2 2 4 3 4 2 3" xfId="17947" xr:uid="{00000000-0005-0000-0000-000064450000}"/>
    <cellStyle name="20% - Accent1 3 2 2 4 3 4 3" xfId="17948" xr:uid="{00000000-0005-0000-0000-000065450000}"/>
    <cellStyle name="20% - Accent1 3 2 2 4 3 4 3 2" xfId="17949" xr:uid="{00000000-0005-0000-0000-000066450000}"/>
    <cellStyle name="20% - Accent1 3 2 2 4 3 4 4" xfId="17950" xr:uid="{00000000-0005-0000-0000-000067450000}"/>
    <cellStyle name="20% - Accent1 3 2 2 4 3 5" xfId="17951" xr:uid="{00000000-0005-0000-0000-000068450000}"/>
    <cellStyle name="20% - Accent1 3 2 2 4 3 5 2" xfId="17952" xr:uid="{00000000-0005-0000-0000-000069450000}"/>
    <cellStyle name="20% - Accent1 3 2 2 4 3 5 2 2" xfId="17953" xr:uid="{00000000-0005-0000-0000-00006A450000}"/>
    <cellStyle name="20% - Accent1 3 2 2 4 3 5 3" xfId="17954" xr:uid="{00000000-0005-0000-0000-00006B450000}"/>
    <cellStyle name="20% - Accent1 3 2 2 4 3 6" xfId="17955" xr:uid="{00000000-0005-0000-0000-00006C450000}"/>
    <cellStyle name="20% - Accent1 3 2 2 4 3 6 2" xfId="17956" xr:uid="{00000000-0005-0000-0000-00006D450000}"/>
    <cellStyle name="20% - Accent1 3 2 2 4 3 6 2 2" xfId="17957" xr:uid="{00000000-0005-0000-0000-00006E450000}"/>
    <cellStyle name="20% - Accent1 3 2 2 4 3 6 3" xfId="17958" xr:uid="{00000000-0005-0000-0000-00006F450000}"/>
    <cellStyle name="20% - Accent1 3 2 2 4 3 7" xfId="17959" xr:uid="{00000000-0005-0000-0000-000070450000}"/>
    <cellStyle name="20% - Accent1 3 2 2 4 3 7 2" xfId="17960" xr:uid="{00000000-0005-0000-0000-000071450000}"/>
    <cellStyle name="20% - Accent1 3 2 2 4 3 8" xfId="17961" xr:uid="{00000000-0005-0000-0000-000072450000}"/>
    <cellStyle name="20% - Accent1 3 2 2 4 3 8 2" xfId="17962" xr:uid="{00000000-0005-0000-0000-000073450000}"/>
    <cellStyle name="20% - Accent1 3 2 2 4 3 9" xfId="17963" xr:uid="{00000000-0005-0000-0000-000074450000}"/>
    <cellStyle name="20% - Accent1 3 2 2 4 4" xfId="17964" xr:uid="{00000000-0005-0000-0000-000075450000}"/>
    <cellStyle name="20% - Accent1 3 2 2 4 4 2" xfId="17965" xr:uid="{00000000-0005-0000-0000-000076450000}"/>
    <cellStyle name="20% - Accent1 3 2 2 4 4 2 2" xfId="17966" xr:uid="{00000000-0005-0000-0000-000077450000}"/>
    <cellStyle name="20% - Accent1 3 2 2 4 4 2 2 2" xfId="17967" xr:uid="{00000000-0005-0000-0000-000078450000}"/>
    <cellStyle name="20% - Accent1 3 2 2 4 4 2 3" xfId="17968" xr:uid="{00000000-0005-0000-0000-000079450000}"/>
    <cellStyle name="20% - Accent1 3 2 2 4 4 3" xfId="17969" xr:uid="{00000000-0005-0000-0000-00007A450000}"/>
    <cellStyle name="20% - Accent1 3 2 2 4 4 3 2" xfId="17970" xr:uid="{00000000-0005-0000-0000-00007B450000}"/>
    <cellStyle name="20% - Accent1 3 2 2 4 4 4" xfId="17971" xr:uid="{00000000-0005-0000-0000-00007C450000}"/>
    <cellStyle name="20% - Accent1 3 2 2 4 5" xfId="17972" xr:uid="{00000000-0005-0000-0000-00007D450000}"/>
    <cellStyle name="20% - Accent1 3 2 2 4 5 2" xfId="17973" xr:uid="{00000000-0005-0000-0000-00007E450000}"/>
    <cellStyle name="20% - Accent1 3 2 2 4 5 2 2" xfId="17974" xr:uid="{00000000-0005-0000-0000-00007F450000}"/>
    <cellStyle name="20% - Accent1 3 2 2 4 5 2 2 2" xfId="17975" xr:uid="{00000000-0005-0000-0000-000080450000}"/>
    <cellStyle name="20% - Accent1 3 2 2 4 5 2 3" xfId="17976" xr:uid="{00000000-0005-0000-0000-000081450000}"/>
    <cellStyle name="20% - Accent1 3 2 2 4 5 3" xfId="17977" xr:uid="{00000000-0005-0000-0000-000082450000}"/>
    <cellStyle name="20% - Accent1 3 2 2 4 5 3 2" xfId="17978" xr:uid="{00000000-0005-0000-0000-000083450000}"/>
    <cellStyle name="20% - Accent1 3 2 2 4 5 4" xfId="17979" xr:uid="{00000000-0005-0000-0000-000084450000}"/>
    <cellStyle name="20% - Accent1 3 2 2 4 6" xfId="17980" xr:uid="{00000000-0005-0000-0000-000085450000}"/>
    <cellStyle name="20% - Accent1 3 2 2 4 6 2" xfId="17981" xr:uid="{00000000-0005-0000-0000-000086450000}"/>
    <cellStyle name="20% - Accent1 3 2 2 4 6 2 2" xfId="17982" xr:uid="{00000000-0005-0000-0000-000087450000}"/>
    <cellStyle name="20% - Accent1 3 2 2 4 6 2 2 2" xfId="17983" xr:uid="{00000000-0005-0000-0000-000088450000}"/>
    <cellStyle name="20% - Accent1 3 2 2 4 6 2 3" xfId="17984" xr:uid="{00000000-0005-0000-0000-000089450000}"/>
    <cellStyle name="20% - Accent1 3 2 2 4 6 3" xfId="17985" xr:uid="{00000000-0005-0000-0000-00008A450000}"/>
    <cellStyle name="20% - Accent1 3 2 2 4 6 3 2" xfId="17986" xr:uid="{00000000-0005-0000-0000-00008B450000}"/>
    <cellStyle name="20% - Accent1 3 2 2 4 6 4" xfId="17987" xr:uid="{00000000-0005-0000-0000-00008C450000}"/>
    <cellStyle name="20% - Accent1 3 2 2 4 7" xfId="17988" xr:uid="{00000000-0005-0000-0000-00008D450000}"/>
    <cellStyle name="20% - Accent1 3 2 2 4 7 2" xfId="17989" xr:uid="{00000000-0005-0000-0000-00008E450000}"/>
    <cellStyle name="20% - Accent1 3 2 2 4 7 2 2" xfId="17990" xr:uid="{00000000-0005-0000-0000-00008F450000}"/>
    <cellStyle name="20% - Accent1 3 2 2 4 7 3" xfId="17991" xr:uid="{00000000-0005-0000-0000-000090450000}"/>
    <cellStyle name="20% - Accent1 3 2 2 4 8" xfId="17992" xr:uid="{00000000-0005-0000-0000-000091450000}"/>
    <cellStyle name="20% - Accent1 3 2 2 4 8 2" xfId="17993" xr:uid="{00000000-0005-0000-0000-000092450000}"/>
    <cellStyle name="20% - Accent1 3 2 2 4 8 2 2" xfId="17994" xr:uid="{00000000-0005-0000-0000-000093450000}"/>
    <cellStyle name="20% - Accent1 3 2 2 4 8 3" xfId="17995" xr:uid="{00000000-0005-0000-0000-000094450000}"/>
    <cellStyle name="20% - Accent1 3 2 2 4 9" xfId="17996" xr:uid="{00000000-0005-0000-0000-000095450000}"/>
    <cellStyle name="20% - Accent1 3 2 2 4 9 2" xfId="17997" xr:uid="{00000000-0005-0000-0000-000096450000}"/>
    <cellStyle name="20% - Accent1 3 2 2 5" xfId="17998" xr:uid="{00000000-0005-0000-0000-000097450000}"/>
    <cellStyle name="20% - Accent1 3 2 2 5 10" xfId="17999" xr:uid="{00000000-0005-0000-0000-000098450000}"/>
    <cellStyle name="20% - Accent1 3 2 2 5 10 2" xfId="18000" xr:uid="{00000000-0005-0000-0000-000099450000}"/>
    <cellStyle name="20% - Accent1 3 2 2 5 11" xfId="18001" xr:uid="{00000000-0005-0000-0000-00009A450000}"/>
    <cellStyle name="20% - Accent1 3 2 2 5 2" xfId="18002" xr:uid="{00000000-0005-0000-0000-00009B450000}"/>
    <cellStyle name="20% - Accent1 3 2 2 5 2 2" xfId="18003" xr:uid="{00000000-0005-0000-0000-00009C450000}"/>
    <cellStyle name="20% - Accent1 3 2 2 5 2 2 2" xfId="18004" xr:uid="{00000000-0005-0000-0000-00009D450000}"/>
    <cellStyle name="20% - Accent1 3 2 2 5 2 2 2 2" xfId="18005" xr:uid="{00000000-0005-0000-0000-00009E450000}"/>
    <cellStyle name="20% - Accent1 3 2 2 5 2 2 2 2 2" xfId="18006" xr:uid="{00000000-0005-0000-0000-00009F450000}"/>
    <cellStyle name="20% - Accent1 3 2 2 5 2 2 2 3" xfId="18007" xr:uid="{00000000-0005-0000-0000-0000A0450000}"/>
    <cellStyle name="20% - Accent1 3 2 2 5 2 2 3" xfId="18008" xr:uid="{00000000-0005-0000-0000-0000A1450000}"/>
    <cellStyle name="20% - Accent1 3 2 2 5 2 2 3 2" xfId="18009" xr:uid="{00000000-0005-0000-0000-0000A2450000}"/>
    <cellStyle name="20% - Accent1 3 2 2 5 2 2 4" xfId="18010" xr:uid="{00000000-0005-0000-0000-0000A3450000}"/>
    <cellStyle name="20% - Accent1 3 2 2 5 2 3" xfId="18011" xr:uid="{00000000-0005-0000-0000-0000A4450000}"/>
    <cellStyle name="20% - Accent1 3 2 2 5 2 3 2" xfId="18012" xr:uid="{00000000-0005-0000-0000-0000A5450000}"/>
    <cellStyle name="20% - Accent1 3 2 2 5 2 3 2 2" xfId="18013" xr:uid="{00000000-0005-0000-0000-0000A6450000}"/>
    <cellStyle name="20% - Accent1 3 2 2 5 2 3 2 2 2" xfId="18014" xr:uid="{00000000-0005-0000-0000-0000A7450000}"/>
    <cellStyle name="20% - Accent1 3 2 2 5 2 3 2 3" xfId="18015" xr:uid="{00000000-0005-0000-0000-0000A8450000}"/>
    <cellStyle name="20% - Accent1 3 2 2 5 2 3 3" xfId="18016" xr:uid="{00000000-0005-0000-0000-0000A9450000}"/>
    <cellStyle name="20% - Accent1 3 2 2 5 2 3 3 2" xfId="18017" xr:uid="{00000000-0005-0000-0000-0000AA450000}"/>
    <cellStyle name="20% - Accent1 3 2 2 5 2 3 4" xfId="18018" xr:uid="{00000000-0005-0000-0000-0000AB450000}"/>
    <cellStyle name="20% - Accent1 3 2 2 5 2 4" xfId="18019" xr:uid="{00000000-0005-0000-0000-0000AC450000}"/>
    <cellStyle name="20% - Accent1 3 2 2 5 2 4 2" xfId="18020" xr:uid="{00000000-0005-0000-0000-0000AD450000}"/>
    <cellStyle name="20% - Accent1 3 2 2 5 2 4 2 2" xfId="18021" xr:uid="{00000000-0005-0000-0000-0000AE450000}"/>
    <cellStyle name="20% - Accent1 3 2 2 5 2 4 2 2 2" xfId="18022" xr:uid="{00000000-0005-0000-0000-0000AF450000}"/>
    <cellStyle name="20% - Accent1 3 2 2 5 2 4 2 3" xfId="18023" xr:uid="{00000000-0005-0000-0000-0000B0450000}"/>
    <cellStyle name="20% - Accent1 3 2 2 5 2 4 3" xfId="18024" xr:uid="{00000000-0005-0000-0000-0000B1450000}"/>
    <cellStyle name="20% - Accent1 3 2 2 5 2 4 3 2" xfId="18025" xr:uid="{00000000-0005-0000-0000-0000B2450000}"/>
    <cellStyle name="20% - Accent1 3 2 2 5 2 4 4" xfId="18026" xr:uid="{00000000-0005-0000-0000-0000B3450000}"/>
    <cellStyle name="20% - Accent1 3 2 2 5 2 5" xfId="18027" xr:uid="{00000000-0005-0000-0000-0000B4450000}"/>
    <cellStyle name="20% - Accent1 3 2 2 5 2 5 2" xfId="18028" xr:uid="{00000000-0005-0000-0000-0000B5450000}"/>
    <cellStyle name="20% - Accent1 3 2 2 5 2 5 2 2" xfId="18029" xr:uid="{00000000-0005-0000-0000-0000B6450000}"/>
    <cellStyle name="20% - Accent1 3 2 2 5 2 5 3" xfId="18030" xr:uid="{00000000-0005-0000-0000-0000B7450000}"/>
    <cellStyle name="20% - Accent1 3 2 2 5 2 6" xfId="18031" xr:uid="{00000000-0005-0000-0000-0000B8450000}"/>
    <cellStyle name="20% - Accent1 3 2 2 5 2 6 2" xfId="18032" xr:uid="{00000000-0005-0000-0000-0000B9450000}"/>
    <cellStyle name="20% - Accent1 3 2 2 5 2 6 2 2" xfId="18033" xr:uid="{00000000-0005-0000-0000-0000BA450000}"/>
    <cellStyle name="20% - Accent1 3 2 2 5 2 6 3" xfId="18034" xr:uid="{00000000-0005-0000-0000-0000BB450000}"/>
    <cellStyle name="20% - Accent1 3 2 2 5 2 7" xfId="18035" xr:uid="{00000000-0005-0000-0000-0000BC450000}"/>
    <cellStyle name="20% - Accent1 3 2 2 5 2 7 2" xfId="18036" xr:uid="{00000000-0005-0000-0000-0000BD450000}"/>
    <cellStyle name="20% - Accent1 3 2 2 5 2 8" xfId="18037" xr:uid="{00000000-0005-0000-0000-0000BE450000}"/>
    <cellStyle name="20% - Accent1 3 2 2 5 2 8 2" xfId="18038" xr:uid="{00000000-0005-0000-0000-0000BF450000}"/>
    <cellStyle name="20% - Accent1 3 2 2 5 2 9" xfId="18039" xr:uid="{00000000-0005-0000-0000-0000C0450000}"/>
    <cellStyle name="20% - Accent1 3 2 2 5 3" xfId="18040" xr:uid="{00000000-0005-0000-0000-0000C1450000}"/>
    <cellStyle name="20% - Accent1 3 2 2 5 3 2" xfId="18041" xr:uid="{00000000-0005-0000-0000-0000C2450000}"/>
    <cellStyle name="20% - Accent1 3 2 2 5 3 2 2" xfId="18042" xr:uid="{00000000-0005-0000-0000-0000C3450000}"/>
    <cellStyle name="20% - Accent1 3 2 2 5 3 2 2 2" xfId="18043" xr:uid="{00000000-0005-0000-0000-0000C4450000}"/>
    <cellStyle name="20% - Accent1 3 2 2 5 3 2 2 2 2" xfId="18044" xr:uid="{00000000-0005-0000-0000-0000C5450000}"/>
    <cellStyle name="20% - Accent1 3 2 2 5 3 2 2 3" xfId="18045" xr:uid="{00000000-0005-0000-0000-0000C6450000}"/>
    <cellStyle name="20% - Accent1 3 2 2 5 3 2 3" xfId="18046" xr:uid="{00000000-0005-0000-0000-0000C7450000}"/>
    <cellStyle name="20% - Accent1 3 2 2 5 3 2 3 2" xfId="18047" xr:uid="{00000000-0005-0000-0000-0000C8450000}"/>
    <cellStyle name="20% - Accent1 3 2 2 5 3 2 4" xfId="18048" xr:uid="{00000000-0005-0000-0000-0000C9450000}"/>
    <cellStyle name="20% - Accent1 3 2 2 5 3 3" xfId="18049" xr:uid="{00000000-0005-0000-0000-0000CA450000}"/>
    <cellStyle name="20% - Accent1 3 2 2 5 3 3 2" xfId="18050" xr:uid="{00000000-0005-0000-0000-0000CB450000}"/>
    <cellStyle name="20% - Accent1 3 2 2 5 3 3 2 2" xfId="18051" xr:uid="{00000000-0005-0000-0000-0000CC450000}"/>
    <cellStyle name="20% - Accent1 3 2 2 5 3 3 2 2 2" xfId="18052" xr:uid="{00000000-0005-0000-0000-0000CD450000}"/>
    <cellStyle name="20% - Accent1 3 2 2 5 3 3 2 3" xfId="18053" xr:uid="{00000000-0005-0000-0000-0000CE450000}"/>
    <cellStyle name="20% - Accent1 3 2 2 5 3 3 3" xfId="18054" xr:uid="{00000000-0005-0000-0000-0000CF450000}"/>
    <cellStyle name="20% - Accent1 3 2 2 5 3 3 3 2" xfId="18055" xr:uid="{00000000-0005-0000-0000-0000D0450000}"/>
    <cellStyle name="20% - Accent1 3 2 2 5 3 3 4" xfId="18056" xr:uid="{00000000-0005-0000-0000-0000D1450000}"/>
    <cellStyle name="20% - Accent1 3 2 2 5 3 4" xfId="18057" xr:uid="{00000000-0005-0000-0000-0000D2450000}"/>
    <cellStyle name="20% - Accent1 3 2 2 5 3 4 2" xfId="18058" xr:uid="{00000000-0005-0000-0000-0000D3450000}"/>
    <cellStyle name="20% - Accent1 3 2 2 5 3 4 2 2" xfId="18059" xr:uid="{00000000-0005-0000-0000-0000D4450000}"/>
    <cellStyle name="20% - Accent1 3 2 2 5 3 4 2 2 2" xfId="18060" xr:uid="{00000000-0005-0000-0000-0000D5450000}"/>
    <cellStyle name="20% - Accent1 3 2 2 5 3 4 2 3" xfId="18061" xr:uid="{00000000-0005-0000-0000-0000D6450000}"/>
    <cellStyle name="20% - Accent1 3 2 2 5 3 4 3" xfId="18062" xr:uid="{00000000-0005-0000-0000-0000D7450000}"/>
    <cellStyle name="20% - Accent1 3 2 2 5 3 4 3 2" xfId="18063" xr:uid="{00000000-0005-0000-0000-0000D8450000}"/>
    <cellStyle name="20% - Accent1 3 2 2 5 3 4 4" xfId="18064" xr:uid="{00000000-0005-0000-0000-0000D9450000}"/>
    <cellStyle name="20% - Accent1 3 2 2 5 3 5" xfId="18065" xr:uid="{00000000-0005-0000-0000-0000DA450000}"/>
    <cellStyle name="20% - Accent1 3 2 2 5 3 5 2" xfId="18066" xr:uid="{00000000-0005-0000-0000-0000DB450000}"/>
    <cellStyle name="20% - Accent1 3 2 2 5 3 5 2 2" xfId="18067" xr:uid="{00000000-0005-0000-0000-0000DC450000}"/>
    <cellStyle name="20% - Accent1 3 2 2 5 3 5 3" xfId="18068" xr:uid="{00000000-0005-0000-0000-0000DD450000}"/>
    <cellStyle name="20% - Accent1 3 2 2 5 3 6" xfId="18069" xr:uid="{00000000-0005-0000-0000-0000DE450000}"/>
    <cellStyle name="20% - Accent1 3 2 2 5 3 6 2" xfId="18070" xr:uid="{00000000-0005-0000-0000-0000DF450000}"/>
    <cellStyle name="20% - Accent1 3 2 2 5 3 6 2 2" xfId="18071" xr:uid="{00000000-0005-0000-0000-0000E0450000}"/>
    <cellStyle name="20% - Accent1 3 2 2 5 3 6 3" xfId="18072" xr:uid="{00000000-0005-0000-0000-0000E1450000}"/>
    <cellStyle name="20% - Accent1 3 2 2 5 3 7" xfId="18073" xr:uid="{00000000-0005-0000-0000-0000E2450000}"/>
    <cellStyle name="20% - Accent1 3 2 2 5 3 7 2" xfId="18074" xr:uid="{00000000-0005-0000-0000-0000E3450000}"/>
    <cellStyle name="20% - Accent1 3 2 2 5 3 8" xfId="18075" xr:uid="{00000000-0005-0000-0000-0000E4450000}"/>
    <cellStyle name="20% - Accent1 3 2 2 5 3 8 2" xfId="18076" xr:uid="{00000000-0005-0000-0000-0000E5450000}"/>
    <cellStyle name="20% - Accent1 3 2 2 5 3 9" xfId="18077" xr:uid="{00000000-0005-0000-0000-0000E6450000}"/>
    <cellStyle name="20% - Accent1 3 2 2 5 4" xfId="18078" xr:uid="{00000000-0005-0000-0000-0000E7450000}"/>
    <cellStyle name="20% - Accent1 3 2 2 5 4 2" xfId="18079" xr:uid="{00000000-0005-0000-0000-0000E8450000}"/>
    <cellStyle name="20% - Accent1 3 2 2 5 4 2 2" xfId="18080" xr:uid="{00000000-0005-0000-0000-0000E9450000}"/>
    <cellStyle name="20% - Accent1 3 2 2 5 4 2 2 2" xfId="18081" xr:uid="{00000000-0005-0000-0000-0000EA450000}"/>
    <cellStyle name="20% - Accent1 3 2 2 5 4 2 3" xfId="18082" xr:uid="{00000000-0005-0000-0000-0000EB450000}"/>
    <cellStyle name="20% - Accent1 3 2 2 5 4 3" xfId="18083" xr:uid="{00000000-0005-0000-0000-0000EC450000}"/>
    <cellStyle name="20% - Accent1 3 2 2 5 4 3 2" xfId="18084" xr:uid="{00000000-0005-0000-0000-0000ED450000}"/>
    <cellStyle name="20% - Accent1 3 2 2 5 4 4" xfId="18085" xr:uid="{00000000-0005-0000-0000-0000EE450000}"/>
    <cellStyle name="20% - Accent1 3 2 2 5 5" xfId="18086" xr:uid="{00000000-0005-0000-0000-0000EF450000}"/>
    <cellStyle name="20% - Accent1 3 2 2 5 5 2" xfId="18087" xr:uid="{00000000-0005-0000-0000-0000F0450000}"/>
    <cellStyle name="20% - Accent1 3 2 2 5 5 2 2" xfId="18088" xr:uid="{00000000-0005-0000-0000-0000F1450000}"/>
    <cellStyle name="20% - Accent1 3 2 2 5 5 2 2 2" xfId="18089" xr:uid="{00000000-0005-0000-0000-0000F2450000}"/>
    <cellStyle name="20% - Accent1 3 2 2 5 5 2 3" xfId="18090" xr:uid="{00000000-0005-0000-0000-0000F3450000}"/>
    <cellStyle name="20% - Accent1 3 2 2 5 5 3" xfId="18091" xr:uid="{00000000-0005-0000-0000-0000F4450000}"/>
    <cellStyle name="20% - Accent1 3 2 2 5 5 3 2" xfId="18092" xr:uid="{00000000-0005-0000-0000-0000F5450000}"/>
    <cellStyle name="20% - Accent1 3 2 2 5 5 4" xfId="18093" xr:uid="{00000000-0005-0000-0000-0000F6450000}"/>
    <cellStyle name="20% - Accent1 3 2 2 5 6" xfId="18094" xr:uid="{00000000-0005-0000-0000-0000F7450000}"/>
    <cellStyle name="20% - Accent1 3 2 2 5 6 2" xfId="18095" xr:uid="{00000000-0005-0000-0000-0000F8450000}"/>
    <cellStyle name="20% - Accent1 3 2 2 5 6 2 2" xfId="18096" xr:uid="{00000000-0005-0000-0000-0000F9450000}"/>
    <cellStyle name="20% - Accent1 3 2 2 5 6 2 2 2" xfId="18097" xr:uid="{00000000-0005-0000-0000-0000FA450000}"/>
    <cellStyle name="20% - Accent1 3 2 2 5 6 2 3" xfId="18098" xr:uid="{00000000-0005-0000-0000-0000FB450000}"/>
    <cellStyle name="20% - Accent1 3 2 2 5 6 3" xfId="18099" xr:uid="{00000000-0005-0000-0000-0000FC450000}"/>
    <cellStyle name="20% - Accent1 3 2 2 5 6 3 2" xfId="18100" xr:uid="{00000000-0005-0000-0000-0000FD450000}"/>
    <cellStyle name="20% - Accent1 3 2 2 5 6 4" xfId="18101" xr:uid="{00000000-0005-0000-0000-0000FE450000}"/>
    <cellStyle name="20% - Accent1 3 2 2 5 7" xfId="18102" xr:uid="{00000000-0005-0000-0000-0000FF450000}"/>
    <cellStyle name="20% - Accent1 3 2 2 5 7 2" xfId="18103" xr:uid="{00000000-0005-0000-0000-000000460000}"/>
    <cellStyle name="20% - Accent1 3 2 2 5 7 2 2" xfId="18104" xr:uid="{00000000-0005-0000-0000-000001460000}"/>
    <cellStyle name="20% - Accent1 3 2 2 5 7 3" xfId="18105" xr:uid="{00000000-0005-0000-0000-000002460000}"/>
    <cellStyle name="20% - Accent1 3 2 2 5 8" xfId="18106" xr:uid="{00000000-0005-0000-0000-000003460000}"/>
    <cellStyle name="20% - Accent1 3 2 2 5 8 2" xfId="18107" xr:uid="{00000000-0005-0000-0000-000004460000}"/>
    <cellStyle name="20% - Accent1 3 2 2 5 8 2 2" xfId="18108" xr:uid="{00000000-0005-0000-0000-000005460000}"/>
    <cellStyle name="20% - Accent1 3 2 2 5 8 3" xfId="18109" xr:uid="{00000000-0005-0000-0000-000006460000}"/>
    <cellStyle name="20% - Accent1 3 2 2 5 9" xfId="18110" xr:uid="{00000000-0005-0000-0000-000007460000}"/>
    <cellStyle name="20% - Accent1 3 2 2 5 9 2" xfId="18111" xr:uid="{00000000-0005-0000-0000-000008460000}"/>
    <cellStyle name="20% - Accent1 3 2 2 6" xfId="18112" xr:uid="{00000000-0005-0000-0000-000009460000}"/>
    <cellStyle name="20% - Accent1 3 2 2 6 10" xfId="18113" xr:uid="{00000000-0005-0000-0000-00000A460000}"/>
    <cellStyle name="20% - Accent1 3 2 2 6 10 2" xfId="18114" xr:uid="{00000000-0005-0000-0000-00000B460000}"/>
    <cellStyle name="20% - Accent1 3 2 2 6 11" xfId="18115" xr:uid="{00000000-0005-0000-0000-00000C460000}"/>
    <cellStyle name="20% - Accent1 3 2 2 6 2" xfId="18116" xr:uid="{00000000-0005-0000-0000-00000D460000}"/>
    <cellStyle name="20% - Accent1 3 2 2 6 2 2" xfId="18117" xr:uid="{00000000-0005-0000-0000-00000E460000}"/>
    <cellStyle name="20% - Accent1 3 2 2 6 2 2 2" xfId="18118" xr:uid="{00000000-0005-0000-0000-00000F460000}"/>
    <cellStyle name="20% - Accent1 3 2 2 6 2 2 2 2" xfId="18119" xr:uid="{00000000-0005-0000-0000-000010460000}"/>
    <cellStyle name="20% - Accent1 3 2 2 6 2 2 2 2 2" xfId="18120" xr:uid="{00000000-0005-0000-0000-000011460000}"/>
    <cellStyle name="20% - Accent1 3 2 2 6 2 2 2 3" xfId="18121" xr:uid="{00000000-0005-0000-0000-000012460000}"/>
    <cellStyle name="20% - Accent1 3 2 2 6 2 2 3" xfId="18122" xr:uid="{00000000-0005-0000-0000-000013460000}"/>
    <cellStyle name="20% - Accent1 3 2 2 6 2 2 3 2" xfId="18123" xr:uid="{00000000-0005-0000-0000-000014460000}"/>
    <cellStyle name="20% - Accent1 3 2 2 6 2 2 4" xfId="18124" xr:uid="{00000000-0005-0000-0000-000015460000}"/>
    <cellStyle name="20% - Accent1 3 2 2 6 2 3" xfId="18125" xr:uid="{00000000-0005-0000-0000-000016460000}"/>
    <cellStyle name="20% - Accent1 3 2 2 6 2 3 2" xfId="18126" xr:uid="{00000000-0005-0000-0000-000017460000}"/>
    <cellStyle name="20% - Accent1 3 2 2 6 2 3 2 2" xfId="18127" xr:uid="{00000000-0005-0000-0000-000018460000}"/>
    <cellStyle name="20% - Accent1 3 2 2 6 2 3 2 2 2" xfId="18128" xr:uid="{00000000-0005-0000-0000-000019460000}"/>
    <cellStyle name="20% - Accent1 3 2 2 6 2 3 2 3" xfId="18129" xr:uid="{00000000-0005-0000-0000-00001A460000}"/>
    <cellStyle name="20% - Accent1 3 2 2 6 2 3 3" xfId="18130" xr:uid="{00000000-0005-0000-0000-00001B460000}"/>
    <cellStyle name="20% - Accent1 3 2 2 6 2 3 3 2" xfId="18131" xr:uid="{00000000-0005-0000-0000-00001C460000}"/>
    <cellStyle name="20% - Accent1 3 2 2 6 2 3 4" xfId="18132" xr:uid="{00000000-0005-0000-0000-00001D460000}"/>
    <cellStyle name="20% - Accent1 3 2 2 6 2 4" xfId="18133" xr:uid="{00000000-0005-0000-0000-00001E460000}"/>
    <cellStyle name="20% - Accent1 3 2 2 6 2 4 2" xfId="18134" xr:uid="{00000000-0005-0000-0000-00001F460000}"/>
    <cellStyle name="20% - Accent1 3 2 2 6 2 4 2 2" xfId="18135" xr:uid="{00000000-0005-0000-0000-000020460000}"/>
    <cellStyle name="20% - Accent1 3 2 2 6 2 4 2 2 2" xfId="18136" xr:uid="{00000000-0005-0000-0000-000021460000}"/>
    <cellStyle name="20% - Accent1 3 2 2 6 2 4 2 3" xfId="18137" xr:uid="{00000000-0005-0000-0000-000022460000}"/>
    <cellStyle name="20% - Accent1 3 2 2 6 2 4 3" xfId="18138" xr:uid="{00000000-0005-0000-0000-000023460000}"/>
    <cellStyle name="20% - Accent1 3 2 2 6 2 4 3 2" xfId="18139" xr:uid="{00000000-0005-0000-0000-000024460000}"/>
    <cellStyle name="20% - Accent1 3 2 2 6 2 4 4" xfId="18140" xr:uid="{00000000-0005-0000-0000-000025460000}"/>
    <cellStyle name="20% - Accent1 3 2 2 6 2 5" xfId="18141" xr:uid="{00000000-0005-0000-0000-000026460000}"/>
    <cellStyle name="20% - Accent1 3 2 2 6 2 5 2" xfId="18142" xr:uid="{00000000-0005-0000-0000-000027460000}"/>
    <cellStyle name="20% - Accent1 3 2 2 6 2 5 2 2" xfId="18143" xr:uid="{00000000-0005-0000-0000-000028460000}"/>
    <cellStyle name="20% - Accent1 3 2 2 6 2 5 3" xfId="18144" xr:uid="{00000000-0005-0000-0000-000029460000}"/>
    <cellStyle name="20% - Accent1 3 2 2 6 2 6" xfId="18145" xr:uid="{00000000-0005-0000-0000-00002A460000}"/>
    <cellStyle name="20% - Accent1 3 2 2 6 2 6 2" xfId="18146" xr:uid="{00000000-0005-0000-0000-00002B460000}"/>
    <cellStyle name="20% - Accent1 3 2 2 6 2 6 2 2" xfId="18147" xr:uid="{00000000-0005-0000-0000-00002C460000}"/>
    <cellStyle name="20% - Accent1 3 2 2 6 2 6 3" xfId="18148" xr:uid="{00000000-0005-0000-0000-00002D460000}"/>
    <cellStyle name="20% - Accent1 3 2 2 6 2 7" xfId="18149" xr:uid="{00000000-0005-0000-0000-00002E460000}"/>
    <cellStyle name="20% - Accent1 3 2 2 6 2 7 2" xfId="18150" xr:uid="{00000000-0005-0000-0000-00002F460000}"/>
    <cellStyle name="20% - Accent1 3 2 2 6 2 8" xfId="18151" xr:uid="{00000000-0005-0000-0000-000030460000}"/>
    <cellStyle name="20% - Accent1 3 2 2 6 2 8 2" xfId="18152" xr:uid="{00000000-0005-0000-0000-000031460000}"/>
    <cellStyle name="20% - Accent1 3 2 2 6 2 9" xfId="18153" xr:uid="{00000000-0005-0000-0000-000032460000}"/>
    <cellStyle name="20% - Accent1 3 2 2 6 3" xfId="18154" xr:uid="{00000000-0005-0000-0000-000033460000}"/>
    <cellStyle name="20% - Accent1 3 2 2 6 3 2" xfId="18155" xr:uid="{00000000-0005-0000-0000-000034460000}"/>
    <cellStyle name="20% - Accent1 3 2 2 6 3 2 2" xfId="18156" xr:uid="{00000000-0005-0000-0000-000035460000}"/>
    <cellStyle name="20% - Accent1 3 2 2 6 3 2 2 2" xfId="18157" xr:uid="{00000000-0005-0000-0000-000036460000}"/>
    <cellStyle name="20% - Accent1 3 2 2 6 3 2 2 2 2" xfId="18158" xr:uid="{00000000-0005-0000-0000-000037460000}"/>
    <cellStyle name="20% - Accent1 3 2 2 6 3 2 2 3" xfId="18159" xr:uid="{00000000-0005-0000-0000-000038460000}"/>
    <cellStyle name="20% - Accent1 3 2 2 6 3 2 3" xfId="18160" xr:uid="{00000000-0005-0000-0000-000039460000}"/>
    <cellStyle name="20% - Accent1 3 2 2 6 3 2 3 2" xfId="18161" xr:uid="{00000000-0005-0000-0000-00003A460000}"/>
    <cellStyle name="20% - Accent1 3 2 2 6 3 2 4" xfId="18162" xr:uid="{00000000-0005-0000-0000-00003B460000}"/>
    <cellStyle name="20% - Accent1 3 2 2 6 3 3" xfId="18163" xr:uid="{00000000-0005-0000-0000-00003C460000}"/>
    <cellStyle name="20% - Accent1 3 2 2 6 3 3 2" xfId="18164" xr:uid="{00000000-0005-0000-0000-00003D460000}"/>
    <cellStyle name="20% - Accent1 3 2 2 6 3 3 2 2" xfId="18165" xr:uid="{00000000-0005-0000-0000-00003E460000}"/>
    <cellStyle name="20% - Accent1 3 2 2 6 3 3 2 2 2" xfId="18166" xr:uid="{00000000-0005-0000-0000-00003F460000}"/>
    <cellStyle name="20% - Accent1 3 2 2 6 3 3 2 3" xfId="18167" xr:uid="{00000000-0005-0000-0000-000040460000}"/>
    <cellStyle name="20% - Accent1 3 2 2 6 3 3 3" xfId="18168" xr:uid="{00000000-0005-0000-0000-000041460000}"/>
    <cellStyle name="20% - Accent1 3 2 2 6 3 3 3 2" xfId="18169" xr:uid="{00000000-0005-0000-0000-000042460000}"/>
    <cellStyle name="20% - Accent1 3 2 2 6 3 3 4" xfId="18170" xr:uid="{00000000-0005-0000-0000-000043460000}"/>
    <cellStyle name="20% - Accent1 3 2 2 6 3 4" xfId="18171" xr:uid="{00000000-0005-0000-0000-000044460000}"/>
    <cellStyle name="20% - Accent1 3 2 2 6 3 4 2" xfId="18172" xr:uid="{00000000-0005-0000-0000-000045460000}"/>
    <cellStyle name="20% - Accent1 3 2 2 6 3 4 2 2" xfId="18173" xr:uid="{00000000-0005-0000-0000-000046460000}"/>
    <cellStyle name="20% - Accent1 3 2 2 6 3 4 2 2 2" xfId="18174" xr:uid="{00000000-0005-0000-0000-000047460000}"/>
    <cellStyle name="20% - Accent1 3 2 2 6 3 4 2 3" xfId="18175" xr:uid="{00000000-0005-0000-0000-000048460000}"/>
    <cellStyle name="20% - Accent1 3 2 2 6 3 4 3" xfId="18176" xr:uid="{00000000-0005-0000-0000-000049460000}"/>
    <cellStyle name="20% - Accent1 3 2 2 6 3 4 3 2" xfId="18177" xr:uid="{00000000-0005-0000-0000-00004A460000}"/>
    <cellStyle name="20% - Accent1 3 2 2 6 3 4 4" xfId="18178" xr:uid="{00000000-0005-0000-0000-00004B460000}"/>
    <cellStyle name="20% - Accent1 3 2 2 6 3 5" xfId="18179" xr:uid="{00000000-0005-0000-0000-00004C460000}"/>
    <cellStyle name="20% - Accent1 3 2 2 6 3 5 2" xfId="18180" xr:uid="{00000000-0005-0000-0000-00004D460000}"/>
    <cellStyle name="20% - Accent1 3 2 2 6 3 5 2 2" xfId="18181" xr:uid="{00000000-0005-0000-0000-00004E460000}"/>
    <cellStyle name="20% - Accent1 3 2 2 6 3 5 3" xfId="18182" xr:uid="{00000000-0005-0000-0000-00004F460000}"/>
    <cellStyle name="20% - Accent1 3 2 2 6 3 6" xfId="18183" xr:uid="{00000000-0005-0000-0000-000050460000}"/>
    <cellStyle name="20% - Accent1 3 2 2 6 3 6 2" xfId="18184" xr:uid="{00000000-0005-0000-0000-000051460000}"/>
    <cellStyle name="20% - Accent1 3 2 2 6 3 6 2 2" xfId="18185" xr:uid="{00000000-0005-0000-0000-000052460000}"/>
    <cellStyle name="20% - Accent1 3 2 2 6 3 6 3" xfId="18186" xr:uid="{00000000-0005-0000-0000-000053460000}"/>
    <cellStyle name="20% - Accent1 3 2 2 6 3 7" xfId="18187" xr:uid="{00000000-0005-0000-0000-000054460000}"/>
    <cellStyle name="20% - Accent1 3 2 2 6 3 7 2" xfId="18188" xr:uid="{00000000-0005-0000-0000-000055460000}"/>
    <cellStyle name="20% - Accent1 3 2 2 6 3 8" xfId="18189" xr:uid="{00000000-0005-0000-0000-000056460000}"/>
    <cellStyle name="20% - Accent1 3 2 2 6 3 8 2" xfId="18190" xr:uid="{00000000-0005-0000-0000-000057460000}"/>
    <cellStyle name="20% - Accent1 3 2 2 6 3 9" xfId="18191" xr:uid="{00000000-0005-0000-0000-000058460000}"/>
    <cellStyle name="20% - Accent1 3 2 2 6 4" xfId="18192" xr:uid="{00000000-0005-0000-0000-000059460000}"/>
    <cellStyle name="20% - Accent1 3 2 2 6 4 2" xfId="18193" xr:uid="{00000000-0005-0000-0000-00005A460000}"/>
    <cellStyle name="20% - Accent1 3 2 2 6 4 2 2" xfId="18194" xr:uid="{00000000-0005-0000-0000-00005B460000}"/>
    <cellStyle name="20% - Accent1 3 2 2 6 4 2 2 2" xfId="18195" xr:uid="{00000000-0005-0000-0000-00005C460000}"/>
    <cellStyle name="20% - Accent1 3 2 2 6 4 2 3" xfId="18196" xr:uid="{00000000-0005-0000-0000-00005D460000}"/>
    <cellStyle name="20% - Accent1 3 2 2 6 4 3" xfId="18197" xr:uid="{00000000-0005-0000-0000-00005E460000}"/>
    <cellStyle name="20% - Accent1 3 2 2 6 4 3 2" xfId="18198" xr:uid="{00000000-0005-0000-0000-00005F460000}"/>
    <cellStyle name="20% - Accent1 3 2 2 6 4 4" xfId="18199" xr:uid="{00000000-0005-0000-0000-000060460000}"/>
    <cellStyle name="20% - Accent1 3 2 2 6 5" xfId="18200" xr:uid="{00000000-0005-0000-0000-000061460000}"/>
    <cellStyle name="20% - Accent1 3 2 2 6 5 2" xfId="18201" xr:uid="{00000000-0005-0000-0000-000062460000}"/>
    <cellStyle name="20% - Accent1 3 2 2 6 5 2 2" xfId="18202" xr:uid="{00000000-0005-0000-0000-000063460000}"/>
    <cellStyle name="20% - Accent1 3 2 2 6 5 2 2 2" xfId="18203" xr:uid="{00000000-0005-0000-0000-000064460000}"/>
    <cellStyle name="20% - Accent1 3 2 2 6 5 2 3" xfId="18204" xr:uid="{00000000-0005-0000-0000-000065460000}"/>
    <cellStyle name="20% - Accent1 3 2 2 6 5 3" xfId="18205" xr:uid="{00000000-0005-0000-0000-000066460000}"/>
    <cellStyle name="20% - Accent1 3 2 2 6 5 3 2" xfId="18206" xr:uid="{00000000-0005-0000-0000-000067460000}"/>
    <cellStyle name="20% - Accent1 3 2 2 6 5 4" xfId="18207" xr:uid="{00000000-0005-0000-0000-000068460000}"/>
    <cellStyle name="20% - Accent1 3 2 2 6 6" xfId="18208" xr:uid="{00000000-0005-0000-0000-000069460000}"/>
    <cellStyle name="20% - Accent1 3 2 2 6 6 2" xfId="18209" xr:uid="{00000000-0005-0000-0000-00006A460000}"/>
    <cellStyle name="20% - Accent1 3 2 2 6 6 2 2" xfId="18210" xr:uid="{00000000-0005-0000-0000-00006B460000}"/>
    <cellStyle name="20% - Accent1 3 2 2 6 6 2 2 2" xfId="18211" xr:uid="{00000000-0005-0000-0000-00006C460000}"/>
    <cellStyle name="20% - Accent1 3 2 2 6 6 2 3" xfId="18212" xr:uid="{00000000-0005-0000-0000-00006D460000}"/>
    <cellStyle name="20% - Accent1 3 2 2 6 6 3" xfId="18213" xr:uid="{00000000-0005-0000-0000-00006E460000}"/>
    <cellStyle name="20% - Accent1 3 2 2 6 6 3 2" xfId="18214" xr:uid="{00000000-0005-0000-0000-00006F460000}"/>
    <cellStyle name="20% - Accent1 3 2 2 6 6 4" xfId="18215" xr:uid="{00000000-0005-0000-0000-000070460000}"/>
    <cellStyle name="20% - Accent1 3 2 2 6 7" xfId="18216" xr:uid="{00000000-0005-0000-0000-000071460000}"/>
    <cellStyle name="20% - Accent1 3 2 2 6 7 2" xfId="18217" xr:uid="{00000000-0005-0000-0000-000072460000}"/>
    <cellStyle name="20% - Accent1 3 2 2 6 7 2 2" xfId="18218" xr:uid="{00000000-0005-0000-0000-000073460000}"/>
    <cellStyle name="20% - Accent1 3 2 2 6 7 3" xfId="18219" xr:uid="{00000000-0005-0000-0000-000074460000}"/>
    <cellStyle name="20% - Accent1 3 2 2 6 8" xfId="18220" xr:uid="{00000000-0005-0000-0000-000075460000}"/>
    <cellStyle name="20% - Accent1 3 2 2 6 8 2" xfId="18221" xr:uid="{00000000-0005-0000-0000-000076460000}"/>
    <cellStyle name="20% - Accent1 3 2 2 6 8 2 2" xfId="18222" xr:uid="{00000000-0005-0000-0000-000077460000}"/>
    <cellStyle name="20% - Accent1 3 2 2 6 8 3" xfId="18223" xr:uid="{00000000-0005-0000-0000-000078460000}"/>
    <cellStyle name="20% - Accent1 3 2 2 6 9" xfId="18224" xr:uid="{00000000-0005-0000-0000-000079460000}"/>
    <cellStyle name="20% - Accent1 3 2 2 6 9 2" xfId="18225" xr:uid="{00000000-0005-0000-0000-00007A460000}"/>
    <cellStyle name="20% - Accent1 3 2 2 7" xfId="18226" xr:uid="{00000000-0005-0000-0000-00007B460000}"/>
    <cellStyle name="20% - Accent1 3 2 2 7 2" xfId="18227" xr:uid="{00000000-0005-0000-0000-00007C460000}"/>
    <cellStyle name="20% - Accent1 3 2 2 7 2 2" xfId="18228" xr:uid="{00000000-0005-0000-0000-00007D460000}"/>
    <cellStyle name="20% - Accent1 3 2 2 7 2 2 2" xfId="18229" xr:uid="{00000000-0005-0000-0000-00007E460000}"/>
    <cellStyle name="20% - Accent1 3 2 2 7 2 2 2 2" xfId="18230" xr:uid="{00000000-0005-0000-0000-00007F460000}"/>
    <cellStyle name="20% - Accent1 3 2 2 7 2 2 3" xfId="18231" xr:uid="{00000000-0005-0000-0000-000080460000}"/>
    <cellStyle name="20% - Accent1 3 2 2 7 2 3" xfId="18232" xr:uid="{00000000-0005-0000-0000-000081460000}"/>
    <cellStyle name="20% - Accent1 3 2 2 7 2 3 2" xfId="18233" xr:uid="{00000000-0005-0000-0000-000082460000}"/>
    <cellStyle name="20% - Accent1 3 2 2 7 2 4" xfId="18234" xr:uid="{00000000-0005-0000-0000-000083460000}"/>
    <cellStyle name="20% - Accent1 3 2 2 7 3" xfId="18235" xr:uid="{00000000-0005-0000-0000-000084460000}"/>
    <cellStyle name="20% - Accent1 3 2 2 7 3 2" xfId="18236" xr:uid="{00000000-0005-0000-0000-000085460000}"/>
    <cellStyle name="20% - Accent1 3 2 2 7 3 2 2" xfId="18237" xr:uid="{00000000-0005-0000-0000-000086460000}"/>
    <cellStyle name="20% - Accent1 3 2 2 7 3 2 2 2" xfId="18238" xr:uid="{00000000-0005-0000-0000-000087460000}"/>
    <cellStyle name="20% - Accent1 3 2 2 7 3 2 3" xfId="18239" xr:uid="{00000000-0005-0000-0000-000088460000}"/>
    <cellStyle name="20% - Accent1 3 2 2 7 3 3" xfId="18240" xr:uid="{00000000-0005-0000-0000-000089460000}"/>
    <cellStyle name="20% - Accent1 3 2 2 7 3 3 2" xfId="18241" xr:uid="{00000000-0005-0000-0000-00008A460000}"/>
    <cellStyle name="20% - Accent1 3 2 2 7 3 4" xfId="18242" xr:uid="{00000000-0005-0000-0000-00008B460000}"/>
    <cellStyle name="20% - Accent1 3 2 2 7 4" xfId="18243" xr:uid="{00000000-0005-0000-0000-00008C460000}"/>
    <cellStyle name="20% - Accent1 3 2 2 7 4 2" xfId="18244" xr:uid="{00000000-0005-0000-0000-00008D460000}"/>
    <cellStyle name="20% - Accent1 3 2 2 7 4 2 2" xfId="18245" xr:uid="{00000000-0005-0000-0000-00008E460000}"/>
    <cellStyle name="20% - Accent1 3 2 2 7 4 2 2 2" xfId="18246" xr:uid="{00000000-0005-0000-0000-00008F460000}"/>
    <cellStyle name="20% - Accent1 3 2 2 7 4 2 3" xfId="18247" xr:uid="{00000000-0005-0000-0000-000090460000}"/>
    <cellStyle name="20% - Accent1 3 2 2 7 4 3" xfId="18248" xr:uid="{00000000-0005-0000-0000-000091460000}"/>
    <cellStyle name="20% - Accent1 3 2 2 7 4 3 2" xfId="18249" xr:uid="{00000000-0005-0000-0000-000092460000}"/>
    <cellStyle name="20% - Accent1 3 2 2 7 4 4" xfId="18250" xr:uid="{00000000-0005-0000-0000-000093460000}"/>
    <cellStyle name="20% - Accent1 3 2 2 7 5" xfId="18251" xr:uid="{00000000-0005-0000-0000-000094460000}"/>
    <cellStyle name="20% - Accent1 3 2 2 7 5 2" xfId="18252" xr:uid="{00000000-0005-0000-0000-000095460000}"/>
    <cellStyle name="20% - Accent1 3 2 2 7 5 2 2" xfId="18253" xr:uid="{00000000-0005-0000-0000-000096460000}"/>
    <cellStyle name="20% - Accent1 3 2 2 7 5 3" xfId="18254" xr:uid="{00000000-0005-0000-0000-000097460000}"/>
    <cellStyle name="20% - Accent1 3 2 2 7 6" xfId="18255" xr:uid="{00000000-0005-0000-0000-000098460000}"/>
    <cellStyle name="20% - Accent1 3 2 2 7 6 2" xfId="18256" xr:uid="{00000000-0005-0000-0000-000099460000}"/>
    <cellStyle name="20% - Accent1 3 2 2 7 6 2 2" xfId="18257" xr:uid="{00000000-0005-0000-0000-00009A460000}"/>
    <cellStyle name="20% - Accent1 3 2 2 7 6 3" xfId="18258" xr:uid="{00000000-0005-0000-0000-00009B460000}"/>
    <cellStyle name="20% - Accent1 3 2 2 7 7" xfId="18259" xr:uid="{00000000-0005-0000-0000-00009C460000}"/>
    <cellStyle name="20% - Accent1 3 2 2 7 7 2" xfId="18260" xr:uid="{00000000-0005-0000-0000-00009D460000}"/>
    <cellStyle name="20% - Accent1 3 2 2 7 8" xfId="18261" xr:uid="{00000000-0005-0000-0000-00009E460000}"/>
    <cellStyle name="20% - Accent1 3 2 2 7 8 2" xfId="18262" xr:uid="{00000000-0005-0000-0000-00009F460000}"/>
    <cellStyle name="20% - Accent1 3 2 2 7 9" xfId="18263" xr:uid="{00000000-0005-0000-0000-0000A0460000}"/>
    <cellStyle name="20% - Accent1 3 2 2 8" xfId="18264" xr:uid="{00000000-0005-0000-0000-0000A1460000}"/>
    <cellStyle name="20% - Accent1 3 2 2 8 2" xfId="18265" xr:uid="{00000000-0005-0000-0000-0000A2460000}"/>
    <cellStyle name="20% - Accent1 3 2 2 8 2 2" xfId="18266" xr:uid="{00000000-0005-0000-0000-0000A3460000}"/>
    <cellStyle name="20% - Accent1 3 2 2 8 2 2 2" xfId="18267" xr:uid="{00000000-0005-0000-0000-0000A4460000}"/>
    <cellStyle name="20% - Accent1 3 2 2 8 2 2 2 2" xfId="18268" xr:uid="{00000000-0005-0000-0000-0000A5460000}"/>
    <cellStyle name="20% - Accent1 3 2 2 8 2 2 3" xfId="18269" xr:uid="{00000000-0005-0000-0000-0000A6460000}"/>
    <cellStyle name="20% - Accent1 3 2 2 8 2 3" xfId="18270" xr:uid="{00000000-0005-0000-0000-0000A7460000}"/>
    <cellStyle name="20% - Accent1 3 2 2 8 2 3 2" xfId="18271" xr:uid="{00000000-0005-0000-0000-0000A8460000}"/>
    <cellStyle name="20% - Accent1 3 2 2 8 2 4" xfId="18272" xr:uid="{00000000-0005-0000-0000-0000A9460000}"/>
    <cellStyle name="20% - Accent1 3 2 2 8 3" xfId="18273" xr:uid="{00000000-0005-0000-0000-0000AA460000}"/>
    <cellStyle name="20% - Accent1 3 2 2 8 3 2" xfId="18274" xr:uid="{00000000-0005-0000-0000-0000AB460000}"/>
    <cellStyle name="20% - Accent1 3 2 2 8 3 2 2" xfId="18275" xr:uid="{00000000-0005-0000-0000-0000AC460000}"/>
    <cellStyle name="20% - Accent1 3 2 2 8 3 2 2 2" xfId="18276" xr:uid="{00000000-0005-0000-0000-0000AD460000}"/>
    <cellStyle name="20% - Accent1 3 2 2 8 3 2 3" xfId="18277" xr:uid="{00000000-0005-0000-0000-0000AE460000}"/>
    <cellStyle name="20% - Accent1 3 2 2 8 3 3" xfId="18278" xr:uid="{00000000-0005-0000-0000-0000AF460000}"/>
    <cellStyle name="20% - Accent1 3 2 2 8 3 3 2" xfId="18279" xr:uid="{00000000-0005-0000-0000-0000B0460000}"/>
    <cellStyle name="20% - Accent1 3 2 2 8 3 4" xfId="18280" xr:uid="{00000000-0005-0000-0000-0000B1460000}"/>
    <cellStyle name="20% - Accent1 3 2 2 8 4" xfId="18281" xr:uid="{00000000-0005-0000-0000-0000B2460000}"/>
    <cellStyle name="20% - Accent1 3 2 2 8 4 2" xfId="18282" xr:uid="{00000000-0005-0000-0000-0000B3460000}"/>
    <cellStyle name="20% - Accent1 3 2 2 8 4 2 2" xfId="18283" xr:uid="{00000000-0005-0000-0000-0000B4460000}"/>
    <cellStyle name="20% - Accent1 3 2 2 8 4 2 2 2" xfId="18284" xr:uid="{00000000-0005-0000-0000-0000B5460000}"/>
    <cellStyle name="20% - Accent1 3 2 2 8 4 2 3" xfId="18285" xr:uid="{00000000-0005-0000-0000-0000B6460000}"/>
    <cellStyle name="20% - Accent1 3 2 2 8 4 3" xfId="18286" xr:uid="{00000000-0005-0000-0000-0000B7460000}"/>
    <cellStyle name="20% - Accent1 3 2 2 8 4 3 2" xfId="18287" xr:uid="{00000000-0005-0000-0000-0000B8460000}"/>
    <cellStyle name="20% - Accent1 3 2 2 8 4 4" xfId="18288" xr:uid="{00000000-0005-0000-0000-0000B9460000}"/>
    <cellStyle name="20% - Accent1 3 2 2 8 5" xfId="18289" xr:uid="{00000000-0005-0000-0000-0000BA460000}"/>
    <cellStyle name="20% - Accent1 3 2 2 8 5 2" xfId="18290" xr:uid="{00000000-0005-0000-0000-0000BB460000}"/>
    <cellStyle name="20% - Accent1 3 2 2 8 5 2 2" xfId="18291" xr:uid="{00000000-0005-0000-0000-0000BC460000}"/>
    <cellStyle name="20% - Accent1 3 2 2 8 5 3" xfId="18292" xr:uid="{00000000-0005-0000-0000-0000BD460000}"/>
    <cellStyle name="20% - Accent1 3 2 2 8 6" xfId="18293" xr:uid="{00000000-0005-0000-0000-0000BE460000}"/>
    <cellStyle name="20% - Accent1 3 2 2 8 6 2" xfId="18294" xr:uid="{00000000-0005-0000-0000-0000BF460000}"/>
    <cellStyle name="20% - Accent1 3 2 2 8 6 2 2" xfId="18295" xr:uid="{00000000-0005-0000-0000-0000C0460000}"/>
    <cellStyle name="20% - Accent1 3 2 2 8 6 3" xfId="18296" xr:uid="{00000000-0005-0000-0000-0000C1460000}"/>
    <cellStyle name="20% - Accent1 3 2 2 8 7" xfId="18297" xr:uid="{00000000-0005-0000-0000-0000C2460000}"/>
    <cellStyle name="20% - Accent1 3 2 2 8 7 2" xfId="18298" xr:uid="{00000000-0005-0000-0000-0000C3460000}"/>
    <cellStyle name="20% - Accent1 3 2 2 8 8" xfId="18299" xr:uid="{00000000-0005-0000-0000-0000C4460000}"/>
    <cellStyle name="20% - Accent1 3 2 2 8 8 2" xfId="18300" xr:uid="{00000000-0005-0000-0000-0000C5460000}"/>
    <cellStyle name="20% - Accent1 3 2 2 8 9" xfId="18301" xr:uid="{00000000-0005-0000-0000-0000C6460000}"/>
    <cellStyle name="20% - Accent1 3 2 2 9" xfId="18302" xr:uid="{00000000-0005-0000-0000-0000C7460000}"/>
    <cellStyle name="20% - Accent1 3 2 2 9 2" xfId="18303" xr:uid="{00000000-0005-0000-0000-0000C8460000}"/>
    <cellStyle name="20% - Accent1 3 2 2 9 2 2" xfId="18304" xr:uid="{00000000-0005-0000-0000-0000C9460000}"/>
    <cellStyle name="20% - Accent1 3 2 2 9 2 2 2" xfId="18305" xr:uid="{00000000-0005-0000-0000-0000CA460000}"/>
    <cellStyle name="20% - Accent1 3 2 2 9 2 3" xfId="18306" xr:uid="{00000000-0005-0000-0000-0000CB460000}"/>
    <cellStyle name="20% - Accent1 3 2 2 9 3" xfId="18307" xr:uid="{00000000-0005-0000-0000-0000CC460000}"/>
    <cellStyle name="20% - Accent1 3 2 2 9 3 2" xfId="18308" xr:uid="{00000000-0005-0000-0000-0000CD460000}"/>
    <cellStyle name="20% - Accent1 3 2 2 9 4" xfId="18309" xr:uid="{00000000-0005-0000-0000-0000CE460000}"/>
    <cellStyle name="20% - Accent1 3 2 20" xfId="18310" xr:uid="{00000000-0005-0000-0000-0000CF460000}"/>
    <cellStyle name="20% - Accent1 3 2 3" xfId="18311" xr:uid="{00000000-0005-0000-0000-0000D0460000}"/>
    <cellStyle name="20% - Accent1 3 2 3 10" xfId="18312" xr:uid="{00000000-0005-0000-0000-0000D1460000}"/>
    <cellStyle name="20% - Accent1 3 2 3 10 2" xfId="18313" xr:uid="{00000000-0005-0000-0000-0000D2460000}"/>
    <cellStyle name="20% - Accent1 3 2 3 10 2 2" xfId="18314" xr:uid="{00000000-0005-0000-0000-0000D3460000}"/>
    <cellStyle name="20% - Accent1 3 2 3 10 2 2 2" xfId="18315" xr:uid="{00000000-0005-0000-0000-0000D4460000}"/>
    <cellStyle name="20% - Accent1 3 2 3 10 2 3" xfId="18316" xr:uid="{00000000-0005-0000-0000-0000D5460000}"/>
    <cellStyle name="20% - Accent1 3 2 3 10 3" xfId="18317" xr:uid="{00000000-0005-0000-0000-0000D6460000}"/>
    <cellStyle name="20% - Accent1 3 2 3 10 3 2" xfId="18318" xr:uid="{00000000-0005-0000-0000-0000D7460000}"/>
    <cellStyle name="20% - Accent1 3 2 3 10 4" xfId="18319" xr:uid="{00000000-0005-0000-0000-0000D8460000}"/>
    <cellStyle name="20% - Accent1 3 2 3 11" xfId="18320" xr:uid="{00000000-0005-0000-0000-0000D9460000}"/>
    <cellStyle name="20% - Accent1 3 2 3 11 2" xfId="18321" xr:uid="{00000000-0005-0000-0000-0000DA460000}"/>
    <cellStyle name="20% - Accent1 3 2 3 11 2 2" xfId="18322" xr:uid="{00000000-0005-0000-0000-0000DB460000}"/>
    <cellStyle name="20% - Accent1 3 2 3 11 2 2 2" xfId="18323" xr:uid="{00000000-0005-0000-0000-0000DC460000}"/>
    <cellStyle name="20% - Accent1 3 2 3 11 2 3" xfId="18324" xr:uid="{00000000-0005-0000-0000-0000DD460000}"/>
    <cellStyle name="20% - Accent1 3 2 3 11 3" xfId="18325" xr:uid="{00000000-0005-0000-0000-0000DE460000}"/>
    <cellStyle name="20% - Accent1 3 2 3 11 3 2" xfId="18326" xr:uid="{00000000-0005-0000-0000-0000DF460000}"/>
    <cellStyle name="20% - Accent1 3 2 3 11 4" xfId="18327" xr:uid="{00000000-0005-0000-0000-0000E0460000}"/>
    <cellStyle name="20% - Accent1 3 2 3 12" xfId="18328" xr:uid="{00000000-0005-0000-0000-0000E1460000}"/>
    <cellStyle name="20% - Accent1 3 2 3 12 2" xfId="18329" xr:uid="{00000000-0005-0000-0000-0000E2460000}"/>
    <cellStyle name="20% - Accent1 3 2 3 12 2 2" xfId="18330" xr:uid="{00000000-0005-0000-0000-0000E3460000}"/>
    <cellStyle name="20% - Accent1 3 2 3 12 3" xfId="18331" xr:uid="{00000000-0005-0000-0000-0000E4460000}"/>
    <cellStyle name="20% - Accent1 3 2 3 13" xfId="18332" xr:uid="{00000000-0005-0000-0000-0000E5460000}"/>
    <cellStyle name="20% - Accent1 3 2 3 13 2" xfId="18333" xr:uid="{00000000-0005-0000-0000-0000E6460000}"/>
    <cellStyle name="20% - Accent1 3 2 3 13 2 2" xfId="18334" xr:uid="{00000000-0005-0000-0000-0000E7460000}"/>
    <cellStyle name="20% - Accent1 3 2 3 13 3" xfId="18335" xr:uid="{00000000-0005-0000-0000-0000E8460000}"/>
    <cellStyle name="20% - Accent1 3 2 3 14" xfId="18336" xr:uid="{00000000-0005-0000-0000-0000E9460000}"/>
    <cellStyle name="20% - Accent1 3 2 3 14 2" xfId="18337" xr:uid="{00000000-0005-0000-0000-0000EA460000}"/>
    <cellStyle name="20% - Accent1 3 2 3 15" xfId="18338" xr:uid="{00000000-0005-0000-0000-0000EB460000}"/>
    <cellStyle name="20% - Accent1 3 2 3 15 2" xfId="18339" xr:uid="{00000000-0005-0000-0000-0000EC460000}"/>
    <cellStyle name="20% - Accent1 3 2 3 16" xfId="18340" xr:uid="{00000000-0005-0000-0000-0000ED460000}"/>
    <cellStyle name="20% - Accent1 3 2 3 2" xfId="18341" xr:uid="{00000000-0005-0000-0000-0000EE460000}"/>
    <cellStyle name="20% - Accent1 3 2 3 2 10" xfId="18342" xr:uid="{00000000-0005-0000-0000-0000EF460000}"/>
    <cellStyle name="20% - Accent1 3 2 3 2 10 2" xfId="18343" xr:uid="{00000000-0005-0000-0000-0000F0460000}"/>
    <cellStyle name="20% - Accent1 3 2 3 2 10 2 2" xfId="18344" xr:uid="{00000000-0005-0000-0000-0000F1460000}"/>
    <cellStyle name="20% - Accent1 3 2 3 2 10 2 2 2" xfId="18345" xr:uid="{00000000-0005-0000-0000-0000F2460000}"/>
    <cellStyle name="20% - Accent1 3 2 3 2 10 2 3" xfId="18346" xr:uid="{00000000-0005-0000-0000-0000F3460000}"/>
    <cellStyle name="20% - Accent1 3 2 3 2 10 3" xfId="18347" xr:uid="{00000000-0005-0000-0000-0000F4460000}"/>
    <cellStyle name="20% - Accent1 3 2 3 2 10 3 2" xfId="18348" xr:uid="{00000000-0005-0000-0000-0000F5460000}"/>
    <cellStyle name="20% - Accent1 3 2 3 2 10 4" xfId="18349" xr:uid="{00000000-0005-0000-0000-0000F6460000}"/>
    <cellStyle name="20% - Accent1 3 2 3 2 11" xfId="18350" xr:uid="{00000000-0005-0000-0000-0000F7460000}"/>
    <cellStyle name="20% - Accent1 3 2 3 2 11 2" xfId="18351" xr:uid="{00000000-0005-0000-0000-0000F8460000}"/>
    <cellStyle name="20% - Accent1 3 2 3 2 11 2 2" xfId="18352" xr:uid="{00000000-0005-0000-0000-0000F9460000}"/>
    <cellStyle name="20% - Accent1 3 2 3 2 11 3" xfId="18353" xr:uid="{00000000-0005-0000-0000-0000FA460000}"/>
    <cellStyle name="20% - Accent1 3 2 3 2 12" xfId="18354" xr:uid="{00000000-0005-0000-0000-0000FB460000}"/>
    <cellStyle name="20% - Accent1 3 2 3 2 12 2" xfId="18355" xr:uid="{00000000-0005-0000-0000-0000FC460000}"/>
    <cellStyle name="20% - Accent1 3 2 3 2 12 2 2" xfId="18356" xr:uid="{00000000-0005-0000-0000-0000FD460000}"/>
    <cellStyle name="20% - Accent1 3 2 3 2 12 3" xfId="18357" xr:uid="{00000000-0005-0000-0000-0000FE460000}"/>
    <cellStyle name="20% - Accent1 3 2 3 2 13" xfId="18358" xr:uid="{00000000-0005-0000-0000-0000FF460000}"/>
    <cellStyle name="20% - Accent1 3 2 3 2 13 2" xfId="18359" xr:uid="{00000000-0005-0000-0000-000000470000}"/>
    <cellStyle name="20% - Accent1 3 2 3 2 14" xfId="18360" xr:uid="{00000000-0005-0000-0000-000001470000}"/>
    <cellStyle name="20% - Accent1 3 2 3 2 14 2" xfId="18361" xr:uid="{00000000-0005-0000-0000-000002470000}"/>
    <cellStyle name="20% - Accent1 3 2 3 2 15" xfId="18362" xr:uid="{00000000-0005-0000-0000-000003470000}"/>
    <cellStyle name="20% - Accent1 3 2 3 2 2" xfId="18363" xr:uid="{00000000-0005-0000-0000-000004470000}"/>
    <cellStyle name="20% - Accent1 3 2 3 2 2 10" xfId="18364" xr:uid="{00000000-0005-0000-0000-000005470000}"/>
    <cellStyle name="20% - Accent1 3 2 3 2 2 10 2" xfId="18365" xr:uid="{00000000-0005-0000-0000-000006470000}"/>
    <cellStyle name="20% - Accent1 3 2 3 2 2 10 2 2" xfId="18366" xr:uid="{00000000-0005-0000-0000-000007470000}"/>
    <cellStyle name="20% - Accent1 3 2 3 2 2 10 3" xfId="18367" xr:uid="{00000000-0005-0000-0000-000008470000}"/>
    <cellStyle name="20% - Accent1 3 2 3 2 2 11" xfId="18368" xr:uid="{00000000-0005-0000-0000-000009470000}"/>
    <cellStyle name="20% - Accent1 3 2 3 2 2 11 2" xfId="18369" xr:uid="{00000000-0005-0000-0000-00000A470000}"/>
    <cellStyle name="20% - Accent1 3 2 3 2 2 11 2 2" xfId="18370" xr:uid="{00000000-0005-0000-0000-00000B470000}"/>
    <cellStyle name="20% - Accent1 3 2 3 2 2 11 3" xfId="18371" xr:uid="{00000000-0005-0000-0000-00000C470000}"/>
    <cellStyle name="20% - Accent1 3 2 3 2 2 12" xfId="18372" xr:uid="{00000000-0005-0000-0000-00000D470000}"/>
    <cellStyle name="20% - Accent1 3 2 3 2 2 12 2" xfId="18373" xr:uid="{00000000-0005-0000-0000-00000E470000}"/>
    <cellStyle name="20% - Accent1 3 2 3 2 2 13" xfId="18374" xr:uid="{00000000-0005-0000-0000-00000F470000}"/>
    <cellStyle name="20% - Accent1 3 2 3 2 2 13 2" xfId="18375" xr:uid="{00000000-0005-0000-0000-000010470000}"/>
    <cellStyle name="20% - Accent1 3 2 3 2 2 14" xfId="18376" xr:uid="{00000000-0005-0000-0000-000011470000}"/>
    <cellStyle name="20% - Accent1 3 2 3 2 2 2" xfId="18377" xr:uid="{00000000-0005-0000-0000-000012470000}"/>
    <cellStyle name="20% - Accent1 3 2 3 2 2 2 10" xfId="18378" xr:uid="{00000000-0005-0000-0000-000013470000}"/>
    <cellStyle name="20% - Accent1 3 2 3 2 2 2 10 2" xfId="18379" xr:uid="{00000000-0005-0000-0000-000014470000}"/>
    <cellStyle name="20% - Accent1 3 2 3 2 2 2 11" xfId="18380" xr:uid="{00000000-0005-0000-0000-000015470000}"/>
    <cellStyle name="20% - Accent1 3 2 3 2 2 2 2" xfId="18381" xr:uid="{00000000-0005-0000-0000-000016470000}"/>
    <cellStyle name="20% - Accent1 3 2 3 2 2 2 2 2" xfId="18382" xr:uid="{00000000-0005-0000-0000-000017470000}"/>
    <cellStyle name="20% - Accent1 3 2 3 2 2 2 2 2 2" xfId="18383" xr:uid="{00000000-0005-0000-0000-000018470000}"/>
    <cellStyle name="20% - Accent1 3 2 3 2 2 2 2 2 2 2" xfId="18384" xr:uid="{00000000-0005-0000-0000-000019470000}"/>
    <cellStyle name="20% - Accent1 3 2 3 2 2 2 2 2 2 2 2" xfId="18385" xr:uid="{00000000-0005-0000-0000-00001A470000}"/>
    <cellStyle name="20% - Accent1 3 2 3 2 2 2 2 2 2 3" xfId="18386" xr:uid="{00000000-0005-0000-0000-00001B470000}"/>
    <cellStyle name="20% - Accent1 3 2 3 2 2 2 2 2 3" xfId="18387" xr:uid="{00000000-0005-0000-0000-00001C470000}"/>
    <cellStyle name="20% - Accent1 3 2 3 2 2 2 2 2 3 2" xfId="18388" xr:uid="{00000000-0005-0000-0000-00001D470000}"/>
    <cellStyle name="20% - Accent1 3 2 3 2 2 2 2 2 4" xfId="18389" xr:uid="{00000000-0005-0000-0000-00001E470000}"/>
    <cellStyle name="20% - Accent1 3 2 3 2 2 2 2 3" xfId="18390" xr:uid="{00000000-0005-0000-0000-00001F470000}"/>
    <cellStyle name="20% - Accent1 3 2 3 2 2 2 2 3 2" xfId="18391" xr:uid="{00000000-0005-0000-0000-000020470000}"/>
    <cellStyle name="20% - Accent1 3 2 3 2 2 2 2 3 2 2" xfId="18392" xr:uid="{00000000-0005-0000-0000-000021470000}"/>
    <cellStyle name="20% - Accent1 3 2 3 2 2 2 2 3 2 2 2" xfId="18393" xr:uid="{00000000-0005-0000-0000-000022470000}"/>
    <cellStyle name="20% - Accent1 3 2 3 2 2 2 2 3 2 3" xfId="18394" xr:uid="{00000000-0005-0000-0000-000023470000}"/>
    <cellStyle name="20% - Accent1 3 2 3 2 2 2 2 3 3" xfId="18395" xr:uid="{00000000-0005-0000-0000-000024470000}"/>
    <cellStyle name="20% - Accent1 3 2 3 2 2 2 2 3 3 2" xfId="18396" xr:uid="{00000000-0005-0000-0000-000025470000}"/>
    <cellStyle name="20% - Accent1 3 2 3 2 2 2 2 3 4" xfId="18397" xr:uid="{00000000-0005-0000-0000-000026470000}"/>
    <cellStyle name="20% - Accent1 3 2 3 2 2 2 2 4" xfId="18398" xr:uid="{00000000-0005-0000-0000-000027470000}"/>
    <cellStyle name="20% - Accent1 3 2 3 2 2 2 2 4 2" xfId="18399" xr:uid="{00000000-0005-0000-0000-000028470000}"/>
    <cellStyle name="20% - Accent1 3 2 3 2 2 2 2 4 2 2" xfId="18400" xr:uid="{00000000-0005-0000-0000-000029470000}"/>
    <cellStyle name="20% - Accent1 3 2 3 2 2 2 2 4 2 2 2" xfId="18401" xr:uid="{00000000-0005-0000-0000-00002A470000}"/>
    <cellStyle name="20% - Accent1 3 2 3 2 2 2 2 4 2 3" xfId="18402" xr:uid="{00000000-0005-0000-0000-00002B470000}"/>
    <cellStyle name="20% - Accent1 3 2 3 2 2 2 2 4 3" xfId="18403" xr:uid="{00000000-0005-0000-0000-00002C470000}"/>
    <cellStyle name="20% - Accent1 3 2 3 2 2 2 2 4 3 2" xfId="18404" xr:uid="{00000000-0005-0000-0000-00002D470000}"/>
    <cellStyle name="20% - Accent1 3 2 3 2 2 2 2 4 4" xfId="18405" xr:uid="{00000000-0005-0000-0000-00002E470000}"/>
    <cellStyle name="20% - Accent1 3 2 3 2 2 2 2 5" xfId="18406" xr:uid="{00000000-0005-0000-0000-00002F470000}"/>
    <cellStyle name="20% - Accent1 3 2 3 2 2 2 2 5 2" xfId="18407" xr:uid="{00000000-0005-0000-0000-000030470000}"/>
    <cellStyle name="20% - Accent1 3 2 3 2 2 2 2 5 2 2" xfId="18408" xr:uid="{00000000-0005-0000-0000-000031470000}"/>
    <cellStyle name="20% - Accent1 3 2 3 2 2 2 2 5 3" xfId="18409" xr:uid="{00000000-0005-0000-0000-000032470000}"/>
    <cellStyle name="20% - Accent1 3 2 3 2 2 2 2 6" xfId="18410" xr:uid="{00000000-0005-0000-0000-000033470000}"/>
    <cellStyle name="20% - Accent1 3 2 3 2 2 2 2 6 2" xfId="18411" xr:uid="{00000000-0005-0000-0000-000034470000}"/>
    <cellStyle name="20% - Accent1 3 2 3 2 2 2 2 6 2 2" xfId="18412" xr:uid="{00000000-0005-0000-0000-000035470000}"/>
    <cellStyle name="20% - Accent1 3 2 3 2 2 2 2 6 3" xfId="18413" xr:uid="{00000000-0005-0000-0000-000036470000}"/>
    <cellStyle name="20% - Accent1 3 2 3 2 2 2 2 7" xfId="18414" xr:uid="{00000000-0005-0000-0000-000037470000}"/>
    <cellStyle name="20% - Accent1 3 2 3 2 2 2 2 7 2" xfId="18415" xr:uid="{00000000-0005-0000-0000-000038470000}"/>
    <cellStyle name="20% - Accent1 3 2 3 2 2 2 2 8" xfId="18416" xr:uid="{00000000-0005-0000-0000-000039470000}"/>
    <cellStyle name="20% - Accent1 3 2 3 2 2 2 2 8 2" xfId="18417" xr:uid="{00000000-0005-0000-0000-00003A470000}"/>
    <cellStyle name="20% - Accent1 3 2 3 2 2 2 2 9" xfId="18418" xr:uid="{00000000-0005-0000-0000-00003B470000}"/>
    <cellStyle name="20% - Accent1 3 2 3 2 2 2 3" xfId="18419" xr:uid="{00000000-0005-0000-0000-00003C470000}"/>
    <cellStyle name="20% - Accent1 3 2 3 2 2 2 3 2" xfId="18420" xr:uid="{00000000-0005-0000-0000-00003D470000}"/>
    <cellStyle name="20% - Accent1 3 2 3 2 2 2 3 2 2" xfId="18421" xr:uid="{00000000-0005-0000-0000-00003E470000}"/>
    <cellStyle name="20% - Accent1 3 2 3 2 2 2 3 2 2 2" xfId="18422" xr:uid="{00000000-0005-0000-0000-00003F470000}"/>
    <cellStyle name="20% - Accent1 3 2 3 2 2 2 3 2 2 2 2" xfId="18423" xr:uid="{00000000-0005-0000-0000-000040470000}"/>
    <cellStyle name="20% - Accent1 3 2 3 2 2 2 3 2 2 3" xfId="18424" xr:uid="{00000000-0005-0000-0000-000041470000}"/>
    <cellStyle name="20% - Accent1 3 2 3 2 2 2 3 2 3" xfId="18425" xr:uid="{00000000-0005-0000-0000-000042470000}"/>
    <cellStyle name="20% - Accent1 3 2 3 2 2 2 3 2 3 2" xfId="18426" xr:uid="{00000000-0005-0000-0000-000043470000}"/>
    <cellStyle name="20% - Accent1 3 2 3 2 2 2 3 2 4" xfId="18427" xr:uid="{00000000-0005-0000-0000-000044470000}"/>
    <cellStyle name="20% - Accent1 3 2 3 2 2 2 3 3" xfId="18428" xr:uid="{00000000-0005-0000-0000-000045470000}"/>
    <cellStyle name="20% - Accent1 3 2 3 2 2 2 3 3 2" xfId="18429" xr:uid="{00000000-0005-0000-0000-000046470000}"/>
    <cellStyle name="20% - Accent1 3 2 3 2 2 2 3 3 2 2" xfId="18430" xr:uid="{00000000-0005-0000-0000-000047470000}"/>
    <cellStyle name="20% - Accent1 3 2 3 2 2 2 3 3 2 2 2" xfId="18431" xr:uid="{00000000-0005-0000-0000-000048470000}"/>
    <cellStyle name="20% - Accent1 3 2 3 2 2 2 3 3 2 3" xfId="18432" xr:uid="{00000000-0005-0000-0000-000049470000}"/>
    <cellStyle name="20% - Accent1 3 2 3 2 2 2 3 3 3" xfId="18433" xr:uid="{00000000-0005-0000-0000-00004A470000}"/>
    <cellStyle name="20% - Accent1 3 2 3 2 2 2 3 3 3 2" xfId="18434" xr:uid="{00000000-0005-0000-0000-00004B470000}"/>
    <cellStyle name="20% - Accent1 3 2 3 2 2 2 3 3 4" xfId="18435" xr:uid="{00000000-0005-0000-0000-00004C470000}"/>
    <cellStyle name="20% - Accent1 3 2 3 2 2 2 3 4" xfId="18436" xr:uid="{00000000-0005-0000-0000-00004D470000}"/>
    <cellStyle name="20% - Accent1 3 2 3 2 2 2 3 4 2" xfId="18437" xr:uid="{00000000-0005-0000-0000-00004E470000}"/>
    <cellStyle name="20% - Accent1 3 2 3 2 2 2 3 4 2 2" xfId="18438" xr:uid="{00000000-0005-0000-0000-00004F470000}"/>
    <cellStyle name="20% - Accent1 3 2 3 2 2 2 3 4 2 2 2" xfId="18439" xr:uid="{00000000-0005-0000-0000-000050470000}"/>
    <cellStyle name="20% - Accent1 3 2 3 2 2 2 3 4 2 3" xfId="18440" xr:uid="{00000000-0005-0000-0000-000051470000}"/>
    <cellStyle name="20% - Accent1 3 2 3 2 2 2 3 4 3" xfId="18441" xr:uid="{00000000-0005-0000-0000-000052470000}"/>
    <cellStyle name="20% - Accent1 3 2 3 2 2 2 3 4 3 2" xfId="18442" xr:uid="{00000000-0005-0000-0000-000053470000}"/>
    <cellStyle name="20% - Accent1 3 2 3 2 2 2 3 4 4" xfId="18443" xr:uid="{00000000-0005-0000-0000-000054470000}"/>
    <cellStyle name="20% - Accent1 3 2 3 2 2 2 3 5" xfId="18444" xr:uid="{00000000-0005-0000-0000-000055470000}"/>
    <cellStyle name="20% - Accent1 3 2 3 2 2 2 3 5 2" xfId="18445" xr:uid="{00000000-0005-0000-0000-000056470000}"/>
    <cellStyle name="20% - Accent1 3 2 3 2 2 2 3 5 2 2" xfId="18446" xr:uid="{00000000-0005-0000-0000-000057470000}"/>
    <cellStyle name="20% - Accent1 3 2 3 2 2 2 3 5 3" xfId="18447" xr:uid="{00000000-0005-0000-0000-000058470000}"/>
    <cellStyle name="20% - Accent1 3 2 3 2 2 2 3 6" xfId="18448" xr:uid="{00000000-0005-0000-0000-000059470000}"/>
    <cellStyle name="20% - Accent1 3 2 3 2 2 2 3 6 2" xfId="18449" xr:uid="{00000000-0005-0000-0000-00005A470000}"/>
    <cellStyle name="20% - Accent1 3 2 3 2 2 2 3 6 2 2" xfId="18450" xr:uid="{00000000-0005-0000-0000-00005B470000}"/>
    <cellStyle name="20% - Accent1 3 2 3 2 2 2 3 6 3" xfId="18451" xr:uid="{00000000-0005-0000-0000-00005C470000}"/>
    <cellStyle name="20% - Accent1 3 2 3 2 2 2 3 7" xfId="18452" xr:uid="{00000000-0005-0000-0000-00005D470000}"/>
    <cellStyle name="20% - Accent1 3 2 3 2 2 2 3 7 2" xfId="18453" xr:uid="{00000000-0005-0000-0000-00005E470000}"/>
    <cellStyle name="20% - Accent1 3 2 3 2 2 2 3 8" xfId="18454" xr:uid="{00000000-0005-0000-0000-00005F470000}"/>
    <cellStyle name="20% - Accent1 3 2 3 2 2 2 3 8 2" xfId="18455" xr:uid="{00000000-0005-0000-0000-000060470000}"/>
    <cellStyle name="20% - Accent1 3 2 3 2 2 2 3 9" xfId="18456" xr:uid="{00000000-0005-0000-0000-000061470000}"/>
    <cellStyle name="20% - Accent1 3 2 3 2 2 2 4" xfId="18457" xr:uid="{00000000-0005-0000-0000-000062470000}"/>
    <cellStyle name="20% - Accent1 3 2 3 2 2 2 4 2" xfId="18458" xr:uid="{00000000-0005-0000-0000-000063470000}"/>
    <cellStyle name="20% - Accent1 3 2 3 2 2 2 4 2 2" xfId="18459" xr:uid="{00000000-0005-0000-0000-000064470000}"/>
    <cellStyle name="20% - Accent1 3 2 3 2 2 2 4 2 2 2" xfId="18460" xr:uid="{00000000-0005-0000-0000-000065470000}"/>
    <cellStyle name="20% - Accent1 3 2 3 2 2 2 4 2 3" xfId="18461" xr:uid="{00000000-0005-0000-0000-000066470000}"/>
    <cellStyle name="20% - Accent1 3 2 3 2 2 2 4 3" xfId="18462" xr:uid="{00000000-0005-0000-0000-000067470000}"/>
    <cellStyle name="20% - Accent1 3 2 3 2 2 2 4 3 2" xfId="18463" xr:uid="{00000000-0005-0000-0000-000068470000}"/>
    <cellStyle name="20% - Accent1 3 2 3 2 2 2 4 4" xfId="18464" xr:uid="{00000000-0005-0000-0000-000069470000}"/>
    <cellStyle name="20% - Accent1 3 2 3 2 2 2 5" xfId="18465" xr:uid="{00000000-0005-0000-0000-00006A470000}"/>
    <cellStyle name="20% - Accent1 3 2 3 2 2 2 5 2" xfId="18466" xr:uid="{00000000-0005-0000-0000-00006B470000}"/>
    <cellStyle name="20% - Accent1 3 2 3 2 2 2 5 2 2" xfId="18467" xr:uid="{00000000-0005-0000-0000-00006C470000}"/>
    <cellStyle name="20% - Accent1 3 2 3 2 2 2 5 2 2 2" xfId="18468" xr:uid="{00000000-0005-0000-0000-00006D470000}"/>
    <cellStyle name="20% - Accent1 3 2 3 2 2 2 5 2 3" xfId="18469" xr:uid="{00000000-0005-0000-0000-00006E470000}"/>
    <cellStyle name="20% - Accent1 3 2 3 2 2 2 5 3" xfId="18470" xr:uid="{00000000-0005-0000-0000-00006F470000}"/>
    <cellStyle name="20% - Accent1 3 2 3 2 2 2 5 3 2" xfId="18471" xr:uid="{00000000-0005-0000-0000-000070470000}"/>
    <cellStyle name="20% - Accent1 3 2 3 2 2 2 5 4" xfId="18472" xr:uid="{00000000-0005-0000-0000-000071470000}"/>
    <cellStyle name="20% - Accent1 3 2 3 2 2 2 6" xfId="18473" xr:uid="{00000000-0005-0000-0000-000072470000}"/>
    <cellStyle name="20% - Accent1 3 2 3 2 2 2 6 2" xfId="18474" xr:uid="{00000000-0005-0000-0000-000073470000}"/>
    <cellStyle name="20% - Accent1 3 2 3 2 2 2 6 2 2" xfId="18475" xr:uid="{00000000-0005-0000-0000-000074470000}"/>
    <cellStyle name="20% - Accent1 3 2 3 2 2 2 6 2 2 2" xfId="18476" xr:uid="{00000000-0005-0000-0000-000075470000}"/>
    <cellStyle name="20% - Accent1 3 2 3 2 2 2 6 2 3" xfId="18477" xr:uid="{00000000-0005-0000-0000-000076470000}"/>
    <cellStyle name="20% - Accent1 3 2 3 2 2 2 6 3" xfId="18478" xr:uid="{00000000-0005-0000-0000-000077470000}"/>
    <cellStyle name="20% - Accent1 3 2 3 2 2 2 6 3 2" xfId="18479" xr:uid="{00000000-0005-0000-0000-000078470000}"/>
    <cellStyle name="20% - Accent1 3 2 3 2 2 2 6 4" xfId="18480" xr:uid="{00000000-0005-0000-0000-000079470000}"/>
    <cellStyle name="20% - Accent1 3 2 3 2 2 2 7" xfId="18481" xr:uid="{00000000-0005-0000-0000-00007A470000}"/>
    <cellStyle name="20% - Accent1 3 2 3 2 2 2 7 2" xfId="18482" xr:uid="{00000000-0005-0000-0000-00007B470000}"/>
    <cellStyle name="20% - Accent1 3 2 3 2 2 2 7 2 2" xfId="18483" xr:uid="{00000000-0005-0000-0000-00007C470000}"/>
    <cellStyle name="20% - Accent1 3 2 3 2 2 2 7 3" xfId="18484" xr:uid="{00000000-0005-0000-0000-00007D470000}"/>
    <cellStyle name="20% - Accent1 3 2 3 2 2 2 8" xfId="18485" xr:uid="{00000000-0005-0000-0000-00007E470000}"/>
    <cellStyle name="20% - Accent1 3 2 3 2 2 2 8 2" xfId="18486" xr:uid="{00000000-0005-0000-0000-00007F470000}"/>
    <cellStyle name="20% - Accent1 3 2 3 2 2 2 8 2 2" xfId="18487" xr:uid="{00000000-0005-0000-0000-000080470000}"/>
    <cellStyle name="20% - Accent1 3 2 3 2 2 2 8 3" xfId="18488" xr:uid="{00000000-0005-0000-0000-000081470000}"/>
    <cellStyle name="20% - Accent1 3 2 3 2 2 2 9" xfId="18489" xr:uid="{00000000-0005-0000-0000-000082470000}"/>
    <cellStyle name="20% - Accent1 3 2 3 2 2 2 9 2" xfId="18490" xr:uid="{00000000-0005-0000-0000-000083470000}"/>
    <cellStyle name="20% - Accent1 3 2 3 2 2 3" xfId="18491" xr:uid="{00000000-0005-0000-0000-000084470000}"/>
    <cellStyle name="20% - Accent1 3 2 3 2 2 3 10" xfId="18492" xr:uid="{00000000-0005-0000-0000-000085470000}"/>
    <cellStyle name="20% - Accent1 3 2 3 2 2 3 10 2" xfId="18493" xr:uid="{00000000-0005-0000-0000-000086470000}"/>
    <cellStyle name="20% - Accent1 3 2 3 2 2 3 11" xfId="18494" xr:uid="{00000000-0005-0000-0000-000087470000}"/>
    <cellStyle name="20% - Accent1 3 2 3 2 2 3 2" xfId="18495" xr:uid="{00000000-0005-0000-0000-000088470000}"/>
    <cellStyle name="20% - Accent1 3 2 3 2 2 3 2 2" xfId="18496" xr:uid="{00000000-0005-0000-0000-000089470000}"/>
    <cellStyle name="20% - Accent1 3 2 3 2 2 3 2 2 2" xfId="18497" xr:uid="{00000000-0005-0000-0000-00008A470000}"/>
    <cellStyle name="20% - Accent1 3 2 3 2 2 3 2 2 2 2" xfId="18498" xr:uid="{00000000-0005-0000-0000-00008B470000}"/>
    <cellStyle name="20% - Accent1 3 2 3 2 2 3 2 2 2 2 2" xfId="18499" xr:uid="{00000000-0005-0000-0000-00008C470000}"/>
    <cellStyle name="20% - Accent1 3 2 3 2 2 3 2 2 2 3" xfId="18500" xr:uid="{00000000-0005-0000-0000-00008D470000}"/>
    <cellStyle name="20% - Accent1 3 2 3 2 2 3 2 2 3" xfId="18501" xr:uid="{00000000-0005-0000-0000-00008E470000}"/>
    <cellStyle name="20% - Accent1 3 2 3 2 2 3 2 2 3 2" xfId="18502" xr:uid="{00000000-0005-0000-0000-00008F470000}"/>
    <cellStyle name="20% - Accent1 3 2 3 2 2 3 2 2 4" xfId="18503" xr:uid="{00000000-0005-0000-0000-000090470000}"/>
    <cellStyle name="20% - Accent1 3 2 3 2 2 3 2 3" xfId="18504" xr:uid="{00000000-0005-0000-0000-000091470000}"/>
    <cellStyle name="20% - Accent1 3 2 3 2 2 3 2 3 2" xfId="18505" xr:uid="{00000000-0005-0000-0000-000092470000}"/>
    <cellStyle name="20% - Accent1 3 2 3 2 2 3 2 3 2 2" xfId="18506" xr:uid="{00000000-0005-0000-0000-000093470000}"/>
    <cellStyle name="20% - Accent1 3 2 3 2 2 3 2 3 2 2 2" xfId="18507" xr:uid="{00000000-0005-0000-0000-000094470000}"/>
    <cellStyle name="20% - Accent1 3 2 3 2 2 3 2 3 2 3" xfId="18508" xr:uid="{00000000-0005-0000-0000-000095470000}"/>
    <cellStyle name="20% - Accent1 3 2 3 2 2 3 2 3 3" xfId="18509" xr:uid="{00000000-0005-0000-0000-000096470000}"/>
    <cellStyle name="20% - Accent1 3 2 3 2 2 3 2 3 3 2" xfId="18510" xr:uid="{00000000-0005-0000-0000-000097470000}"/>
    <cellStyle name="20% - Accent1 3 2 3 2 2 3 2 3 4" xfId="18511" xr:uid="{00000000-0005-0000-0000-000098470000}"/>
    <cellStyle name="20% - Accent1 3 2 3 2 2 3 2 4" xfId="18512" xr:uid="{00000000-0005-0000-0000-000099470000}"/>
    <cellStyle name="20% - Accent1 3 2 3 2 2 3 2 4 2" xfId="18513" xr:uid="{00000000-0005-0000-0000-00009A470000}"/>
    <cellStyle name="20% - Accent1 3 2 3 2 2 3 2 4 2 2" xfId="18514" xr:uid="{00000000-0005-0000-0000-00009B470000}"/>
    <cellStyle name="20% - Accent1 3 2 3 2 2 3 2 4 2 2 2" xfId="18515" xr:uid="{00000000-0005-0000-0000-00009C470000}"/>
    <cellStyle name="20% - Accent1 3 2 3 2 2 3 2 4 2 3" xfId="18516" xr:uid="{00000000-0005-0000-0000-00009D470000}"/>
    <cellStyle name="20% - Accent1 3 2 3 2 2 3 2 4 3" xfId="18517" xr:uid="{00000000-0005-0000-0000-00009E470000}"/>
    <cellStyle name="20% - Accent1 3 2 3 2 2 3 2 4 3 2" xfId="18518" xr:uid="{00000000-0005-0000-0000-00009F470000}"/>
    <cellStyle name="20% - Accent1 3 2 3 2 2 3 2 4 4" xfId="18519" xr:uid="{00000000-0005-0000-0000-0000A0470000}"/>
    <cellStyle name="20% - Accent1 3 2 3 2 2 3 2 5" xfId="18520" xr:uid="{00000000-0005-0000-0000-0000A1470000}"/>
    <cellStyle name="20% - Accent1 3 2 3 2 2 3 2 5 2" xfId="18521" xr:uid="{00000000-0005-0000-0000-0000A2470000}"/>
    <cellStyle name="20% - Accent1 3 2 3 2 2 3 2 5 2 2" xfId="18522" xr:uid="{00000000-0005-0000-0000-0000A3470000}"/>
    <cellStyle name="20% - Accent1 3 2 3 2 2 3 2 5 3" xfId="18523" xr:uid="{00000000-0005-0000-0000-0000A4470000}"/>
    <cellStyle name="20% - Accent1 3 2 3 2 2 3 2 6" xfId="18524" xr:uid="{00000000-0005-0000-0000-0000A5470000}"/>
    <cellStyle name="20% - Accent1 3 2 3 2 2 3 2 6 2" xfId="18525" xr:uid="{00000000-0005-0000-0000-0000A6470000}"/>
    <cellStyle name="20% - Accent1 3 2 3 2 2 3 2 6 2 2" xfId="18526" xr:uid="{00000000-0005-0000-0000-0000A7470000}"/>
    <cellStyle name="20% - Accent1 3 2 3 2 2 3 2 6 3" xfId="18527" xr:uid="{00000000-0005-0000-0000-0000A8470000}"/>
    <cellStyle name="20% - Accent1 3 2 3 2 2 3 2 7" xfId="18528" xr:uid="{00000000-0005-0000-0000-0000A9470000}"/>
    <cellStyle name="20% - Accent1 3 2 3 2 2 3 2 7 2" xfId="18529" xr:uid="{00000000-0005-0000-0000-0000AA470000}"/>
    <cellStyle name="20% - Accent1 3 2 3 2 2 3 2 8" xfId="18530" xr:uid="{00000000-0005-0000-0000-0000AB470000}"/>
    <cellStyle name="20% - Accent1 3 2 3 2 2 3 2 8 2" xfId="18531" xr:uid="{00000000-0005-0000-0000-0000AC470000}"/>
    <cellStyle name="20% - Accent1 3 2 3 2 2 3 2 9" xfId="18532" xr:uid="{00000000-0005-0000-0000-0000AD470000}"/>
    <cellStyle name="20% - Accent1 3 2 3 2 2 3 3" xfId="18533" xr:uid="{00000000-0005-0000-0000-0000AE470000}"/>
    <cellStyle name="20% - Accent1 3 2 3 2 2 3 3 2" xfId="18534" xr:uid="{00000000-0005-0000-0000-0000AF470000}"/>
    <cellStyle name="20% - Accent1 3 2 3 2 2 3 3 2 2" xfId="18535" xr:uid="{00000000-0005-0000-0000-0000B0470000}"/>
    <cellStyle name="20% - Accent1 3 2 3 2 2 3 3 2 2 2" xfId="18536" xr:uid="{00000000-0005-0000-0000-0000B1470000}"/>
    <cellStyle name="20% - Accent1 3 2 3 2 2 3 3 2 2 2 2" xfId="18537" xr:uid="{00000000-0005-0000-0000-0000B2470000}"/>
    <cellStyle name="20% - Accent1 3 2 3 2 2 3 3 2 2 3" xfId="18538" xr:uid="{00000000-0005-0000-0000-0000B3470000}"/>
    <cellStyle name="20% - Accent1 3 2 3 2 2 3 3 2 3" xfId="18539" xr:uid="{00000000-0005-0000-0000-0000B4470000}"/>
    <cellStyle name="20% - Accent1 3 2 3 2 2 3 3 2 3 2" xfId="18540" xr:uid="{00000000-0005-0000-0000-0000B5470000}"/>
    <cellStyle name="20% - Accent1 3 2 3 2 2 3 3 2 4" xfId="18541" xr:uid="{00000000-0005-0000-0000-0000B6470000}"/>
    <cellStyle name="20% - Accent1 3 2 3 2 2 3 3 3" xfId="18542" xr:uid="{00000000-0005-0000-0000-0000B7470000}"/>
    <cellStyle name="20% - Accent1 3 2 3 2 2 3 3 3 2" xfId="18543" xr:uid="{00000000-0005-0000-0000-0000B8470000}"/>
    <cellStyle name="20% - Accent1 3 2 3 2 2 3 3 3 2 2" xfId="18544" xr:uid="{00000000-0005-0000-0000-0000B9470000}"/>
    <cellStyle name="20% - Accent1 3 2 3 2 2 3 3 3 2 2 2" xfId="18545" xr:uid="{00000000-0005-0000-0000-0000BA470000}"/>
    <cellStyle name="20% - Accent1 3 2 3 2 2 3 3 3 2 3" xfId="18546" xr:uid="{00000000-0005-0000-0000-0000BB470000}"/>
    <cellStyle name="20% - Accent1 3 2 3 2 2 3 3 3 3" xfId="18547" xr:uid="{00000000-0005-0000-0000-0000BC470000}"/>
    <cellStyle name="20% - Accent1 3 2 3 2 2 3 3 3 3 2" xfId="18548" xr:uid="{00000000-0005-0000-0000-0000BD470000}"/>
    <cellStyle name="20% - Accent1 3 2 3 2 2 3 3 3 4" xfId="18549" xr:uid="{00000000-0005-0000-0000-0000BE470000}"/>
    <cellStyle name="20% - Accent1 3 2 3 2 2 3 3 4" xfId="18550" xr:uid="{00000000-0005-0000-0000-0000BF470000}"/>
    <cellStyle name="20% - Accent1 3 2 3 2 2 3 3 4 2" xfId="18551" xr:uid="{00000000-0005-0000-0000-0000C0470000}"/>
    <cellStyle name="20% - Accent1 3 2 3 2 2 3 3 4 2 2" xfId="18552" xr:uid="{00000000-0005-0000-0000-0000C1470000}"/>
    <cellStyle name="20% - Accent1 3 2 3 2 2 3 3 4 2 2 2" xfId="18553" xr:uid="{00000000-0005-0000-0000-0000C2470000}"/>
    <cellStyle name="20% - Accent1 3 2 3 2 2 3 3 4 2 3" xfId="18554" xr:uid="{00000000-0005-0000-0000-0000C3470000}"/>
    <cellStyle name="20% - Accent1 3 2 3 2 2 3 3 4 3" xfId="18555" xr:uid="{00000000-0005-0000-0000-0000C4470000}"/>
    <cellStyle name="20% - Accent1 3 2 3 2 2 3 3 4 3 2" xfId="18556" xr:uid="{00000000-0005-0000-0000-0000C5470000}"/>
    <cellStyle name="20% - Accent1 3 2 3 2 2 3 3 4 4" xfId="18557" xr:uid="{00000000-0005-0000-0000-0000C6470000}"/>
    <cellStyle name="20% - Accent1 3 2 3 2 2 3 3 5" xfId="18558" xr:uid="{00000000-0005-0000-0000-0000C7470000}"/>
    <cellStyle name="20% - Accent1 3 2 3 2 2 3 3 5 2" xfId="18559" xr:uid="{00000000-0005-0000-0000-0000C8470000}"/>
    <cellStyle name="20% - Accent1 3 2 3 2 2 3 3 5 2 2" xfId="18560" xr:uid="{00000000-0005-0000-0000-0000C9470000}"/>
    <cellStyle name="20% - Accent1 3 2 3 2 2 3 3 5 3" xfId="18561" xr:uid="{00000000-0005-0000-0000-0000CA470000}"/>
    <cellStyle name="20% - Accent1 3 2 3 2 2 3 3 6" xfId="18562" xr:uid="{00000000-0005-0000-0000-0000CB470000}"/>
    <cellStyle name="20% - Accent1 3 2 3 2 2 3 3 6 2" xfId="18563" xr:uid="{00000000-0005-0000-0000-0000CC470000}"/>
    <cellStyle name="20% - Accent1 3 2 3 2 2 3 3 6 2 2" xfId="18564" xr:uid="{00000000-0005-0000-0000-0000CD470000}"/>
    <cellStyle name="20% - Accent1 3 2 3 2 2 3 3 6 3" xfId="18565" xr:uid="{00000000-0005-0000-0000-0000CE470000}"/>
    <cellStyle name="20% - Accent1 3 2 3 2 2 3 3 7" xfId="18566" xr:uid="{00000000-0005-0000-0000-0000CF470000}"/>
    <cellStyle name="20% - Accent1 3 2 3 2 2 3 3 7 2" xfId="18567" xr:uid="{00000000-0005-0000-0000-0000D0470000}"/>
    <cellStyle name="20% - Accent1 3 2 3 2 2 3 3 8" xfId="18568" xr:uid="{00000000-0005-0000-0000-0000D1470000}"/>
    <cellStyle name="20% - Accent1 3 2 3 2 2 3 3 8 2" xfId="18569" xr:uid="{00000000-0005-0000-0000-0000D2470000}"/>
    <cellStyle name="20% - Accent1 3 2 3 2 2 3 3 9" xfId="18570" xr:uid="{00000000-0005-0000-0000-0000D3470000}"/>
    <cellStyle name="20% - Accent1 3 2 3 2 2 3 4" xfId="18571" xr:uid="{00000000-0005-0000-0000-0000D4470000}"/>
    <cellStyle name="20% - Accent1 3 2 3 2 2 3 4 2" xfId="18572" xr:uid="{00000000-0005-0000-0000-0000D5470000}"/>
    <cellStyle name="20% - Accent1 3 2 3 2 2 3 4 2 2" xfId="18573" xr:uid="{00000000-0005-0000-0000-0000D6470000}"/>
    <cellStyle name="20% - Accent1 3 2 3 2 2 3 4 2 2 2" xfId="18574" xr:uid="{00000000-0005-0000-0000-0000D7470000}"/>
    <cellStyle name="20% - Accent1 3 2 3 2 2 3 4 2 3" xfId="18575" xr:uid="{00000000-0005-0000-0000-0000D8470000}"/>
    <cellStyle name="20% - Accent1 3 2 3 2 2 3 4 3" xfId="18576" xr:uid="{00000000-0005-0000-0000-0000D9470000}"/>
    <cellStyle name="20% - Accent1 3 2 3 2 2 3 4 3 2" xfId="18577" xr:uid="{00000000-0005-0000-0000-0000DA470000}"/>
    <cellStyle name="20% - Accent1 3 2 3 2 2 3 4 4" xfId="18578" xr:uid="{00000000-0005-0000-0000-0000DB470000}"/>
    <cellStyle name="20% - Accent1 3 2 3 2 2 3 5" xfId="18579" xr:uid="{00000000-0005-0000-0000-0000DC470000}"/>
    <cellStyle name="20% - Accent1 3 2 3 2 2 3 5 2" xfId="18580" xr:uid="{00000000-0005-0000-0000-0000DD470000}"/>
    <cellStyle name="20% - Accent1 3 2 3 2 2 3 5 2 2" xfId="18581" xr:uid="{00000000-0005-0000-0000-0000DE470000}"/>
    <cellStyle name="20% - Accent1 3 2 3 2 2 3 5 2 2 2" xfId="18582" xr:uid="{00000000-0005-0000-0000-0000DF470000}"/>
    <cellStyle name="20% - Accent1 3 2 3 2 2 3 5 2 3" xfId="18583" xr:uid="{00000000-0005-0000-0000-0000E0470000}"/>
    <cellStyle name="20% - Accent1 3 2 3 2 2 3 5 3" xfId="18584" xr:uid="{00000000-0005-0000-0000-0000E1470000}"/>
    <cellStyle name="20% - Accent1 3 2 3 2 2 3 5 3 2" xfId="18585" xr:uid="{00000000-0005-0000-0000-0000E2470000}"/>
    <cellStyle name="20% - Accent1 3 2 3 2 2 3 5 4" xfId="18586" xr:uid="{00000000-0005-0000-0000-0000E3470000}"/>
    <cellStyle name="20% - Accent1 3 2 3 2 2 3 6" xfId="18587" xr:uid="{00000000-0005-0000-0000-0000E4470000}"/>
    <cellStyle name="20% - Accent1 3 2 3 2 2 3 6 2" xfId="18588" xr:uid="{00000000-0005-0000-0000-0000E5470000}"/>
    <cellStyle name="20% - Accent1 3 2 3 2 2 3 6 2 2" xfId="18589" xr:uid="{00000000-0005-0000-0000-0000E6470000}"/>
    <cellStyle name="20% - Accent1 3 2 3 2 2 3 6 2 2 2" xfId="18590" xr:uid="{00000000-0005-0000-0000-0000E7470000}"/>
    <cellStyle name="20% - Accent1 3 2 3 2 2 3 6 2 3" xfId="18591" xr:uid="{00000000-0005-0000-0000-0000E8470000}"/>
    <cellStyle name="20% - Accent1 3 2 3 2 2 3 6 3" xfId="18592" xr:uid="{00000000-0005-0000-0000-0000E9470000}"/>
    <cellStyle name="20% - Accent1 3 2 3 2 2 3 6 3 2" xfId="18593" xr:uid="{00000000-0005-0000-0000-0000EA470000}"/>
    <cellStyle name="20% - Accent1 3 2 3 2 2 3 6 4" xfId="18594" xr:uid="{00000000-0005-0000-0000-0000EB470000}"/>
    <cellStyle name="20% - Accent1 3 2 3 2 2 3 7" xfId="18595" xr:uid="{00000000-0005-0000-0000-0000EC470000}"/>
    <cellStyle name="20% - Accent1 3 2 3 2 2 3 7 2" xfId="18596" xr:uid="{00000000-0005-0000-0000-0000ED470000}"/>
    <cellStyle name="20% - Accent1 3 2 3 2 2 3 7 2 2" xfId="18597" xr:uid="{00000000-0005-0000-0000-0000EE470000}"/>
    <cellStyle name="20% - Accent1 3 2 3 2 2 3 7 3" xfId="18598" xr:uid="{00000000-0005-0000-0000-0000EF470000}"/>
    <cellStyle name="20% - Accent1 3 2 3 2 2 3 8" xfId="18599" xr:uid="{00000000-0005-0000-0000-0000F0470000}"/>
    <cellStyle name="20% - Accent1 3 2 3 2 2 3 8 2" xfId="18600" xr:uid="{00000000-0005-0000-0000-0000F1470000}"/>
    <cellStyle name="20% - Accent1 3 2 3 2 2 3 8 2 2" xfId="18601" xr:uid="{00000000-0005-0000-0000-0000F2470000}"/>
    <cellStyle name="20% - Accent1 3 2 3 2 2 3 8 3" xfId="18602" xr:uid="{00000000-0005-0000-0000-0000F3470000}"/>
    <cellStyle name="20% - Accent1 3 2 3 2 2 3 9" xfId="18603" xr:uid="{00000000-0005-0000-0000-0000F4470000}"/>
    <cellStyle name="20% - Accent1 3 2 3 2 2 3 9 2" xfId="18604" xr:uid="{00000000-0005-0000-0000-0000F5470000}"/>
    <cellStyle name="20% - Accent1 3 2 3 2 2 4" xfId="18605" xr:uid="{00000000-0005-0000-0000-0000F6470000}"/>
    <cellStyle name="20% - Accent1 3 2 3 2 2 4 10" xfId="18606" xr:uid="{00000000-0005-0000-0000-0000F7470000}"/>
    <cellStyle name="20% - Accent1 3 2 3 2 2 4 10 2" xfId="18607" xr:uid="{00000000-0005-0000-0000-0000F8470000}"/>
    <cellStyle name="20% - Accent1 3 2 3 2 2 4 11" xfId="18608" xr:uid="{00000000-0005-0000-0000-0000F9470000}"/>
    <cellStyle name="20% - Accent1 3 2 3 2 2 4 2" xfId="18609" xr:uid="{00000000-0005-0000-0000-0000FA470000}"/>
    <cellStyle name="20% - Accent1 3 2 3 2 2 4 2 2" xfId="18610" xr:uid="{00000000-0005-0000-0000-0000FB470000}"/>
    <cellStyle name="20% - Accent1 3 2 3 2 2 4 2 2 2" xfId="18611" xr:uid="{00000000-0005-0000-0000-0000FC470000}"/>
    <cellStyle name="20% - Accent1 3 2 3 2 2 4 2 2 2 2" xfId="18612" xr:uid="{00000000-0005-0000-0000-0000FD470000}"/>
    <cellStyle name="20% - Accent1 3 2 3 2 2 4 2 2 2 2 2" xfId="18613" xr:uid="{00000000-0005-0000-0000-0000FE470000}"/>
    <cellStyle name="20% - Accent1 3 2 3 2 2 4 2 2 2 3" xfId="18614" xr:uid="{00000000-0005-0000-0000-0000FF470000}"/>
    <cellStyle name="20% - Accent1 3 2 3 2 2 4 2 2 3" xfId="18615" xr:uid="{00000000-0005-0000-0000-000000480000}"/>
    <cellStyle name="20% - Accent1 3 2 3 2 2 4 2 2 3 2" xfId="18616" xr:uid="{00000000-0005-0000-0000-000001480000}"/>
    <cellStyle name="20% - Accent1 3 2 3 2 2 4 2 2 4" xfId="18617" xr:uid="{00000000-0005-0000-0000-000002480000}"/>
    <cellStyle name="20% - Accent1 3 2 3 2 2 4 2 3" xfId="18618" xr:uid="{00000000-0005-0000-0000-000003480000}"/>
    <cellStyle name="20% - Accent1 3 2 3 2 2 4 2 3 2" xfId="18619" xr:uid="{00000000-0005-0000-0000-000004480000}"/>
    <cellStyle name="20% - Accent1 3 2 3 2 2 4 2 3 2 2" xfId="18620" xr:uid="{00000000-0005-0000-0000-000005480000}"/>
    <cellStyle name="20% - Accent1 3 2 3 2 2 4 2 3 2 2 2" xfId="18621" xr:uid="{00000000-0005-0000-0000-000006480000}"/>
    <cellStyle name="20% - Accent1 3 2 3 2 2 4 2 3 2 3" xfId="18622" xr:uid="{00000000-0005-0000-0000-000007480000}"/>
    <cellStyle name="20% - Accent1 3 2 3 2 2 4 2 3 3" xfId="18623" xr:uid="{00000000-0005-0000-0000-000008480000}"/>
    <cellStyle name="20% - Accent1 3 2 3 2 2 4 2 3 3 2" xfId="18624" xr:uid="{00000000-0005-0000-0000-000009480000}"/>
    <cellStyle name="20% - Accent1 3 2 3 2 2 4 2 3 4" xfId="18625" xr:uid="{00000000-0005-0000-0000-00000A480000}"/>
    <cellStyle name="20% - Accent1 3 2 3 2 2 4 2 4" xfId="18626" xr:uid="{00000000-0005-0000-0000-00000B480000}"/>
    <cellStyle name="20% - Accent1 3 2 3 2 2 4 2 4 2" xfId="18627" xr:uid="{00000000-0005-0000-0000-00000C480000}"/>
    <cellStyle name="20% - Accent1 3 2 3 2 2 4 2 4 2 2" xfId="18628" xr:uid="{00000000-0005-0000-0000-00000D480000}"/>
    <cellStyle name="20% - Accent1 3 2 3 2 2 4 2 4 2 2 2" xfId="18629" xr:uid="{00000000-0005-0000-0000-00000E480000}"/>
    <cellStyle name="20% - Accent1 3 2 3 2 2 4 2 4 2 3" xfId="18630" xr:uid="{00000000-0005-0000-0000-00000F480000}"/>
    <cellStyle name="20% - Accent1 3 2 3 2 2 4 2 4 3" xfId="18631" xr:uid="{00000000-0005-0000-0000-000010480000}"/>
    <cellStyle name="20% - Accent1 3 2 3 2 2 4 2 4 3 2" xfId="18632" xr:uid="{00000000-0005-0000-0000-000011480000}"/>
    <cellStyle name="20% - Accent1 3 2 3 2 2 4 2 4 4" xfId="18633" xr:uid="{00000000-0005-0000-0000-000012480000}"/>
    <cellStyle name="20% - Accent1 3 2 3 2 2 4 2 5" xfId="18634" xr:uid="{00000000-0005-0000-0000-000013480000}"/>
    <cellStyle name="20% - Accent1 3 2 3 2 2 4 2 5 2" xfId="18635" xr:uid="{00000000-0005-0000-0000-000014480000}"/>
    <cellStyle name="20% - Accent1 3 2 3 2 2 4 2 5 2 2" xfId="18636" xr:uid="{00000000-0005-0000-0000-000015480000}"/>
    <cellStyle name="20% - Accent1 3 2 3 2 2 4 2 5 3" xfId="18637" xr:uid="{00000000-0005-0000-0000-000016480000}"/>
    <cellStyle name="20% - Accent1 3 2 3 2 2 4 2 6" xfId="18638" xr:uid="{00000000-0005-0000-0000-000017480000}"/>
    <cellStyle name="20% - Accent1 3 2 3 2 2 4 2 6 2" xfId="18639" xr:uid="{00000000-0005-0000-0000-000018480000}"/>
    <cellStyle name="20% - Accent1 3 2 3 2 2 4 2 6 2 2" xfId="18640" xr:uid="{00000000-0005-0000-0000-000019480000}"/>
    <cellStyle name="20% - Accent1 3 2 3 2 2 4 2 6 3" xfId="18641" xr:uid="{00000000-0005-0000-0000-00001A480000}"/>
    <cellStyle name="20% - Accent1 3 2 3 2 2 4 2 7" xfId="18642" xr:uid="{00000000-0005-0000-0000-00001B480000}"/>
    <cellStyle name="20% - Accent1 3 2 3 2 2 4 2 7 2" xfId="18643" xr:uid="{00000000-0005-0000-0000-00001C480000}"/>
    <cellStyle name="20% - Accent1 3 2 3 2 2 4 2 8" xfId="18644" xr:uid="{00000000-0005-0000-0000-00001D480000}"/>
    <cellStyle name="20% - Accent1 3 2 3 2 2 4 2 8 2" xfId="18645" xr:uid="{00000000-0005-0000-0000-00001E480000}"/>
    <cellStyle name="20% - Accent1 3 2 3 2 2 4 2 9" xfId="18646" xr:uid="{00000000-0005-0000-0000-00001F480000}"/>
    <cellStyle name="20% - Accent1 3 2 3 2 2 4 3" xfId="18647" xr:uid="{00000000-0005-0000-0000-000020480000}"/>
    <cellStyle name="20% - Accent1 3 2 3 2 2 4 3 2" xfId="18648" xr:uid="{00000000-0005-0000-0000-000021480000}"/>
    <cellStyle name="20% - Accent1 3 2 3 2 2 4 3 2 2" xfId="18649" xr:uid="{00000000-0005-0000-0000-000022480000}"/>
    <cellStyle name="20% - Accent1 3 2 3 2 2 4 3 2 2 2" xfId="18650" xr:uid="{00000000-0005-0000-0000-000023480000}"/>
    <cellStyle name="20% - Accent1 3 2 3 2 2 4 3 2 2 2 2" xfId="18651" xr:uid="{00000000-0005-0000-0000-000024480000}"/>
    <cellStyle name="20% - Accent1 3 2 3 2 2 4 3 2 2 3" xfId="18652" xr:uid="{00000000-0005-0000-0000-000025480000}"/>
    <cellStyle name="20% - Accent1 3 2 3 2 2 4 3 2 3" xfId="18653" xr:uid="{00000000-0005-0000-0000-000026480000}"/>
    <cellStyle name="20% - Accent1 3 2 3 2 2 4 3 2 3 2" xfId="18654" xr:uid="{00000000-0005-0000-0000-000027480000}"/>
    <cellStyle name="20% - Accent1 3 2 3 2 2 4 3 2 4" xfId="18655" xr:uid="{00000000-0005-0000-0000-000028480000}"/>
    <cellStyle name="20% - Accent1 3 2 3 2 2 4 3 3" xfId="18656" xr:uid="{00000000-0005-0000-0000-000029480000}"/>
    <cellStyle name="20% - Accent1 3 2 3 2 2 4 3 3 2" xfId="18657" xr:uid="{00000000-0005-0000-0000-00002A480000}"/>
    <cellStyle name="20% - Accent1 3 2 3 2 2 4 3 3 2 2" xfId="18658" xr:uid="{00000000-0005-0000-0000-00002B480000}"/>
    <cellStyle name="20% - Accent1 3 2 3 2 2 4 3 3 2 2 2" xfId="18659" xr:uid="{00000000-0005-0000-0000-00002C480000}"/>
    <cellStyle name="20% - Accent1 3 2 3 2 2 4 3 3 2 3" xfId="18660" xr:uid="{00000000-0005-0000-0000-00002D480000}"/>
    <cellStyle name="20% - Accent1 3 2 3 2 2 4 3 3 3" xfId="18661" xr:uid="{00000000-0005-0000-0000-00002E480000}"/>
    <cellStyle name="20% - Accent1 3 2 3 2 2 4 3 3 3 2" xfId="18662" xr:uid="{00000000-0005-0000-0000-00002F480000}"/>
    <cellStyle name="20% - Accent1 3 2 3 2 2 4 3 3 4" xfId="18663" xr:uid="{00000000-0005-0000-0000-000030480000}"/>
    <cellStyle name="20% - Accent1 3 2 3 2 2 4 3 4" xfId="18664" xr:uid="{00000000-0005-0000-0000-000031480000}"/>
    <cellStyle name="20% - Accent1 3 2 3 2 2 4 3 4 2" xfId="18665" xr:uid="{00000000-0005-0000-0000-000032480000}"/>
    <cellStyle name="20% - Accent1 3 2 3 2 2 4 3 4 2 2" xfId="18666" xr:uid="{00000000-0005-0000-0000-000033480000}"/>
    <cellStyle name="20% - Accent1 3 2 3 2 2 4 3 4 2 2 2" xfId="18667" xr:uid="{00000000-0005-0000-0000-000034480000}"/>
    <cellStyle name="20% - Accent1 3 2 3 2 2 4 3 4 2 3" xfId="18668" xr:uid="{00000000-0005-0000-0000-000035480000}"/>
    <cellStyle name="20% - Accent1 3 2 3 2 2 4 3 4 3" xfId="18669" xr:uid="{00000000-0005-0000-0000-000036480000}"/>
    <cellStyle name="20% - Accent1 3 2 3 2 2 4 3 4 3 2" xfId="18670" xr:uid="{00000000-0005-0000-0000-000037480000}"/>
    <cellStyle name="20% - Accent1 3 2 3 2 2 4 3 4 4" xfId="18671" xr:uid="{00000000-0005-0000-0000-000038480000}"/>
    <cellStyle name="20% - Accent1 3 2 3 2 2 4 3 5" xfId="18672" xr:uid="{00000000-0005-0000-0000-000039480000}"/>
    <cellStyle name="20% - Accent1 3 2 3 2 2 4 3 5 2" xfId="18673" xr:uid="{00000000-0005-0000-0000-00003A480000}"/>
    <cellStyle name="20% - Accent1 3 2 3 2 2 4 3 5 2 2" xfId="18674" xr:uid="{00000000-0005-0000-0000-00003B480000}"/>
    <cellStyle name="20% - Accent1 3 2 3 2 2 4 3 5 3" xfId="18675" xr:uid="{00000000-0005-0000-0000-00003C480000}"/>
    <cellStyle name="20% - Accent1 3 2 3 2 2 4 3 6" xfId="18676" xr:uid="{00000000-0005-0000-0000-00003D480000}"/>
    <cellStyle name="20% - Accent1 3 2 3 2 2 4 3 6 2" xfId="18677" xr:uid="{00000000-0005-0000-0000-00003E480000}"/>
    <cellStyle name="20% - Accent1 3 2 3 2 2 4 3 6 2 2" xfId="18678" xr:uid="{00000000-0005-0000-0000-00003F480000}"/>
    <cellStyle name="20% - Accent1 3 2 3 2 2 4 3 6 3" xfId="18679" xr:uid="{00000000-0005-0000-0000-000040480000}"/>
    <cellStyle name="20% - Accent1 3 2 3 2 2 4 3 7" xfId="18680" xr:uid="{00000000-0005-0000-0000-000041480000}"/>
    <cellStyle name="20% - Accent1 3 2 3 2 2 4 3 7 2" xfId="18681" xr:uid="{00000000-0005-0000-0000-000042480000}"/>
    <cellStyle name="20% - Accent1 3 2 3 2 2 4 3 8" xfId="18682" xr:uid="{00000000-0005-0000-0000-000043480000}"/>
    <cellStyle name="20% - Accent1 3 2 3 2 2 4 3 8 2" xfId="18683" xr:uid="{00000000-0005-0000-0000-000044480000}"/>
    <cellStyle name="20% - Accent1 3 2 3 2 2 4 3 9" xfId="18684" xr:uid="{00000000-0005-0000-0000-000045480000}"/>
    <cellStyle name="20% - Accent1 3 2 3 2 2 4 4" xfId="18685" xr:uid="{00000000-0005-0000-0000-000046480000}"/>
    <cellStyle name="20% - Accent1 3 2 3 2 2 4 4 2" xfId="18686" xr:uid="{00000000-0005-0000-0000-000047480000}"/>
    <cellStyle name="20% - Accent1 3 2 3 2 2 4 4 2 2" xfId="18687" xr:uid="{00000000-0005-0000-0000-000048480000}"/>
    <cellStyle name="20% - Accent1 3 2 3 2 2 4 4 2 2 2" xfId="18688" xr:uid="{00000000-0005-0000-0000-000049480000}"/>
    <cellStyle name="20% - Accent1 3 2 3 2 2 4 4 2 3" xfId="18689" xr:uid="{00000000-0005-0000-0000-00004A480000}"/>
    <cellStyle name="20% - Accent1 3 2 3 2 2 4 4 3" xfId="18690" xr:uid="{00000000-0005-0000-0000-00004B480000}"/>
    <cellStyle name="20% - Accent1 3 2 3 2 2 4 4 3 2" xfId="18691" xr:uid="{00000000-0005-0000-0000-00004C480000}"/>
    <cellStyle name="20% - Accent1 3 2 3 2 2 4 4 4" xfId="18692" xr:uid="{00000000-0005-0000-0000-00004D480000}"/>
    <cellStyle name="20% - Accent1 3 2 3 2 2 4 5" xfId="18693" xr:uid="{00000000-0005-0000-0000-00004E480000}"/>
    <cellStyle name="20% - Accent1 3 2 3 2 2 4 5 2" xfId="18694" xr:uid="{00000000-0005-0000-0000-00004F480000}"/>
    <cellStyle name="20% - Accent1 3 2 3 2 2 4 5 2 2" xfId="18695" xr:uid="{00000000-0005-0000-0000-000050480000}"/>
    <cellStyle name="20% - Accent1 3 2 3 2 2 4 5 2 2 2" xfId="18696" xr:uid="{00000000-0005-0000-0000-000051480000}"/>
    <cellStyle name="20% - Accent1 3 2 3 2 2 4 5 2 3" xfId="18697" xr:uid="{00000000-0005-0000-0000-000052480000}"/>
    <cellStyle name="20% - Accent1 3 2 3 2 2 4 5 3" xfId="18698" xr:uid="{00000000-0005-0000-0000-000053480000}"/>
    <cellStyle name="20% - Accent1 3 2 3 2 2 4 5 3 2" xfId="18699" xr:uid="{00000000-0005-0000-0000-000054480000}"/>
    <cellStyle name="20% - Accent1 3 2 3 2 2 4 5 4" xfId="18700" xr:uid="{00000000-0005-0000-0000-000055480000}"/>
    <cellStyle name="20% - Accent1 3 2 3 2 2 4 6" xfId="18701" xr:uid="{00000000-0005-0000-0000-000056480000}"/>
    <cellStyle name="20% - Accent1 3 2 3 2 2 4 6 2" xfId="18702" xr:uid="{00000000-0005-0000-0000-000057480000}"/>
    <cellStyle name="20% - Accent1 3 2 3 2 2 4 6 2 2" xfId="18703" xr:uid="{00000000-0005-0000-0000-000058480000}"/>
    <cellStyle name="20% - Accent1 3 2 3 2 2 4 6 2 2 2" xfId="18704" xr:uid="{00000000-0005-0000-0000-000059480000}"/>
    <cellStyle name="20% - Accent1 3 2 3 2 2 4 6 2 3" xfId="18705" xr:uid="{00000000-0005-0000-0000-00005A480000}"/>
    <cellStyle name="20% - Accent1 3 2 3 2 2 4 6 3" xfId="18706" xr:uid="{00000000-0005-0000-0000-00005B480000}"/>
    <cellStyle name="20% - Accent1 3 2 3 2 2 4 6 3 2" xfId="18707" xr:uid="{00000000-0005-0000-0000-00005C480000}"/>
    <cellStyle name="20% - Accent1 3 2 3 2 2 4 6 4" xfId="18708" xr:uid="{00000000-0005-0000-0000-00005D480000}"/>
    <cellStyle name="20% - Accent1 3 2 3 2 2 4 7" xfId="18709" xr:uid="{00000000-0005-0000-0000-00005E480000}"/>
    <cellStyle name="20% - Accent1 3 2 3 2 2 4 7 2" xfId="18710" xr:uid="{00000000-0005-0000-0000-00005F480000}"/>
    <cellStyle name="20% - Accent1 3 2 3 2 2 4 7 2 2" xfId="18711" xr:uid="{00000000-0005-0000-0000-000060480000}"/>
    <cellStyle name="20% - Accent1 3 2 3 2 2 4 7 3" xfId="18712" xr:uid="{00000000-0005-0000-0000-000061480000}"/>
    <cellStyle name="20% - Accent1 3 2 3 2 2 4 8" xfId="18713" xr:uid="{00000000-0005-0000-0000-000062480000}"/>
    <cellStyle name="20% - Accent1 3 2 3 2 2 4 8 2" xfId="18714" xr:uid="{00000000-0005-0000-0000-000063480000}"/>
    <cellStyle name="20% - Accent1 3 2 3 2 2 4 8 2 2" xfId="18715" xr:uid="{00000000-0005-0000-0000-000064480000}"/>
    <cellStyle name="20% - Accent1 3 2 3 2 2 4 8 3" xfId="18716" xr:uid="{00000000-0005-0000-0000-000065480000}"/>
    <cellStyle name="20% - Accent1 3 2 3 2 2 4 9" xfId="18717" xr:uid="{00000000-0005-0000-0000-000066480000}"/>
    <cellStyle name="20% - Accent1 3 2 3 2 2 4 9 2" xfId="18718" xr:uid="{00000000-0005-0000-0000-000067480000}"/>
    <cellStyle name="20% - Accent1 3 2 3 2 2 5" xfId="18719" xr:uid="{00000000-0005-0000-0000-000068480000}"/>
    <cellStyle name="20% - Accent1 3 2 3 2 2 5 2" xfId="18720" xr:uid="{00000000-0005-0000-0000-000069480000}"/>
    <cellStyle name="20% - Accent1 3 2 3 2 2 5 2 2" xfId="18721" xr:uid="{00000000-0005-0000-0000-00006A480000}"/>
    <cellStyle name="20% - Accent1 3 2 3 2 2 5 2 2 2" xfId="18722" xr:uid="{00000000-0005-0000-0000-00006B480000}"/>
    <cellStyle name="20% - Accent1 3 2 3 2 2 5 2 2 2 2" xfId="18723" xr:uid="{00000000-0005-0000-0000-00006C480000}"/>
    <cellStyle name="20% - Accent1 3 2 3 2 2 5 2 2 3" xfId="18724" xr:uid="{00000000-0005-0000-0000-00006D480000}"/>
    <cellStyle name="20% - Accent1 3 2 3 2 2 5 2 3" xfId="18725" xr:uid="{00000000-0005-0000-0000-00006E480000}"/>
    <cellStyle name="20% - Accent1 3 2 3 2 2 5 2 3 2" xfId="18726" xr:uid="{00000000-0005-0000-0000-00006F480000}"/>
    <cellStyle name="20% - Accent1 3 2 3 2 2 5 2 4" xfId="18727" xr:uid="{00000000-0005-0000-0000-000070480000}"/>
    <cellStyle name="20% - Accent1 3 2 3 2 2 5 3" xfId="18728" xr:uid="{00000000-0005-0000-0000-000071480000}"/>
    <cellStyle name="20% - Accent1 3 2 3 2 2 5 3 2" xfId="18729" xr:uid="{00000000-0005-0000-0000-000072480000}"/>
    <cellStyle name="20% - Accent1 3 2 3 2 2 5 3 2 2" xfId="18730" xr:uid="{00000000-0005-0000-0000-000073480000}"/>
    <cellStyle name="20% - Accent1 3 2 3 2 2 5 3 2 2 2" xfId="18731" xr:uid="{00000000-0005-0000-0000-000074480000}"/>
    <cellStyle name="20% - Accent1 3 2 3 2 2 5 3 2 3" xfId="18732" xr:uid="{00000000-0005-0000-0000-000075480000}"/>
    <cellStyle name="20% - Accent1 3 2 3 2 2 5 3 3" xfId="18733" xr:uid="{00000000-0005-0000-0000-000076480000}"/>
    <cellStyle name="20% - Accent1 3 2 3 2 2 5 3 3 2" xfId="18734" xr:uid="{00000000-0005-0000-0000-000077480000}"/>
    <cellStyle name="20% - Accent1 3 2 3 2 2 5 3 4" xfId="18735" xr:uid="{00000000-0005-0000-0000-000078480000}"/>
    <cellStyle name="20% - Accent1 3 2 3 2 2 5 4" xfId="18736" xr:uid="{00000000-0005-0000-0000-000079480000}"/>
    <cellStyle name="20% - Accent1 3 2 3 2 2 5 4 2" xfId="18737" xr:uid="{00000000-0005-0000-0000-00007A480000}"/>
    <cellStyle name="20% - Accent1 3 2 3 2 2 5 4 2 2" xfId="18738" xr:uid="{00000000-0005-0000-0000-00007B480000}"/>
    <cellStyle name="20% - Accent1 3 2 3 2 2 5 4 2 2 2" xfId="18739" xr:uid="{00000000-0005-0000-0000-00007C480000}"/>
    <cellStyle name="20% - Accent1 3 2 3 2 2 5 4 2 3" xfId="18740" xr:uid="{00000000-0005-0000-0000-00007D480000}"/>
    <cellStyle name="20% - Accent1 3 2 3 2 2 5 4 3" xfId="18741" xr:uid="{00000000-0005-0000-0000-00007E480000}"/>
    <cellStyle name="20% - Accent1 3 2 3 2 2 5 4 3 2" xfId="18742" xr:uid="{00000000-0005-0000-0000-00007F480000}"/>
    <cellStyle name="20% - Accent1 3 2 3 2 2 5 4 4" xfId="18743" xr:uid="{00000000-0005-0000-0000-000080480000}"/>
    <cellStyle name="20% - Accent1 3 2 3 2 2 5 5" xfId="18744" xr:uid="{00000000-0005-0000-0000-000081480000}"/>
    <cellStyle name="20% - Accent1 3 2 3 2 2 5 5 2" xfId="18745" xr:uid="{00000000-0005-0000-0000-000082480000}"/>
    <cellStyle name="20% - Accent1 3 2 3 2 2 5 5 2 2" xfId="18746" xr:uid="{00000000-0005-0000-0000-000083480000}"/>
    <cellStyle name="20% - Accent1 3 2 3 2 2 5 5 3" xfId="18747" xr:uid="{00000000-0005-0000-0000-000084480000}"/>
    <cellStyle name="20% - Accent1 3 2 3 2 2 5 6" xfId="18748" xr:uid="{00000000-0005-0000-0000-000085480000}"/>
    <cellStyle name="20% - Accent1 3 2 3 2 2 5 6 2" xfId="18749" xr:uid="{00000000-0005-0000-0000-000086480000}"/>
    <cellStyle name="20% - Accent1 3 2 3 2 2 5 6 2 2" xfId="18750" xr:uid="{00000000-0005-0000-0000-000087480000}"/>
    <cellStyle name="20% - Accent1 3 2 3 2 2 5 6 3" xfId="18751" xr:uid="{00000000-0005-0000-0000-000088480000}"/>
    <cellStyle name="20% - Accent1 3 2 3 2 2 5 7" xfId="18752" xr:uid="{00000000-0005-0000-0000-000089480000}"/>
    <cellStyle name="20% - Accent1 3 2 3 2 2 5 7 2" xfId="18753" xr:uid="{00000000-0005-0000-0000-00008A480000}"/>
    <cellStyle name="20% - Accent1 3 2 3 2 2 5 8" xfId="18754" xr:uid="{00000000-0005-0000-0000-00008B480000}"/>
    <cellStyle name="20% - Accent1 3 2 3 2 2 5 8 2" xfId="18755" xr:uid="{00000000-0005-0000-0000-00008C480000}"/>
    <cellStyle name="20% - Accent1 3 2 3 2 2 5 9" xfId="18756" xr:uid="{00000000-0005-0000-0000-00008D480000}"/>
    <cellStyle name="20% - Accent1 3 2 3 2 2 6" xfId="18757" xr:uid="{00000000-0005-0000-0000-00008E480000}"/>
    <cellStyle name="20% - Accent1 3 2 3 2 2 6 2" xfId="18758" xr:uid="{00000000-0005-0000-0000-00008F480000}"/>
    <cellStyle name="20% - Accent1 3 2 3 2 2 6 2 2" xfId="18759" xr:uid="{00000000-0005-0000-0000-000090480000}"/>
    <cellStyle name="20% - Accent1 3 2 3 2 2 6 2 2 2" xfId="18760" xr:uid="{00000000-0005-0000-0000-000091480000}"/>
    <cellStyle name="20% - Accent1 3 2 3 2 2 6 2 2 2 2" xfId="18761" xr:uid="{00000000-0005-0000-0000-000092480000}"/>
    <cellStyle name="20% - Accent1 3 2 3 2 2 6 2 2 3" xfId="18762" xr:uid="{00000000-0005-0000-0000-000093480000}"/>
    <cellStyle name="20% - Accent1 3 2 3 2 2 6 2 3" xfId="18763" xr:uid="{00000000-0005-0000-0000-000094480000}"/>
    <cellStyle name="20% - Accent1 3 2 3 2 2 6 2 3 2" xfId="18764" xr:uid="{00000000-0005-0000-0000-000095480000}"/>
    <cellStyle name="20% - Accent1 3 2 3 2 2 6 2 4" xfId="18765" xr:uid="{00000000-0005-0000-0000-000096480000}"/>
    <cellStyle name="20% - Accent1 3 2 3 2 2 6 3" xfId="18766" xr:uid="{00000000-0005-0000-0000-000097480000}"/>
    <cellStyle name="20% - Accent1 3 2 3 2 2 6 3 2" xfId="18767" xr:uid="{00000000-0005-0000-0000-000098480000}"/>
    <cellStyle name="20% - Accent1 3 2 3 2 2 6 3 2 2" xfId="18768" xr:uid="{00000000-0005-0000-0000-000099480000}"/>
    <cellStyle name="20% - Accent1 3 2 3 2 2 6 3 2 2 2" xfId="18769" xr:uid="{00000000-0005-0000-0000-00009A480000}"/>
    <cellStyle name="20% - Accent1 3 2 3 2 2 6 3 2 3" xfId="18770" xr:uid="{00000000-0005-0000-0000-00009B480000}"/>
    <cellStyle name="20% - Accent1 3 2 3 2 2 6 3 3" xfId="18771" xr:uid="{00000000-0005-0000-0000-00009C480000}"/>
    <cellStyle name="20% - Accent1 3 2 3 2 2 6 3 3 2" xfId="18772" xr:uid="{00000000-0005-0000-0000-00009D480000}"/>
    <cellStyle name="20% - Accent1 3 2 3 2 2 6 3 4" xfId="18773" xr:uid="{00000000-0005-0000-0000-00009E480000}"/>
    <cellStyle name="20% - Accent1 3 2 3 2 2 6 4" xfId="18774" xr:uid="{00000000-0005-0000-0000-00009F480000}"/>
    <cellStyle name="20% - Accent1 3 2 3 2 2 6 4 2" xfId="18775" xr:uid="{00000000-0005-0000-0000-0000A0480000}"/>
    <cellStyle name="20% - Accent1 3 2 3 2 2 6 4 2 2" xfId="18776" xr:uid="{00000000-0005-0000-0000-0000A1480000}"/>
    <cellStyle name="20% - Accent1 3 2 3 2 2 6 4 2 2 2" xfId="18777" xr:uid="{00000000-0005-0000-0000-0000A2480000}"/>
    <cellStyle name="20% - Accent1 3 2 3 2 2 6 4 2 3" xfId="18778" xr:uid="{00000000-0005-0000-0000-0000A3480000}"/>
    <cellStyle name="20% - Accent1 3 2 3 2 2 6 4 3" xfId="18779" xr:uid="{00000000-0005-0000-0000-0000A4480000}"/>
    <cellStyle name="20% - Accent1 3 2 3 2 2 6 4 3 2" xfId="18780" xr:uid="{00000000-0005-0000-0000-0000A5480000}"/>
    <cellStyle name="20% - Accent1 3 2 3 2 2 6 4 4" xfId="18781" xr:uid="{00000000-0005-0000-0000-0000A6480000}"/>
    <cellStyle name="20% - Accent1 3 2 3 2 2 6 5" xfId="18782" xr:uid="{00000000-0005-0000-0000-0000A7480000}"/>
    <cellStyle name="20% - Accent1 3 2 3 2 2 6 5 2" xfId="18783" xr:uid="{00000000-0005-0000-0000-0000A8480000}"/>
    <cellStyle name="20% - Accent1 3 2 3 2 2 6 5 2 2" xfId="18784" xr:uid="{00000000-0005-0000-0000-0000A9480000}"/>
    <cellStyle name="20% - Accent1 3 2 3 2 2 6 5 3" xfId="18785" xr:uid="{00000000-0005-0000-0000-0000AA480000}"/>
    <cellStyle name="20% - Accent1 3 2 3 2 2 6 6" xfId="18786" xr:uid="{00000000-0005-0000-0000-0000AB480000}"/>
    <cellStyle name="20% - Accent1 3 2 3 2 2 6 6 2" xfId="18787" xr:uid="{00000000-0005-0000-0000-0000AC480000}"/>
    <cellStyle name="20% - Accent1 3 2 3 2 2 6 6 2 2" xfId="18788" xr:uid="{00000000-0005-0000-0000-0000AD480000}"/>
    <cellStyle name="20% - Accent1 3 2 3 2 2 6 6 3" xfId="18789" xr:uid="{00000000-0005-0000-0000-0000AE480000}"/>
    <cellStyle name="20% - Accent1 3 2 3 2 2 6 7" xfId="18790" xr:uid="{00000000-0005-0000-0000-0000AF480000}"/>
    <cellStyle name="20% - Accent1 3 2 3 2 2 6 7 2" xfId="18791" xr:uid="{00000000-0005-0000-0000-0000B0480000}"/>
    <cellStyle name="20% - Accent1 3 2 3 2 2 6 8" xfId="18792" xr:uid="{00000000-0005-0000-0000-0000B1480000}"/>
    <cellStyle name="20% - Accent1 3 2 3 2 2 6 8 2" xfId="18793" xr:uid="{00000000-0005-0000-0000-0000B2480000}"/>
    <cellStyle name="20% - Accent1 3 2 3 2 2 6 9" xfId="18794" xr:uid="{00000000-0005-0000-0000-0000B3480000}"/>
    <cellStyle name="20% - Accent1 3 2 3 2 2 7" xfId="18795" xr:uid="{00000000-0005-0000-0000-0000B4480000}"/>
    <cellStyle name="20% - Accent1 3 2 3 2 2 7 2" xfId="18796" xr:uid="{00000000-0005-0000-0000-0000B5480000}"/>
    <cellStyle name="20% - Accent1 3 2 3 2 2 7 2 2" xfId="18797" xr:uid="{00000000-0005-0000-0000-0000B6480000}"/>
    <cellStyle name="20% - Accent1 3 2 3 2 2 7 2 2 2" xfId="18798" xr:uid="{00000000-0005-0000-0000-0000B7480000}"/>
    <cellStyle name="20% - Accent1 3 2 3 2 2 7 2 3" xfId="18799" xr:uid="{00000000-0005-0000-0000-0000B8480000}"/>
    <cellStyle name="20% - Accent1 3 2 3 2 2 7 3" xfId="18800" xr:uid="{00000000-0005-0000-0000-0000B9480000}"/>
    <cellStyle name="20% - Accent1 3 2 3 2 2 7 3 2" xfId="18801" xr:uid="{00000000-0005-0000-0000-0000BA480000}"/>
    <cellStyle name="20% - Accent1 3 2 3 2 2 7 4" xfId="18802" xr:uid="{00000000-0005-0000-0000-0000BB480000}"/>
    <cellStyle name="20% - Accent1 3 2 3 2 2 8" xfId="18803" xr:uid="{00000000-0005-0000-0000-0000BC480000}"/>
    <cellStyle name="20% - Accent1 3 2 3 2 2 8 2" xfId="18804" xr:uid="{00000000-0005-0000-0000-0000BD480000}"/>
    <cellStyle name="20% - Accent1 3 2 3 2 2 8 2 2" xfId="18805" xr:uid="{00000000-0005-0000-0000-0000BE480000}"/>
    <cellStyle name="20% - Accent1 3 2 3 2 2 8 2 2 2" xfId="18806" xr:uid="{00000000-0005-0000-0000-0000BF480000}"/>
    <cellStyle name="20% - Accent1 3 2 3 2 2 8 2 3" xfId="18807" xr:uid="{00000000-0005-0000-0000-0000C0480000}"/>
    <cellStyle name="20% - Accent1 3 2 3 2 2 8 3" xfId="18808" xr:uid="{00000000-0005-0000-0000-0000C1480000}"/>
    <cellStyle name="20% - Accent1 3 2 3 2 2 8 3 2" xfId="18809" xr:uid="{00000000-0005-0000-0000-0000C2480000}"/>
    <cellStyle name="20% - Accent1 3 2 3 2 2 8 4" xfId="18810" xr:uid="{00000000-0005-0000-0000-0000C3480000}"/>
    <cellStyle name="20% - Accent1 3 2 3 2 2 9" xfId="18811" xr:uid="{00000000-0005-0000-0000-0000C4480000}"/>
    <cellStyle name="20% - Accent1 3 2 3 2 2 9 2" xfId="18812" xr:uid="{00000000-0005-0000-0000-0000C5480000}"/>
    <cellStyle name="20% - Accent1 3 2 3 2 2 9 2 2" xfId="18813" xr:uid="{00000000-0005-0000-0000-0000C6480000}"/>
    <cellStyle name="20% - Accent1 3 2 3 2 2 9 2 2 2" xfId="18814" xr:uid="{00000000-0005-0000-0000-0000C7480000}"/>
    <cellStyle name="20% - Accent1 3 2 3 2 2 9 2 3" xfId="18815" xr:uid="{00000000-0005-0000-0000-0000C8480000}"/>
    <cellStyle name="20% - Accent1 3 2 3 2 2 9 3" xfId="18816" xr:uid="{00000000-0005-0000-0000-0000C9480000}"/>
    <cellStyle name="20% - Accent1 3 2 3 2 2 9 3 2" xfId="18817" xr:uid="{00000000-0005-0000-0000-0000CA480000}"/>
    <cellStyle name="20% - Accent1 3 2 3 2 2 9 4" xfId="18818" xr:uid="{00000000-0005-0000-0000-0000CB480000}"/>
    <cellStyle name="20% - Accent1 3 2 3 2 3" xfId="18819" xr:uid="{00000000-0005-0000-0000-0000CC480000}"/>
    <cellStyle name="20% - Accent1 3 2 3 2 3 10" xfId="18820" xr:uid="{00000000-0005-0000-0000-0000CD480000}"/>
    <cellStyle name="20% - Accent1 3 2 3 2 3 10 2" xfId="18821" xr:uid="{00000000-0005-0000-0000-0000CE480000}"/>
    <cellStyle name="20% - Accent1 3 2 3 2 3 11" xfId="18822" xr:uid="{00000000-0005-0000-0000-0000CF480000}"/>
    <cellStyle name="20% - Accent1 3 2 3 2 3 2" xfId="18823" xr:uid="{00000000-0005-0000-0000-0000D0480000}"/>
    <cellStyle name="20% - Accent1 3 2 3 2 3 2 2" xfId="18824" xr:uid="{00000000-0005-0000-0000-0000D1480000}"/>
    <cellStyle name="20% - Accent1 3 2 3 2 3 2 2 2" xfId="18825" xr:uid="{00000000-0005-0000-0000-0000D2480000}"/>
    <cellStyle name="20% - Accent1 3 2 3 2 3 2 2 2 2" xfId="18826" xr:uid="{00000000-0005-0000-0000-0000D3480000}"/>
    <cellStyle name="20% - Accent1 3 2 3 2 3 2 2 2 2 2" xfId="18827" xr:uid="{00000000-0005-0000-0000-0000D4480000}"/>
    <cellStyle name="20% - Accent1 3 2 3 2 3 2 2 2 3" xfId="18828" xr:uid="{00000000-0005-0000-0000-0000D5480000}"/>
    <cellStyle name="20% - Accent1 3 2 3 2 3 2 2 3" xfId="18829" xr:uid="{00000000-0005-0000-0000-0000D6480000}"/>
    <cellStyle name="20% - Accent1 3 2 3 2 3 2 2 3 2" xfId="18830" xr:uid="{00000000-0005-0000-0000-0000D7480000}"/>
    <cellStyle name="20% - Accent1 3 2 3 2 3 2 2 4" xfId="18831" xr:uid="{00000000-0005-0000-0000-0000D8480000}"/>
    <cellStyle name="20% - Accent1 3 2 3 2 3 2 3" xfId="18832" xr:uid="{00000000-0005-0000-0000-0000D9480000}"/>
    <cellStyle name="20% - Accent1 3 2 3 2 3 2 3 2" xfId="18833" xr:uid="{00000000-0005-0000-0000-0000DA480000}"/>
    <cellStyle name="20% - Accent1 3 2 3 2 3 2 3 2 2" xfId="18834" xr:uid="{00000000-0005-0000-0000-0000DB480000}"/>
    <cellStyle name="20% - Accent1 3 2 3 2 3 2 3 2 2 2" xfId="18835" xr:uid="{00000000-0005-0000-0000-0000DC480000}"/>
    <cellStyle name="20% - Accent1 3 2 3 2 3 2 3 2 3" xfId="18836" xr:uid="{00000000-0005-0000-0000-0000DD480000}"/>
    <cellStyle name="20% - Accent1 3 2 3 2 3 2 3 3" xfId="18837" xr:uid="{00000000-0005-0000-0000-0000DE480000}"/>
    <cellStyle name="20% - Accent1 3 2 3 2 3 2 3 3 2" xfId="18838" xr:uid="{00000000-0005-0000-0000-0000DF480000}"/>
    <cellStyle name="20% - Accent1 3 2 3 2 3 2 3 4" xfId="18839" xr:uid="{00000000-0005-0000-0000-0000E0480000}"/>
    <cellStyle name="20% - Accent1 3 2 3 2 3 2 4" xfId="18840" xr:uid="{00000000-0005-0000-0000-0000E1480000}"/>
    <cellStyle name="20% - Accent1 3 2 3 2 3 2 4 2" xfId="18841" xr:uid="{00000000-0005-0000-0000-0000E2480000}"/>
    <cellStyle name="20% - Accent1 3 2 3 2 3 2 4 2 2" xfId="18842" xr:uid="{00000000-0005-0000-0000-0000E3480000}"/>
    <cellStyle name="20% - Accent1 3 2 3 2 3 2 4 2 2 2" xfId="18843" xr:uid="{00000000-0005-0000-0000-0000E4480000}"/>
    <cellStyle name="20% - Accent1 3 2 3 2 3 2 4 2 3" xfId="18844" xr:uid="{00000000-0005-0000-0000-0000E5480000}"/>
    <cellStyle name="20% - Accent1 3 2 3 2 3 2 4 3" xfId="18845" xr:uid="{00000000-0005-0000-0000-0000E6480000}"/>
    <cellStyle name="20% - Accent1 3 2 3 2 3 2 4 3 2" xfId="18846" xr:uid="{00000000-0005-0000-0000-0000E7480000}"/>
    <cellStyle name="20% - Accent1 3 2 3 2 3 2 4 4" xfId="18847" xr:uid="{00000000-0005-0000-0000-0000E8480000}"/>
    <cellStyle name="20% - Accent1 3 2 3 2 3 2 5" xfId="18848" xr:uid="{00000000-0005-0000-0000-0000E9480000}"/>
    <cellStyle name="20% - Accent1 3 2 3 2 3 2 5 2" xfId="18849" xr:uid="{00000000-0005-0000-0000-0000EA480000}"/>
    <cellStyle name="20% - Accent1 3 2 3 2 3 2 5 2 2" xfId="18850" xr:uid="{00000000-0005-0000-0000-0000EB480000}"/>
    <cellStyle name="20% - Accent1 3 2 3 2 3 2 5 3" xfId="18851" xr:uid="{00000000-0005-0000-0000-0000EC480000}"/>
    <cellStyle name="20% - Accent1 3 2 3 2 3 2 6" xfId="18852" xr:uid="{00000000-0005-0000-0000-0000ED480000}"/>
    <cellStyle name="20% - Accent1 3 2 3 2 3 2 6 2" xfId="18853" xr:uid="{00000000-0005-0000-0000-0000EE480000}"/>
    <cellStyle name="20% - Accent1 3 2 3 2 3 2 6 2 2" xfId="18854" xr:uid="{00000000-0005-0000-0000-0000EF480000}"/>
    <cellStyle name="20% - Accent1 3 2 3 2 3 2 6 3" xfId="18855" xr:uid="{00000000-0005-0000-0000-0000F0480000}"/>
    <cellStyle name="20% - Accent1 3 2 3 2 3 2 7" xfId="18856" xr:uid="{00000000-0005-0000-0000-0000F1480000}"/>
    <cellStyle name="20% - Accent1 3 2 3 2 3 2 7 2" xfId="18857" xr:uid="{00000000-0005-0000-0000-0000F2480000}"/>
    <cellStyle name="20% - Accent1 3 2 3 2 3 2 8" xfId="18858" xr:uid="{00000000-0005-0000-0000-0000F3480000}"/>
    <cellStyle name="20% - Accent1 3 2 3 2 3 2 8 2" xfId="18859" xr:uid="{00000000-0005-0000-0000-0000F4480000}"/>
    <cellStyle name="20% - Accent1 3 2 3 2 3 2 9" xfId="18860" xr:uid="{00000000-0005-0000-0000-0000F5480000}"/>
    <cellStyle name="20% - Accent1 3 2 3 2 3 3" xfId="18861" xr:uid="{00000000-0005-0000-0000-0000F6480000}"/>
    <cellStyle name="20% - Accent1 3 2 3 2 3 3 2" xfId="18862" xr:uid="{00000000-0005-0000-0000-0000F7480000}"/>
    <cellStyle name="20% - Accent1 3 2 3 2 3 3 2 2" xfId="18863" xr:uid="{00000000-0005-0000-0000-0000F8480000}"/>
    <cellStyle name="20% - Accent1 3 2 3 2 3 3 2 2 2" xfId="18864" xr:uid="{00000000-0005-0000-0000-0000F9480000}"/>
    <cellStyle name="20% - Accent1 3 2 3 2 3 3 2 2 2 2" xfId="18865" xr:uid="{00000000-0005-0000-0000-0000FA480000}"/>
    <cellStyle name="20% - Accent1 3 2 3 2 3 3 2 2 3" xfId="18866" xr:uid="{00000000-0005-0000-0000-0000FB480000}"/>
    <cellStyle name="20% - Accent1 3 2 3 2 3 3 2 3" xfId="18867" xr:uid="{00000000-0005-0000-0000-0000FC480000}"/>
    <cellStyle name="20% - Accent1 3 2 3 2 3 3 2 3 2" xfId="18868" xr:uid="{00000000-0005-0000-0000-0000FD480000}"/>
    <cellStyle name="20% - Accent1 3 2 3 2 3 3 2 4" xfId="18869" xr:uid="{00000000-0005-0000-0000-0000FE480000}"/>
    <cellStyle name="20% - Accent1 3 2 3 2 3 3 3" xfId="18870" xr:uid="{00000000-0005-0000-0000-0000FF480000}"/>
    <cellStyle name="20% - Accent1 3 2 3 2 3 3 3 2" xfId="18871" xr:uid="{00000000-0005-0000-0000-000000490000}"/>
    <cellStyle name="20% - Accent1 3 2 3 2 3 3 3 2 2" xfId="18872" xr:uid="{00000000-0005-0000-0000-000001490000}"/>
    <cellStyle name="20% - Accent1 3 2 3 2 3 3 3 2 2 2" xfId="18873" xr:uid="{00000000-0005-0000-0000-000002490000}"/>
    <cellStyle name="20% - Accent1 3 2 3 2 3 3 3 2 3" xfId="18874" xr:uid="{00000000-0005-0000-0000-000003490000}"/>
    <cellStyle name="20% - Accent1 3 2 3 2 3 3 3 3" xfId="18875" xr:uid="{00000000-0005-0000-0000-000004490000}"/>
    <cellStyle name="20% - Accent1 3 2 3 2 3 3 3 3 2" xfId="18876" xr:uid="{00000000-0005-0000-0000-000005490000}"/>
    <cellStyle name="20% - Accent1 3 2 3 2 3 3 3 4" xfId="18877" xr:uid="{00000000-0005-0000-0000-000006490000}"/>
    <cellStyle name="20% - Accent1 3 2 3 2 3 3 4" xfId="18878" xr:uid="{00000000-0005-0000-0000-000007490000}"/>
    <cellStyle name="20% - Accent1 3 2 3 2 3 3 4 2" xfId="18879" xr:uid="{00000000-0005-0000-0000-000008490000}"/>
    <cellStyle name="20% - Accent1 3 2 3 2 3 3 4 2 2" xfId="18880" xr:uid="{00000000-0005-0000-0000-000009490000}"/>
    <cellStyle name="20% - Accent1 3 2 3 2 3 3 4 2 2 2" xfId="18881" xr:uid="{00000000-0005-0000-0000-00000A490000}"/>
    <cellStyle name="20% - Accent1 3 2 3 2 3 3 4 2 3" xfId="18882" xr:uid="{00000000-0005-0000-0000-00000B490000}"/>
    <cellStyle name="20% - Accent1 3 2 3 2 3 3 4 3" xfId="18883" xr:uid="{00000000-0005-0000-0000-00000C490000}"/>
    <cellStyle name="20% - Accent1 3 2 3 2 3 3 4 3 2" xfId="18884" xr:uid="{00000000-0005-0000-0000-00000D490000}"/>
    <cellStyle name="20% - Accent1 3 2 3 2 3 3 4 4" xfId="18885" xr:uid="{00000000-0005-0000-0000-00000E490000}"/>
    <cellStyle name="20% - Accent1 3 2 3 2 3 3 5" xfId="18886" xr:uid="{00000000-0005-0000-0000-00000F490000}"/>
    <cellStyle name="20% - Accent1 3 2 3 2 3 3 5 2" xfId="18887" xr:uid="{00000000-0005-0000-0000-000010490000}"/>
    <cellStyle name="20% - Accent1 3 2 3 2 3 3 5 2 2" xfId="18888" xr:uid="{00000000-0005-0000-0000-000011490000}"/>
    <cellStyle name="20% - Accent1 3 2 3 2 3 3 5 3" xfId="18889" xr:uid="{00000000-0005-0000-0000-000012490000}"/>
    <cellStyle name="20% - Accent1 3 2 3 2 3 3 6" xfId="18890" xr:uid="{00000000-0005-0000-0000-000013490000}"/>
    <cellStyle name="20% - Accent1 3 2 3 2 3 3 6 2" xfId="18891" xr:uid="{00000000-0005-0000-0000-000014490000}"/>
    <cellStyle name="20% - Accent1 3 2 3 2 3 3 6 2 2" xfId="18892" xr:uid="{00000000-0005-0000-0000-000015490000}"/>
    <cellStyle name="20% - Accent1 3 2 3 2 3 3 6 3" xfId="18893" xr:uid="{00000000-0005-0000-0000-000016490000}"/>
    <cellStyle name="20% - Accent1 3 2 3 2 3 3 7" xfId="18894" xr:uid="{00000000-0005-0000-0000-000017490000}"/>
    <cellStyle name="20% - Accent1 3 2 3 2 3 3 7 2" xfId="18895" xr:uid="{00000000-0005-0000-0000-000018490000}"/>
    <cellStyle name="20% - Accent1 3 2 3 2 3 3 8" xfId="18896" xr:uid="{00000000-0005-0000-0000-000019490000}"/>
    <cellStyle name="20% - Accent1 3 2 3 2 3 3 8 2" xfId="18897" xr:uid="{00000000-0005-0000-0000-00001A490000}"/>
    <cellStyle name="20% - Accent1 3 2 3 2 3 3 9" xfId="18898" xr:uid="{00000000-0005-0000-0000-00001B490000}"/>
    <cellStyle name="20% - Accent1 3 2 3 2 3 4" xfId="18899" xr:uid="{00000000-0005-0000-0000-00001C490000}"/>
    <cellStyle name="20% - Accent1 3 2 3 2 3 4 2" xfId="18900" xr:uid="{00000000-0005-0000-0000-00001D490000}"/>
    <cellStyle name="20% - Accent1 3 2 3 2 3 4 2 2" xfId="18901" xr:uid="{00000000-0005-0000-0000-00001E490000}"/>
    <cellStyle name="20% - Accent1 3 2 3 2 3 4 2 2 2" xfId="18902" xr:uid="{00000000-0005-0000-0000-00001F490000}"/>
    <cellStyle name="20% - Accent1 3 2 3 2 3 4 2 3" xfId="18903" xr:uid="{00000000-0005-0000-0000-000020490000}"/>
    <cellStyle name="20% - Accent1 3 2 3 2 3 4 3" xfId="18904" xr:uid="{00000000-0005-0000-0000-000021490000}"/>
    <cellStyle name="20% - Accent1 3 2 3 2 3 4 3 2" xfId="18905" xr:uid="{00000000-0005-0000-0000-000022490000}"/>
    <cellStyle name="20% - Accent1 3 2 3 2 3 4 4" xfId="18906" xr:uid="{00000000-0005-0000-0000-000023490000}"/>
    <cellStyle name="20% - Accent1 3 2 3 2 3 5" xfId="18907" xr:uid="{00000000-0005-0000-0000-000024490000}"/>
    <cellStyle name="20% - Accent1 3 2 3 2 3 5 2" xfId="18908" xr:uid="{00000000-0005-0000-0000-000025490000}"/>
    <cellStyle name="20% - Accent1 3 2 3 2 3 5 2 2" xfId="18909" xr:uid="{00000000-0005-0000-0000-000026490000}"/>
    <cellStyle name="20% - Accent1 3 2 3 2 3 5 2 2 2" xfId="18910" xr:uid="{00000000-0005-0000-0000-000027490000}"/>
    <cellStyle name="20% - Accent1 3 2 3 2 3 5 2 3" xfId="18911" xr:uid="{00000000-0005-0000-0000-000028490000}"/>
    <cellStyle name="20% - Accent1 3 2 3 2 3 5 3" xfId="18912" xr:uid="{00000000-0005-0000-0000-000029490000}"/>
    <cellStyle name="20% - Accent1 3 2 3 2 3 5 3 2" xfId="18913" xr:uid="{00000000-0005-0000-0000-00002A490000}"/>
    <cellStyle name="20% - Accent1 3 2 3 2 3 5 4" xfId="18914" xr:uid="{00000000-0005-0000-0000-00002B490000}"/>
    <cellStyle name="20% - Accent1 3 2 3 2 3 6" xfId="18915" xr:uid="{00000000-0005-0000-0000-00002C490000}"/>
    <cellStyle name="20% - Accent1 3 2 3 2 3 6 2" xfId="18916" xr:uid="{00000000-0005-0000-0000-00002D490000}"/>
    <cellStyle name="20% - Accent1 3 2 3 2 3 6 2 2" xfId="18917" xr:uid="{00000000-0005-0000-0000-00002E490000}"/>
    <cellStyle name="20% - Accent1 3 2 3 2 3 6 2 2 2" xfId="18918" xr:uid="{00000000-0005-0000-0000-00002F490000}"/>
    <cellStyle name="20% - Accent1 3 2 3 2 3 6 2 3" xfId="18919" xr:uid="{00000000-0005-0000-0000-000030490000}"/>
    <cellStyle name="20% - Accent1 3 2 3 2 3 6 3" xfId="18920" xr:uid="{00000000-0005-0000-0000-000031490000}"/>
    <cellStyle name="20% - Accent1 3 2 3 2 3 6 3 2" xfId="18921" xr:uid="{00000000-0005-0000-0000-000032490000}"/>
    <cellStyle name="20% - Accent1 3 2 3 2 3 6 4" xfId="18922" xr:uid="{00000000-0005-0000-0000-000033490000}"/>
    <cellStyle name="20% - Accent1 3 2 3 2 3 7" xfId="18923" xr:uid="{00000000-0005-0000-0000-000034490000}"/>
    <cellStyle name="20% - Accent1 3 2 3 2 3 7 2" xfId="18924" xr:uid="{00000000-0005-0000-0000-000035490000}"/>
    <cellStyle name="20% - Accent1 3 2 3 2 3 7 2 2" xfId="18925" xr:uid="{00000000-0005-0000-0000-000036490000}"/>
    <cellStyle name="20% - Accent1 3 2 3 2 3 7 3" xfId="18926" xr:uid="{00000000-0005-0000-0000-000037490000}"/>
    <cellStyle name="20% - Accent1 3 2 3 2 3 8" xfId="18927" xr:uid="{00000000-0005-0000-0000-000038490000}"/>
    <cellStyle name="20% - Accent1 3 2 3 2 3 8 2" xfId="18928" xr:uid="{00000000-0005-0000-0000-000039490000}"/>
    <cellStyle name="20% - Accent1 3 2 3 2 3 8 2 2" xfId="18929" xr:uid="{00000000-0005-0000-0000-00003A490000}"/>
    <cellStyle name="20% - Accent1 3 2 3 2 3 8 3" xfId="18930" xr:uid="{00000000-0005-0000-0000-00003B490000}"/>
    <cellStyle name="20% - Accent1 3 2 3 2 3 9" xfId="18931" xr:uid="{00000000-0005-0000-0000-00003C490000}"/>
    <cellStyle name="20% - Accent1 3 2 3 2 3 9 2" xfId="18932" xr:uid="{00000000-0005-0000-0000-00003D490000}"/>
    <cellStyle name="20% - Accent1 3 2 3 2 4" xfId="18933" xr:uid="{00000000-0005-0000-0000-00003E490000}"/>
    <cellStyle name="20% - Accent1 3 2 3 2 4 10" xfId="18934" xr:uid="{00000000-0005-0000-0000-00003F490000}"/>
    <cellStyle name="20% - Accent1 3 2 3 2 4 10 2" xfId="18935" xr:uid="{00000000-0005-0000-0000-000040490000}"/>
    <cellStyle name="20% - Accent1 3 2 3 2 4 11" xfId="18936" xr:uid="{00000000-0005-0000-0000-000041490000}"/>
    <cellStyle name="20% - Accent1 3 2 3 2 4 2" xfId="18937" xr:uid="{00000000-0005-0000-0000-000042490000}"/>
    <cellStyle name="20% - Accent1 3 2 3 2 4 2 2" xfId="18938" xr:uid="{00000000-0005-0000-0000-000043490000}"/>
    <cellStyle name="20% - Accent1 3 2 3 2 4 2 2 2" xfId="18939" xr:uid="{00000000-0005-0000-0000-000044490000}"/>
    <cellStyle name="20% - Accent1 3 2 3 2 4 2 2 2 2" xfId="18940" xr:uid="{00000000-0005-0000-0000-000045490000}"/>
    <cellStyle name="20% - Accent1 3 2 3 2 4 2 2 2 2 2" xfId="18941" xr:uid="{00000000-0005-0000-0000-000046490000}"/>
    <cellStyle name="20% - Accent1 3 2 3 2 4 2 2 2 3" xfId="18942" xr:uid="{00000000-0005-0000-0000-000047490000}"/>
    <cellStyle name="20% - Accent1 3 2 3 2 4 2 2 3" xfId="18943" xr:uid="{00000000-0005-0000-0000-000048490000}"/>
    <cellStyle name="20% - Accent1 3 2 3 2 4 2 2 3 2" xfId="18944" xr:uid="{00000000-0005-0000-0000-000049490000}"/>
    <cellStyle name="20% - Accent1 3 2 3 2 4 2 2 4" xfId="18945" xr:uid="{00000000-0005-0000-0000-00004A490000}"/>
    <cellStyle name="20% - Accent1 3 2 3 2 4 2 3" xfId="18946" xr:uid="{00000000-0005-0000-0000-00004B490000}"/>
    <cellStyle name="20% - Accent1 3 2 3 2 4 2 3 2" xfId="18947" xr:uid="{00000000-0005-0000-0000-00004C490000}"/>
    <cellStyle name="20% - Accent1 3 2 3 2 4 2 3 2 2" xfId="18948" xr:uid="{00000000-0005-0000-0000-00004D490000}"/>
    <cellStyle name="20% - Accent1 3 2 3 2 4 2 3 2 2 2" xfId="18949" xr:uid="{00000000-0005-0000-0000-00004E490000}"/>
    <cellStyle name="20% - Accent1 3 2 3 2 4 2 3 2 3" xfId="18950" xr:uid="{00000000-0005-0000-0000-00004F490000}"/>
    <cellStyle name="20% - Accent1 3 2 3 2 4 2 3 3" xfId="18951" xr:uid="{00000000-0005-0000-0000-000050490000}"/>
    <cellStyle name="20% - Accent1 3 2 3 2 4 2 3 3 2" xfId="18952" xr:uid="{00000000-0005-0000-0000-000051490000}"/>
    <cellStyle name="20% - Accent1 3 2 3 2 4 2 3 4" xfId="18953" xr:uid="{00000000-0005-0000-0000-000052490000}"/>
    <cellStyle name="20% - Accent1 3 2 3 2 4 2 4" xfId="18954" xr:uid="{00000000-0005-0000-0000-000053490000}"/>
    <cellStyle name="20% - Accent1 3 2 3 2 4 2 4 2" xfId="18955" xr:uid="{00000000-0005-0000-0000-000054490000}"/>
    <cellStyle name="20% - Accent1 3 2 3 2 4 2 4 2 2" xfId="18956" xr:uid="{00000000-0005-0000-0000-000055490000}"/>
    <cellStyle name="20% - Accent1 3 2 3 2 4 2 4 2 2 2" xfId="18957" xr:uid="{00000000-0005-0000-0000-000056490000}"/>
    <cellStyle name="20% - Accent1 3 2 3 2 4 2 4 2 3" xfId="18958" xr:uid="{00000000-0005-0000-0000-000057490000}"/>
    <cellStyle name="20% - Accent1 3 2 3 2 4 2 4 3" xfId="18959" xr:uid="{00000000-0005-0000-0000-000058490000}"/>
    <cellStyle name="20% - Accent1 3 2 3 2 4 2 4 3 2" xfId="18960" xr:uid="{00000000-0005-0000-0000-000059490000}"/>
    <cellStyle name="20% - Accent1 3 2 3 2 4 2 4 4" xfId="18961" xr:uid="{00000000-0005-0000-0000-00005A490000}"/>
    <cellStyle name="20% - Accent1 3 2 3 2 4 2 5" xfId="18962" xr:uid="{00000000-0005-0000-0000-00005B490000}"/>
    <cellStyle name="20% - Accent1 3 2 3 2 4 2 5 2" xfId="18963" xr:uid="{00000000-0005-0000-0000-00005C490000}"/>
    <cellStyle name="20% - Accent1 3 2 3 2 4 2 5 2 2" xfId="18964" xr:uid="{00000000-0005-0000-0000-00005D490000}"/>
    <cellStyle name="20% - Accent1 3 2 3 2 4 2 5 3" xfId="18965" xr:uid="{00000000-0005-0000-0000-00005E490000}"/>
    <cellStyle name="20% - Accent1 3 2 3 2 4 2 6" xfId="18966" xr:uid="{00000000-0005-0000-0000-00005F490000}"/>
    <cellStyle name="20% - Accent1 3 2 3 2 4 2 6 2" xfId="18967" xr:uid="{00000000-0005-0000-0000-000060490000}"/>
    <cellStyle name="20% - Accent1 3 2 3 2 4 2 6 2 2" xfId="18968" xr:uid="{00000000-0005-0000-0000-000061490000}"/>
    <cellStyle name="20% - Accent1 3 2 3 2 4 2 6 3" xfId="18969" xr:uid="{00000000-0005-0000-0000-000062490000}"/>
    <cellStyle name="20% - Accent1 3 2 3 2 4 2 7" xfId="18970" xr:uid="{00000000-0005-0000-0000-000063490000}"/>
    <cellStyle name="20% - Accent1 3 2 3 2 4 2 7 2" xfId="18971" xr:uid="{00000000-0005-0000-0000-000064490000}"/>
    <cellStyle name="20% - Accent1 3 2 3 2 4 2 8" xfId="18972" xr:uid="{00000000-0005-0000-0000-000065490000}"/>
    <cellStyle name="20% - Accent1 3 2 3 2 4 2 8 2" xfId="18973" xr:uid="{00000000-0005-0000-0000-000066490000}"/>
    <cellStyle name="20% - Accent1 3 2 3 2 4 2 9" xfId="18974" xr:uid="{00000000-0005-0000-0000-000067490000}"/>
    <cellStyle name="20% - Accent1 3 2 3 2 4 3" xfId="18975" xr:uid="{00000000-0005-0000-0000-000068490000}"/>
    <cellStyle name="20% - Accent1 3 2 3 2 4 3 2" xfId="18976" xr:uid="{00000000-0005-0000-0000-000069490000}"/>
    <cellStyle name="20% - Accent1 3 2 3 2 4 3 2 2" xfId="18977" xr:uid="{00000000-0005-0000-0000-00006A490000}"/>
    <cellStyle name="20% - Accent1 3 2 3 2 4 3 2 2 2" xfId="18978" xr:uid="{00000000-0005-0000-0000-00006B490000}"/>
    <cellStyle name="20% - Accent1 3 2 3 2 4 3 2 2 2 2" xfId="18979" xr:uid="{00000000-0005-0000-0000-00006C490000}"/>
    <cellStyle name="20% - Accent1 3 2 3 2 4 3 2 2 3" xfId="18980" xr:uid="{00000000-0005-0000-0000-00006D490000}"/>
    <cellStyle name="20% - Accent1 3 2 3 2 4 3 2 3" xfId="18981" xr:uid="{00000000-0005-0000-0000-00006E490000}"/>
    <cellStyle name="20% - Accent1 3 2 3 2 4 3 2 3 2" xfId="18982" xr:uid="{00000000-0005-0000-0000-00006F490000}"/>
    <cellStyle name="20% - Accent1 3 2 3 2 4 3 2 4" xfId="18983" xr:uid="{00000000-0005-0000-0000-000070490000}"/>
    <cellStyle name="20% - Accent1 3 2 3 2 4 3 3" xfId="18984" xr:uid="{00000000-0005-0000-0000-000071490000}"/>
    <cellStyle name="20% - Accent1 3 2 3 2 4 3 3 2" xfId="18985" xr:uid="{00000000-0005-0000-0000-000072490000}"/>
    <cellStyle name="20% - Accent1 3 2 3 2 4 3 3 2 2" xfId="18986" xr:uid="{00000000-0005-0000-0000-000073490000}"/>
    <cellStyle name="20% - Accent1 3 2 3 2 4 3 3 2 2 2" xfId="18987" xr:uid="{00000000-0005-0000-0000-000074490000}"/>
    <cellStyle name="20% - Accent1 3 2 3 2 4 3 3 2 3" xfId="18988" xr:uid="{00000000-0005-0000-0000-000075490000}"/>
    <cellStyle name="20% - Accent1 3 2 3 2 4 3 3 3" xfId="18989" xr:uid="{00000000-0005-0000-0000-000076490000}"/>
    <cellStyle name="20% - Accent1 3 2 3 2 4 3 3 3 2" xfId="18990" xr:uid="{00000000-0005-0000-0000-000077490000}"/>
    <cellStyle name="20% - Accent1 3 2 3 2 4 3 3 4" xfId="18991" xr:uid="{00000000-0005-0000-0000-000078490000}"/>
    <cellStyle name="20% - Accent1 3 2 3 2 4 3 4" xfId="18992" xr:uid="{00000000-0005-0000-0000-000079490000}"/>
    <cellStyle name="20% - Accent1 3 2 3 2 4 3 4 2" xfId="18993" xr:uid="{00000000-0005-0000-0000-00007A490000}"/>
    <cellStyle name="20% - Accent1 3 2 3 2 4 3 4 2 2" xfId="18994" xr:uid="{00000000-0005-0000-0000-00007B490000}"/>
    <cellStyle name="20% - Accent1 3 2 3 2 4 3 4 2 2 2" xfId="18995" xr:uid="{00000000-0005-0000-0000-00007C490000}"/>
    <cellStyle name="20% - Accent1 3 2 3 2 4 3 4 2 3" xfId="18996" xr:uid="{00000000-0005-0000-0000-00007D490000}"/>
    <cellStyle name="20% - Accent1 3 2 3 2 4 3 4 3" xfId="18997" xr:uid="{00000000-0005-0000-0000-00007E490000}"/>
    <cellStyle name="20% - Accent1 3 2 3 2 4 3 4 3 2" xfId="18998" xr:uid="{00000000-0005-0000-0000-00007F490000}"/>
    <cellStyle name="20% - Accent1 3 2 3 2 4 3 4 4" xfId="18999" xr:uid="{00000000-0005-0000-0000-000080490000}"/>
    <cellStyle name="20% - Accent1 3 2 3 2 4 3 5" xfId="19000" xr:uid="{00000000-0005-0000-0000-000081490000}"/>
    <cellStyle name="20% - Accent1 3 2 3 2 4 3 5 2" xfId="19001" xr:uid="{00000000-0005-0000-0000-000082490000}"/>
    <cellStyle name="20% - Accent1 3 2 3 2 4 3 5 2 2" xfId="19002" xr:uid="{00000000-0005-0000-0000-000083490000}"/>
    <cellStyle name="20% - Accent1 3 2 3 2 4 3 5 3" xfId="19003" xr:uid="{00000000-0005-0000-0000-000084490000}"/>
    <cellStyle name="20% - Accent1 3 2 3 2 4 3 6" xfId="19004" xr:uid="{00000000-0005-0000-0000-000085490000}"/>
    <cellStyle name="20% - Accent1 3 2 3 2 4 3 6 2" xfId="19005" xr:uid="{00000000-0005-0000-0000-000086490000}"/>
    <cellStyle name="20% - Accent1 3 2 3 2 4 3 6 2 2" xfId="19006" xr:uid="{00000000-0005-0000-0000-000087490000}"/>
    <cellStyle name="20% - Accent1 3 2 3 2 4 3 6 3" xfId="19007" xr:uid="{00000000-0005-0000-0000-000088490000}"/>
    <cellStyle name="20% - Accent1 3 2 3 2 4 3 7" xfId="19008" xr:uid="{00000000-0005-0000-0000-000089490000}"/>
    <cellStyle name="20% - Accent1 3 2 3 2 4 3 7 2" xfId="19009" xr:uid="{00000000-0005-0000-0000-00008A490000}"/>
    <cellStyle name="20% - Accent1 3 2 3 2 4 3 8" xfId="19010" xr:uid="{00000000-0005-0000-0000-00008B490000}"/>
    <cellStyle name="20% - Accent1 3 2 3 2 4 3 8 2" xfId="19011" xr:uid="{00000000-0005-0000-0000-00008C490000}"/>
    <cellStyle name="20% - Accent1 3 2 3 2 4 3 9" xfId="19012" xr:uid="{00000000-0005-0000-0000-00008D490000}"/>
    <cellStyle name="20% - Accent1 3 2 3 2 4 4" xfId="19013" xr:uid="{00000000-0005-0000-0000-00008E490000}"/>
    <cellStyle name="20% - Accent1 3 2 3 2 4 4 2" xfId="19014" xr:uid="{00000000-0005-0000-0000-00008F490000}"/>
    <cellStyle name="20% - Accent1 3 2 3 2 4 4 2 2" xfId="19015" xr:uid="{00000000-0005-0000-0000-000090490000}"/>
    <cellStyle name="20% - Accent1 3 2 3 2 4 4 2 2 2" xfId="19016" xr:uid="{00000000-0005-0000-0000-000091490000}"/>
    <cellStyle name="20% - Accent1 3 2 3 2 4 4 2 3" xfId="19017" xr:uid="{00000000-0005-0000-0000-000092490000}"/>
    <cellStyle name="20% - Accent1 3 2 3 2 4 4 3" xfId="19018" xr:uid="{00000000-0005-0000-0000-000093490000}"/>
    <cellStyle name="20% - Accent1 3 2 3 2 4 4 3 2" xfId="19019" xr:uid="{00000000-0005-0000-0000-000094490000}"/>
    <cellStyle name="20% - Accent1 3 2 3 2 4 4 4" xfId="19020" xr:uid="{00000000-0005-0000-0000-000095490000}"/>
    <cellStyle name="20% - Accent1 3 2 3 2 4 5" xfId="19021" xr:uid="{00000000-0005-0000-0000-000096490000}"/>
    <cellStyle name="20% - Accent1 3 2 3 2 4 5 2" xfId="19022" xr:uid="{00000000-0005-0000-0000-000097490000}"/>
    <cellStyle name="20% - Accent1 3 2 3 2 4 5 2 2" xfId="19023" xr:uid="{00000000-0005-0000-0000-000098490000}"/>
    <cellStyle name="20% - Accent1 3 2 3 2 4 5 2 2 2" xfId="19024" xr:uid="{00000000-0005-0000-0000-000099490000}"/>
    <cellStyle name="20% - Accent1 3 2 3 2 4 5 2 3" xfId="19025" xr:uid="{00000000-0005-0000-0000-00009A490000}"/>
    <cellStyle name="20% - Accent1 3 2 3 2 4 5 3" xfId="19026" xr:uid="{00000000-0005-0000-0000-00009B490000}"/>
    <cellStyle name="20% - Accent1 3 2 3 2 4 5 3 2" xfId="19027" xr:uid="{00000000-0005-0000-0000-00009C490000}"/>
    <cellStyle name="20% - Accent1 3 2 3 2 4 5 4" xfId="19028" xr:uid="{00000000-0005-0000-0000-00009D490000}"/>
    <cellStyle name="20% - Accent1 3 2 3 2 4 6" xfId="19029" xr:uid="{00000000-0005-0000-0000-00009E490000}"/>
    <cellStyle name="20% - Accent1 3 2 3 2 4 6 2" xfId="19030" xr:uid="{00000000-0005-0000-0000-00009F490000}"/>
    <cellStyle name="20% - Accent1 3 2 3 2 4 6 2 2" xfId="19031" xr:uid="{00000000-0005-0000-0000-0000A0490000}"/>
    <cellStyle name="20% - Accent1 3 2 3 2 4 6 2 2 2" xfId="19032" xr:uid="{00000000-0005-0000-0000-0000A1490000}"/>
    <cellStyle name="20% - Accent1 3 2 3 2 4 6 2 3" xfId="19033" xr:uid="{00000000-0005-0000-0000-0000A2490000}"/>
    <cellStyle name="20% - Accent1 3 2 3 2 4 6 3" xfId="19034" xr:uid="{00000000-0005-0000-0000-0000A3490000}"/>
    <cellStyle name="20% - Accent1 3 2 3 2 4 6 3 2" xfId="19035" xr:uid="{00000000-0005-0000-0000-0000A4490000}"/>
    <cellStyle name="20% - Accent1 3 2 3 2 4 6 4" xfId="19036" xr:uid="{00000000-0005-0000-0000-0000A5490000}"/>
    <cellStyle name="20% - Accent1 3 2 3 2 4 7" xfId="19037" xr:uid="{00000000-0005-0000-0000-0000A6490000}"/>
    <cellStyle name="20% - Accent1 3 2 3 2 4 7 2" xfId="19038" xr:uid="{00000000-0005-0000-0000-0000A7490000}"/>
    <cellStyle name="20% - Accent1 3 2 3 2 4 7 2 2" xfId="19039" xr:uid="{00000000-0005-0000-0000-0000A8490000}"/>
    <cellStyle name="20% - Accent1 3 2 3 2 4 7 3" xfId="19040" xr:uid="{00000000-0005-0000-0000-0000A9490000}"/>
    <cellStyle name="20% - Accent1 3 2 3 2 4 8" xfId="19041" xr:uid="{00000000-0005-0000-0000-0000AA490000}"/>
    <cellStyle name="20% - Accent1 3 2 3 2 4 8 2" xfId="19042" xr:uid="{00000000-0005-0000-0000-0000AB490000}"/>
    <cellStyle name="20% - Accent1 3 2 3 2 4 8 2 2" xfId="19043" xr:uid="{00000000-0005-0000-0000-0000AC490000}"/>
    <cellStyle name="20% - Accent1 3 2 3 2 4 8 3" xfId="19044" xr:uid="{00000000-0005-0000-0000-0000AD490000}"/>
    <cellStyle name="20% - Accent1 3 2 3 2 4 9" xfId="19045" xr:uid="{00000000-0005-0000-0000-0000AE490000}"/>
    <cellStyle name="20% - Accent1 3 2 3 2 4 9 2" xfId="19046" xr:uid="{00000000-0005-0000-0000-0000AF490000}"/>
    <cellStyle name="20% - Accent1 3 2 3 2 5" xfId="19047" xr:uid="{00000000-0005-0000-0000-0000B0490000}"/>
    <cellStyle name="20% - Accent1 3 2 3 2 5 10" xfId="19048" xr:uid="{00000000-0005-0000-0000-0000B1490000}"/>
    <cellStyle name="20% - Accent1 3 2 3 2 5 10 2" xfId="19049" xr:uid="{00000000-0005-0000-0000-0000B2490000}"/>
    <cellStyle name="20% - Accent1 3 2 3 2 5 11" xfId="19050" xr:uid="{00000000-0005-0000-0000-0000B3490000}"/>
    <cellStyle name="20% - Accent1 3 2 3 2 5 2" xfId="19051" xr:uid="{00000000-0005-0000-0000-0000B4490000}"/>
    <cellStyle name="20% - Accent1 3 2 3 2 5 2 2" xfId="19052" xr:uid="{00000000-0005-0000-0000-0000B5490000}"/>
    <cellStyle name="20% - Accent1 3 2 3 2 5 2 2 2" xfId="19053" xr:uid="{00000000-0005-0000-0000-0000B6490000}"/>
    <cellStyle name="20% - Accent1 3 2 3 2 5 2 2 2 2" xfId="19054" xr:uid="{00000000-0005-0000-0000-0000B7490000}"/>
    <cellStyle name="20% - Accent1 3 2 3 2 5 2 2 2 2 2" xfId="19055" xr:uid="{00000000-0005-0000-0000-0000B8490000}"/>
    <cellStyle name="20% - Accent1 3 2 3 2 5 2 2 2 3" xfId="19056" xr:uid="{00000000-0005-0000-0000-0000B9490000}"/>
    <cellStyle name="20% - Accent1 3 2 3 2 5 2 2 3" xfId="19057" xr:uid="{00000000-0005-0000-0000-0000BA490000}"/>
    <cellStyle name="20% - Accent1 3 2 3 2 5 2 2 3 2" xfId="19058" xr:uid="{00000000-0005-0000-0000-0000BB490000}"/>
    <cellStyle name="20% - Accent1 3 2 3 2 5 2 2 4" xfId="19059" xr:uid="{00000000-0005-0000-0000-0000BC490000}"/>
    <cellStyle name="20% - Accent1 3 2 3 2 5 2 3" xfId="19060" xr:uid="{00000000-0005-0000-0000-0000BD490000}"/>
    <cellStyle name="20% - Accent1 3 2 3 2 5 2 3 2" xfId="19061" xr:uid="{00000000-0005-0000-0000-0000BE490000}"/>
    <cellStyle name="20% - Accent1 3 2 3 2 5 2 3 2 2" xfId="19062" xr:uid="{00000000-0005-0000-0000-0000BF490000}"/>
    <cellStyle name="20% - Accent1 3 2 3 2 5 2 3 2 2 2" xfId="19063" xr:uid="{00000000-0005-0000-0000-0000C0490000}"/>
    <cellStyle name="20% - Accent1 3 2 3 2 5 2 3 2 3" xfId="19064" xr:uid="{00000000-0005-0000-0000-0000C1490000}"/>
    <cellStyle name="20% - Accent1 3 2 3 2 5 2 3 3" xfId="19065" xr:uid="{00000000-0005-0000-0000-0000C2490000}"/>
    <cellStyle name="20% - Accent1 3 2 3 2 5 2 3 3 2" xfId="19066" xr:uid="{00000000-0005-0000-0000-0000C3490000}"/>
    <cellStyle name="20% - Accent1 3 2 3 2 5 2 3 4" xfId="19067" xr:uid="{00000000-0005-0000-0000-0000C4490000}"/>
    <cellStyle name="20% - Accent1 3 2 3 2 5 2 4" xfId="19068" xr:uid="{00000000-0005-0000-0000-0000C5490000}"/>
    <cellStyle name="20% - Accent1 3 2 3 2 5 2 4 2" xfId="19069" xr:uid="{00000000-0005-0000-0000-0000C6490000}"/>
    <cellStyle name="20% - Accent1 3 2 3 2 5 2 4 2 2" xfId="19070" xr:uid="{00000000-0005-0000-0000-0000C7490000}"/>
    <cellStyle name="20% - Accent1 3 2 3 2 5 2 4 2 2 2" xfId="19071" xr:uid="{00000000-0005-0000-0000-0000C8490000}"/>
    <cellStyle name="20% - Accent1 3 2 3 2 5 2 4 2 3" xfId="19072" xr:uid="{00000000-0005-0000-0000-0000C9490000}"/>
    <cellStyle name="20% - Accent1 3 2 3 2 5 2 4 3" xfId="19073" xr:uid="{00000000-0005-0000-0000-0000CA490000}"/>
    <cellStyle name="20% - Accent1 3 2 3 2 5 2 4 3 2" xfId="19074" xr:uid="{00000000-0005-0000-0000-0000CB490000}"/>
    <cellStyle name="20% - Accent1 3 2 3 2 5 2 4 4" xfId="19075" xr:uid="{00000000-0005-0000-0000-0000CC490000}"/>
    <cellStyle name="20% - Accent1 3 2 3 2 5 2 5" xfId="19076" xr:uid="{00000000-0005-0000-0000-0000CD490000}"/>
    <cellStyle name="20% - Accent1 3 2 3 2 5 2 5 2" xfId="19077" xr:uid="{00000000-0005-0000-0000-0000CE490000}"/>
    <cellStyle name="20% - Accent1 3 2 3 2 5 2 5 2 2" xfId="19078" xr:uid="{00000000-0005-0000-0000-0000CF490000}"/>
    <cellStyle name="20% - Accent1 3 2 3 2 5 2 5 3" xfId="19079" xr:uid="{00000000-0005-0000-0000-0000D0490000}"/>
    <cellStyle name="20% - Accent1 3 2 3 2 5 2 6" xfId="19080" xr:uid="{00000000-0005-0000-0000-0000D1490000}"/>
    <cellStyle name="20% - Accent1 3 2 3 2 5 2 6 2" xfId="19081" xr:uid="{00000000-0005-0000-0000-0000D2490000}"/>
    <cellStyle name="20% - Accent1 3 2 3 2 5 2 6 2 2" xfId="19082" xr:uid="{00000000-0005-0000-0000-0000D3490000}"/>
    <cellStyle name="20% - Accent1 3 2 3 2 5 2 6 3" xfId="19083" xr:uid="{00000000-0005-0000-0000-0000D4490000}"/>
    <cellStyle name="20% - Accent1 3 2 3 2 5 2 7" xfId="19084" xr:uid="{00000000-0005-0000-0000-0000D5490000}"/>
    <cellStyle name="20% - Accent1 3 2 3 2 5 2 7 2" xfId="19085" xr:uid="{00000000-0005-0000-0000-0000D6490000}"/>
    <cellStyle name="20% - Accent1 3 2 3 2 5 2 8" xfId="19086" xr:uid="{00000000-0005-0000-0000-0000D7490000}"/>
    <cellStyle name="20% - Accent1 3 2 3 2 5 2 8 2" xfId="19087" xr:uid="{00000000-0005-0000-0000-0000D8490000}"/>
    <cellStyle name="20% - Accent1 3 2 3 2 5 2 9" xfId="19088" xr:uid="{00000000-0005-0000-0000-0000D9490000}"/>
    <cellStyle name="20% - Accent1 3 2 3 2 5 3" xfId="19089" xr:uid="{00000000-0005-0000-0000-0000DA490000}"/>
    <cellStyle name="20% - Accent1 3 2 3 2 5 3 2" xfId="19090" xr:uid="{00000000-0005-0000-0000-0000DB490000}"/>
    <cellStyle name="20% - Accent1 3 2 3 2 5 3 2 2" xfId="19091" xr:uid="{00000000-0005-0000-0000-0000DC490000}"/>
    <cellStyle name="20% - Accent1 3 2 3 2 5 3 2 2 2" xfId="19092" xr:uid="{00000000-0005-0000-0000-0000DD490000}"/>
    <cellStyle name="20% - Accent1 3 2 3 2 5 3 2 2 2 2" xfId="19093" xr:uid="{00000000-0005-0000-0000-0000DE490000}"/>
    <cellStyle name="20% - Accent1 3 2 3 2 5 3 2 2 3" xfId="19094" xr:uid="{00000000-0005-0000-0000-0000DF490000}"/>
    <cellStyle name="20% - Accent1 3 2 3 2 5 3 2 3" xfId="19095" xr:uid="{00000000-0005-0000-0000-0000E0490000}"/>
    <cellStyle name="20% - Accent1 3 2 3 2 5 3 2 3 2" xfId="19096" xr:uid="{00000000-0005-0000-0000-0000E1490000}"/>
    <cellStyle name="20% - Accent1 3 2 3 2 5 3 2 4" xfId="19097" xr:uid="{00000000-0005-0000-0000-0000E2490000}"/>
    <cellStyle name="20% - Accent1 3 2 3 2 5 3 3" xfId="19098" xr:uid="{00000000-0005-0000-0000-0000E3490000}"/>
    <cellStyle name="20% - Accent1 3 2 3 2 5 3 3 2" xfId="19099" xr:uid="{00000000-0005-0000-0000-0000E4490000}"/>
    <cellStyle name="20% - Accent1 3 2 3 2 5 3 3 2 2" xfId="19100" xr:uid="{00000000-0005-0000-0000-0000E5490000}"/>
    <cellStyle name="20% - Accent1 3 2 3 2 5 3 3 2 2 2" xfId="19101" xr:uid="{00000000-0005-0000-0000-0000E6490000}"/>
    <cellStyle name="20% - Accent1 3 2 3 2 5 3 3 2 3" xfId="19102" xr:uid="{00000000-0005-0000-0000-0000E7490000}"/>
    <cellStyle name="20% - Accent1 3 2 3 2 5 3 3 3" xfId="19103" xr:uid="{00000000-0005-0000-0000-0000E8490000}"/>
    <cellStyle name="20% - Accent1 3 2 3 2 5 3 3 3 2" xfId="19104" xr:uid="{00000000-0005-0000-0000-0000E9490000}"/>
    <cellStyle name="20% - Accent1 3 2 3 2 5 3 3 4" xfId="19105" xr:uid="{00000000-0005-0000-0000-0000EA490000}"/>
    <cellStyle name="20% - Accent1 3 2 3 2 5 3 4" xfId="19106" xr:uid="{00000000-0005-0000-0000-0000EB490000}"/>
    <cellStyle name="20% - Accent1 3 2 3 2 5 3 4 2" xfId="19107" xr:uid="{00000000-0005-0000-0000-0000EC490000}"/>
    <cellStyle name="20% - Accent1 3 2 3 2 5 3 4 2 2" xfId="19108" xr:uid="{00000000-0005-0000-0000-0000ED490000}"/>
    <cellStyle name="20% - Accent1 3 2 3 2 5 3 4 2 2 2" xfId="19109" xr:uid="{00000000-0005-0000-0000-0000EE490000}"/>
    <cellStyle name="20% - Accent1 3 2 3 2 5 3 4 2 3" xfId="19110" xr:uid="{00000000-0005-0000-0000-0000EF490000}"/>
    <cellStyle name="20% - Accent1 3 2 3 2 5 3 4 3" xfId="19111" xr:uid="{00000000-0005-0000-0000-0000F0490000}"/>
    <cellStyle name="20% - Accent1 3 2 3 2 5 3 4 3 2" xfId="19112" xr:uid="{00000000-0005-0000-0000-0000F1490000}"/>
    <cellStyle name="20% - Accent1 3 2 3 2 5 3 4 4" xfId="19113" xr:uid="{00000000-0005-0000-0000-0000F2490000}"/>
    <cellStyle name="20% - Accent1 3 2 3 2 5 3 5" xfId="19114" xr:uid="{00000000-0005-0000-0000-0000F3490000}"/>
    <cellStyle name="20% - Accent1 3 2 3 2 5 3 5 2" xfId="19115" xr:uid="{00000000-0005-0000-0000-0000F4490000}"/>
    <cellStyle name="20% - Accent1 3 2 3 2 5 3 5 2 2" xfId="19116" xr:uid="{00000000-0005-0000-0000-0000F5490000}"/>
    <cellStyle name="20% - Accent1 3 2 3 2 5 3 5 3" xfId="19117" xr:uid="{00000000-0005-0000-0000-0000F6490000}"/>
    <cellStyle name="20% - Accent1 3 2 3 2 5 3 6" xfId="19118" xr:uid="{00000000-0005-0000-0000-0000F7490000}"/>
    <cellStyle name="20% - Accent1 3 2 3 2 5 3 6 2" xfId="19119" xr:uid="{00000000-0005-0000-0000-0000F8490000}"/>
    <cellStyle name="20% - Accent1 3 2 3 2 5 3 6 2 2" xfId="19120" xr:uid="{00000000-0005-0000-0000-0000F9490000}"/>
    <cellStyle name="20% - Accent1 3 2 3 2 5 3 6 3" xfId="19121" xr:uid="{00000000-0005-0000-0000-0000FA490000}"/>
    <cellStyle name="20% - Accent1 3 2 3 2 5 3 7" xfId="19122" xr:uid="{00000000-0005-0000-0000-0000FB490000}"/>
    <cellStyle name="20% - Accent1 3 2 3 2 5 3 7 2" xfId="19123" xr:uid="{00000000-0005-0000-0000-0000FC490000}"/>
    <cellStyle name="20% - Accent1 3 2 3 2 5 3 8" xfId="19124" xr:uid="{00000000-0005-0000-0000-0000FD490000}"/>
    <cellStyle name="20% - Accent1 3 2 3 2 5 3 8 2" xfId="19125" xr:uid="{00000000-0005-0000-0000-0000FE490000}"/>
    <cellStyle name="20% - Accent1 3 2 3 2 5 3 9" xfId="19126" xr:uid="{00000000-0005-0000-0000-0000FF490000}"/>
    <cellStyle name="20% - Accent1 3 2 3 2 5 4" xfId="19127" xr:uid="{00000000-0005-0000-0000-0000004A0000}"/>
    <cellStyle name="20% - Accent1 3 2 3 2 5 4 2" xfId="19128" xr:uid="{00000000-0005-0000-0000-0000014A0000}"/>
    <cellStyle name="20% - Accent1 3 2 3 2 5 4 2 2" xfId="19129" xr:uid="{00000000-0005-0000-0000-0000024A0000}"/>
    <cellStyle name="20% - Accent1 3 2 3 2 5 4 2 2 2" xfId="19130" xr:uid="{00000000-0005-0000-0000-0000034A0000}"/>
    <cellStyle name="20% - Accent1 3 2 3 2 5 4 2 3" xfId="19131" xr:uid="{00000000-0005-0000-0000-0000044A0000}"/>
    <cellStyle name="20% - Accent1 3 2 3 2 5 4 3" xfId="19132" xr:uid="{00000000-0005-0000-0000-0000054A0000}"/>
    <cellStyle name="20% - Accent1 3 2 3 2 5 4 3 2" xfId="19133" xr:uid="{00000000-0005-0000-0000-0000064A0000}"/>
    <cellStyle name="20% - Accent1 3 2 3 2 5 4 4" xfId="19134" xr:uid="{00000000-0005-0000-0000-0000074A0000}"/>
    <cellStyle name="20% - Accent1 3 2 3 2 5 5" xfId="19135" xr:uid="{00000000-0005-0000-0000-0000084A0000}"/>
    <cellStyle name="20% - Accent1 3 2 3 2 5 5 2" xfId="19136" xr:uid="{00000000-0005-0000-0000-0000094A0000}"/>
    <cellStyle name="20% - Accent1 3 2 3 2 5 5 2 2" xfId="19137" xr:uid="{00000000-0005-0000-0000-00000A4A0000}"/>
    <cellStyle name="20% - Accent1 3 2 3 2 5 5 2 2 2" xfId="19138" xr:uid="{00000000-0005-0000-0000-00000B4A0000}"/>
    <cellStyle name="20% - Accent1 3 2 3 2 5 5 2 3" xfId="19139" xr:uid="{00000000-0005-0000-0000-00000C4A0000}"/>
    <cellStyle name="20% - Accent1 3 2 3 2 5 5 3" xfId="19140" xr:uid="{00000000-0005-0000-0000-00000D4A0000}"/>
    <cellStyle name="20% - Accent1 3 2 3 2 5 5 3 2" xfId="19141" xr:uid="{00000000-0005-0000-0000-00000E4A0000}"/>
    <cellStyle name="20% - Accent1 3 2 3 2 5 5 4" xfId="19142" xr:uid="{00000000-0005-0000-0000-00000F4A0000}"/>
    <cellStyle name="20% - Accent1 3 2 3 2 5 6" xfId="19143" xr:uid="{00000000-0005-0000-0000-0000104A0000}"/>
    <cellStyle name="20% - Accent1 3 2 3 2 5 6 2" xfId="19144" xr:uid="{00000000-0005-0000-0000-0000114A0000}"/>
    <cellStyle name="20% - Accent1 3 2 3 2 5 6 2 2" xfId="19145" xr:uid="{00000000-0005-0000-0000-0000124A0000}"/>
    <cellStyle name="20% - Accent1 3 2 3 2 5 6 2 2 2" xfId="19146" xr:uid="{00000000-0005-0000-0000-0000134A0000}"/>
    <cellStyle name="20% - Accent1 3 2 3 2 5 6 2 3" xfId="19147" xr:uid="{00000000-0005-0000-0000-0000144A0000}"/>
    <cellStyle name="20% - Accent1 3 2 3 2 5 6 3" xfId="19148" xr:uid="{00000000-0005-0000-0000-0000154A0000}"/>
    <cellStyle name="20% - Accent1 3 2 3 2 5 6 3 2" xfId="19149" xr:uid="{00000000-0005-0000-0000-0000164A0000}"/>
    <cellStyle name="20% - Accent1 3 2 3 2 5 6 4" xfId="19150" xr:uid="{00000000-0005-0000-0000-0000174A0000}"/>
    <cellStyle name="20% - Accent1 3 2 3 2 5 7" xfId="19151" xr:uid="{00000000-0005-0000-0000-0000184A0000}"/>
    <cellStyle name="20% - Accent1 3 2 3 2 5 7 2" xfId="19152" xr:uid="{00000000-0005-0000-0000-0000194A0000}"/>
    <cellStyle name="20% - Accent1 3 2 3 2 5 7 2 2" xfId="19153" xr:uid="{00000000-0005-0000-0000-00001A4A0000}"/>
    <cellStyle name="20% - Accent1 3 2 3 2 5 7 3" xfId="19154" xr:uid="{00000000-0005-0000-0000-00001B4A0000}"/>
    <cellStyle name="20% - Accent1 3 2 3 2 5 8" xfId="19155" xr:uid="{00000000-0005-0000-0000-00001C4A0000}"/>
    <cellStyle name="20% - Accent1 3 2 3 2 5 8 2" xfId="19156" xr:uid="{00000000-0005-0000-0000-00001D4A0000}"/>
    <cellStyle name="20% - Accent1 3 2 3 2 5 8 2 2" xfId="19157" xr:uid="{00000000-0005-0000-0000-00001E4A0000}"/>
    <cellStyle name="20% - Accent1 3 2 3 2 5 8 3" xfId="19158" xr:uid="{00000000-0005-0000-0000-00001F4A0000}"/>
    <cellStyle name="20% - Accent1 3 2 3 2 5 9" xfId="19159" xr:uid="{00000000-0005-0000-0000-0000204A0000}"/>
    <cellStyle name="20% - Accent1 3 2 3 2 5 9 2" xfId="19160" xr:uid="{00000000-0005-0000-0000-0000214A0000}"/>
    <cellStyle name="20% - Accent1 3 2 3 2 6" xfId="19161" xr:uid="{00000000-0005-0000-0000-0000224A0000}"/>
    <cellStyle name="20% - Accent1 3 2 3 2 6 2" xfId="19162" xr:uid="{00000000-0005-0000-0000-0000234A0000}"/>
    <cellStyle name="20% - Accent1 3 2 3 2 6 2 2" xfId="19163" xr:uid="{00000000-0005-0000-0000-0000244A0000}"/>
    <cellStyle name="20% - Accent1 3 2 3 2 6 2 2 2" xfId="19164" xr:uid="{00000000-0005-0000-0000-0000254A0000}"/>
    <cellStyle name="20% - Accent1 3 2 3 2 6 2 2 2 2" xfId="19165" xr:uid="{00000000-0005-0000-0000-0000264A0000}"/>
    <cellStyle name="20% - Accent1 3 2 3 2 6 2 2 3" xfId="19166" xr:uid="{00000000-0005-0000-0000-0000274A0000}"/>
    <cellStyle name="20% - Accent1 3 2 3 2 6 2 3" xfId="19167" xr:uid="{00000000-0005-0000-0000-0000284A0000}"/>
    <cellStyle name="20% - Accent1 3 2 3 2 6 2 3 2" xfId="19168" xr:uid="{00000000-0005-0000-0000-0000294A0000}"/>
    <cellStyle name="20% - Accent1 3 2 3 2 6 2 4" xfId="19169" xr:uid="{00000000-0005-0000-0000-00002A4A0000}"/>
    <cellStyle name="20% - Accent1 3 2 3 2 6 3" xfId="19170" xr:uid="{00000000-0005-0000-0000-00002B4A0000}"/>
    <cellStyle name="20% - Accent1 3 2 3 2 6 3 2" xfId="19171" xr:uid="{00000000-0005-0000-0000-00002C4A0000}"/>
    <cellStyle name="20% - Accent1 3 2 3 2 6 3 2 2" xfId="19172" xr:uid="{00000000-0005-0000-0000-00002D4A0000}"/>
    <cellStyle name="20% - Accent1 3 2 3 2 6 3 2 2 2" xfId="19173" xr:uid="{00000000-0005-0000-0000-00002E4A0000}"/>
    <cellStyle name="20% - Accent1 3 2 3 2 6 3 2 3" xfId="19174" xr:uid="{00000000-0005-0000-0000-00002F4A0000}"/>
    <cellStyle name="20% - Accent1 3 2 3 2 6 3 3" xfId="19175" xr:uid="{00000000-0005-0000-0000-0000304A0000}"/>
    <cellStyle name="20% - Accent1 3 2 3 2 6 3 3 2" xfId="19176" xr:uid="{00000000-0005-0000-0000-0000314A0000}"/>
    <cellStyle name="20% - Accent1 3 2 3 2 6 3 4" xfId="19177" xr:uid="{00000000-0005-0000-0000-0000324A0000}"/>
    <cellStyle name="20% - Accent1 3 2 3 2 6 4" xfId="19178" xr:uid="{00000000-0005-0000-0000-0000334A0000}"/>
    <cellStyle name="20% - Accent1 3 2 3 2 6 4 2" xfId="19179" xr:uid="{00000000-0005-0000-0000-0000344A0000}"/>
    <cellStyle name="20% - Accent1 3 2 3 2 6 4 2 2" xfId="19180" xr:uid="{00000000-0005-0000-0000-0000354A0000}"/>
    <cellStyle name="20% - Accent1 3 2 3 2 6 4 2 2 2" xfId="19181" xr:uid="{00000000-0005-0000-0000-0000364A0000}"/>
    <cellStyle name="20% - Accent1 3 2 3 2 6 4 2 3" xfId="19182" xr:uid="{00000000-0005-0000-0000-0000374A0000}"/>
    <cellStyle name="20% - Accent1 3 2 3 2 6 4 3" xfId="19183" xr:uid="{00000000-0005-0000-0000-0000384A0000}"/>
    <cellStyle name="20% - Accent1 3 2 3 2 6 4 3 2" xfId="19184" xr:uid="{00000000-0005-0000-0000-0000394A0000}"/>
    <cellStyle name="20% - Accent1 3 2 3 2 6 4 4" xfId="19185" xr:uid="{00000000-0005-0000-0000-00003A4A0000}"/>
    <cellStyle name="20% - Accent1 3 2 3 2 6 5" xfId="19186" xr:uid="{00000000-0005-0000-0000-00003B4A0000}"/>
    <cellStyle name="20% - Accent1 3 2 3 2 6 5 2" xfId="19187" xr:uid="{00000000-0005-0000-0000-00003C4A0000}"/>
    <cellStyle name="20% - Accent1 3 2 3 2 6 5 2 2" xfId="19188" xr:uid="{00000000-0005-0000-0000-00003D4A0000}"/>
    <cellStyle name="20% - Accent1 3 2 3 2 6 5 3" xfId="19189" xr:uid="{00000000-0005-0000-0000-00003E4A0000}"/>
    <cellStyle name="20% - Accent1 3 2 3 2 6 6" xfId="19190" xr:uid="{00000000-0005-0000-0000-00003F4A0000}"/>
    <cellStyle name="20% - Accent1 3 2 3 2 6 6 2" xfId="19191" xr:uid="{00000000-0005-0000-0000-0000404A0000}"/>
    <cellStyle name="20% - Accent1 3 2 3 2 6 6 2 2" xfId="19192" xr:uid="{00000000-0005-0000-0000-0000414A0000}"/>
    <cellStyle name="20% - Accent1 3 2 3 2 6 6 3" xfId="19193" xr:uid="{00000000-0005-0000-0000-0000424A0000}"/>
    <cellStyle name="20% - Accent1 3 2 3 2 6 7" xfId="19194" xr:uid="{00000000-0005-0000-0000-0000434A0000}"/>
    <cellStyle name="20% - Accent1 3 2 3 2 6 7 2" xfId="19195" xr:uid="{00000000-0005-0000-0000-0000444A0000}"/>
    <cellStyle name="20% - Accent1 3 2 3 2 6 8" xfId="19196" xr:uid="{00000000-0005-0000-0000-0000454A0000}"/>
    <cellStyle name="20% - Accent1 3 2 3 2 6 8 2" xfId="19197" xr:uid="{00000000-0005-0000-0000-0000464A0000}"/>
    <cellStyle name="20% - Accent1 3 2 3 2 6 9" xfId="19198" xr:uid="{00000000-0005-0000-0000-0000474A0000}"/>
    <cellStyle name="20% - Accent1 3 2 3 2 7" xfId="19199" xr:uid="{00000000-0005-0000-0000-0000484A0000}"/>
    <cellStyle name="20% - Accent1 3 2 3 2 7 2" xfId="19200" xr:uid="{00000000-0005-0000-0000-0000494A0000}"/>
    <cellStyle name="20% - Accent1 3 2 3 2 7 2 2" xfId="19201" xr:uid="{00000000-0005-0000-0000-00004A4A0000}"/>
    <cellStyle name="20% - Accent1 3 2 3 2 7 2 2 2" xfId="19202" xr:uid="{00000000-0005-0000-0000-00004B4A0000}"/>
    <cellStyle name="20% - Accent1 3 2 3 2 7 2 2 2 2" xfId="19203" xr:uid="{00000000-0005-0000-0000-00004C4A0000}"/>
    <cellStyle name="20% - Accent1 3 2 3 2 7 2 2 3" xfId="19204" xr:uid="{00000000-0005-0000-0000-00004D4A0000}"/>
    <cellStyle name="20% - Accent1 3 2 3 2 7 2 3" xfId="19205" xr:uid="{00000000-0005-0000-0000-00004E4A0000}"/>
    <cellStyle name="20% - Accent1 3 2 3 2 7 2 3 2" xfId="19206" xr:uid="{00000000-0005-0000-0000-00004F4A0000}"/>
    <cellStyle name="20% - Accent1 3 2 3 2 7 2 4" xfId="19207" xr:uid="{00000000-0005-0000-0000-0000504A0000}"/>
    <cellStyle name="20% - Accent1 3 2 3 2 7 3" xfId="19208" xr:uid="{00000000-0005-0000-0000-0000514A0000}"/>
    <cellStyle name="20% - Accent1 3 2 3 2 7 3 2" xfId="19209" xr:uid="{00000000-0005-0000-0000-0000524A0000}"/>
    <cellStyle name="20% - Accent1 3 2 3 2 7 3 2 2" xfId="19210" xr:uid="{00000000-0005-0000-0000-0000534A0000}"/>
    <cellStyle name="20% - Accent1 3 2 3 2 7 3 2 2 2" xfId="19211" xr:uid="{00000000-0005-0000-0000-0000544A0000}"/>
    <cellStyle name="20% - Accent1 3 2 3 2 7 3 2 3" xfId="19212" xr:uid="{00000000-0005-0000-0000-0000554A0000}"/>
    <cellStyle name="20% - Accent1 3 2 3 2 7 3 3" xfId="19213" xr:uid="{00000000-0005-0000-0000-0000564A0000}"/>
    <cellStyle name="20% - Accent1 3 2 3 2 7 3 3 2" xfId="19214" xr:uid="{00000000-0005-0000-0000-0000574A0000}"/>
    <cellStyle name="20% - Accent1 3 2 3 2 7 3 4" xfId="19215" xr:uid="{00000000-0005-0000-0000-0000584A0000}"/>
    <cellStyle name="20% - Accent1 3 2 3 2 7 4" xfId="19216" xr:uid="{00000000-0005-0000-0000-0000594A0000}"/>
    <cellStyle name="20% - Accent1 3 2 3 2 7 4 2" xfId="19217" xr:uid="{00000000-0005-0000-0000-00005A4A0000}"/>
    <cellStyle name="20% - Accent1 3 2 3 2 7 4 2 2" xfId="19218" xr:uid="{00000000-0005-0000-0000-00005B4A0000}"/>
    <cellStyle name="20% - Accent1 3 2 3 2 7 4 2 2 2" xfId="19219" xr:uid="{00000000-0005-0000-0000-00005C4A0000}"/>
    <cellStyle name="20% - Accent1 3 2 3 2 7 4 2 3" xfId="19220" xr:uid="{00000000-0005-0000-0000-00005D4A0000}"/>
    <cellStyle name="20% - Accent1 3 2 3 2 7 4 3" xfId="19221" xr:uid="{00000000-0005-0000-0000-00005E4A0000}"/>
    <cellStyle name="20% - Accent1 3 2 3 2 7 4 3 2" xfId="19222" xr:uid="{00000000-0005-0000-0000-00005F4A0000}"/>
    <cellStyle name="20% - Accent1 3 2 3 2 7 4 4" xfId="19223" xr:uid="{00000000-0005-0000-0000-0000604A0000}"/>
    <cellStyle name="20% - Accent1 3 2 3 2 7 5" xfId="19224" xr:uid="{00000000-0005-0000-0000-0000614A0000}"/>
    <cellStyle name="20% - Accent1 3 2 3 2 7 5 2" xfId="19225" xr:uid="{00000000-0005-0000-0000-0000624A0000}"/>
    <cellStyle name="20% - Accent1 3 2 3 2 7 5 2 2" xfId="19226" xr:uid="{00000000-0005-0000-0000-0000634A0000}"/>
    <cellStyle name="20% - Accent1 3 2 3 2 7 5 3" xfId="19227" xr:uid="{00000000-0005-0000-0000-0000644A0000}"/>
    <cellStyle name="20% - Accent1 3 2 3 2 7 6" xfId="19228" xr:uid="{00000000-0005-0000-0000-0000654A0000}"/>
    <cellStyle name="20% - Accent1 3 2 3 2 7 6 2" xfId="19229" xr:uid="{00000000-0005-0000-0000-0000664A0000}"/>
    <cellStyle name="20% - Accent1 3 2 3 2 7 6 2 2" xfId="19230" xr:uid="{00000000-0005-0000-0000-0000674A0000}"/>
    <cellStyle name="20% - Accent1 3 2 3 2 7 6 3" xfId="19231" xr:uid="{00000000-0005-0000-0000-0000684A0000}"/>
    <cellStyle name="20% - Accent1 3 2 3 2 7 7" xfId="19232" xr:uid="{00000000-0005-0000-0000-0000694A0000}"/>
    <cellStyle name="20% - Accent1 3 2 3 2 7 7 2" xfId="19233" xr:uid="{00000000-0005-0000-0000-00006A4A0000}"/>
    <cellStyle name="20% - Accent1 3 2 3 2 7 8" xfId="19234" xr:uid="{00000000-0005-0000-0000-00006B4A0000}"/>
    <cellStyle name="20% - Accent1 3 2 3 2 7 8 2" xfId="19235" xr:uid="{00000000-0005-0000-0000-00006C4A0000}"/>
    <cellStyle name="20% - Accent1 3 2 3 2 7 9" xfId="19236" xr:uid="{00000000-0005-0000-0000-00006D4A0000}"/>
    <cellStyle name="20% - Accent1 3 2 3 2 8" xfId="19237" xr:uid="{00000000-0005-0000-0000-00006E4A0000}"/>
    <cellStyle name="20% - Accent1 3 2 3 2 8 2" xfId="19238" xr:uid="{00000000-0005-0000-0000-00006F4A0000}"/>
    <cellStyle name="20% - Accent1 3 2 3 2 8 2 2" xfId="19239" xr:uid="{00000000-0005-0000-0000-0000704A0000}"/>
    <cellStyle name="20% - Accent1 3 2 3 2 8 2 2 2" xfId="19240" xr:uid="{00000000-0005-0000-0000-0000714A0000}"/>
    <cellStyle name="20% - Accent1 3 2 3 2 8 2 3" xfId="19241" xr:uid="{00000000-0005-0000-0000-0000724A0000}"/>
    <cellStyle name="20% - Accent1 3 2 3 2 8 3" xfId="19242" xr:uid="{00000000-0005-0000-0000-0000734A0000}"/>
    <cellStyle name="20% - Accent1 3 2 3 2 8 3 2" xfId="19243" xr:uid="{00000000-0005-0000-0000-0000744A0000}"/>
    <cellStyle name="20% - Accent1 3 2 3 2 8 4" xfId="19244" xr:uid="{00000000-0005-0000-0000-0000754A0000}"/>
    <cellStyle name="20% - Accent1 3 2 3 2 9" xfId="19245" xr:uid="{00000000-0005-0000-0000-0000764A0000}"/>
    <cellStyle name="20% - Accent1 3 2 3 2 9 2" xfId="19246" xr:uid="{00000000-0005-0000-0000-0000774A0000}"/>
    <cellStyle name="20% - Accent1 3 2 3 2 9 2 2" xfId="19247" xr:uid="{00000000-0005-0000-0000-0000784A0000}"/>
    <cellStyle name="20% - Accent1 3 2 3 2 9 2 2 2" xfId="19248" xr:uid="{00000000-0005-0000-0000-0000794A0000}"/>
    <cellStyle name="20% - Accent1 3 2 3 2 9 2 3" xfId="19249" xr:uid="{00000000-0005-0000-0000-00007A4A0000}"/>
    <cellStyle name="20% - Accent1 3 2 3 2 9 3" xfId="19250" xr:uid="{00000000-0005-0000-0000-00007B4A0000}"/>
    <cellStyle name="20% - Accent1 3 2 3 2 9 3 2" xfId="19251" xr:uid="{00000000-0005-0000-0000-00007C4A0000}"/>
    <cellStyle name="20% - Accent1 3 2 3 2 9 4" xfId="19252" xr:uid="{00000000-0005-0000-0000-00007D4A0000}"/>
    <cellStyle name="20% - Accent1 3 2 3 3" xfId="19253" xr:uid="{00000000-0005-0000-0000-00007E4A0000}"/>
    <cellStyle name="20% - Accent1 3 2 3 3 10" xfId="19254" xr:uid="{00000000-0005-0000-0000-00007F4A0000}"/>
    <cellStyle name="20% - Accent1 3 2 3 3 10 2" xfId="19255" xr:uid="{00000000-0005-0000-0000-0000804A0000}"/>
    <cellStyle name="20% - Accent1 3 2 3 3 10 2 2" xfId="19256" xr:uid="{00000000-0005-0000-0000-0000814A0000}"/>
    <cellStyle name="20% - Accent1 3 2 3 3 10 3" xfId="19257" xr:uid="{00000000-0005-0000-0000-0000824A0000}"/>
    <cellStyle name="20% - Accent1 3 2 3 3 11" xfId="19258" xr:uid="{00000000-0005-0000-0000-0000834A0000}"/>
    <cellStyle name="20% - Accent1 3 2 3 3 11 2" xfId="19259" xr:uid="{00000000-0005-0000-0000-0000844A0000}"/>
    <cellStyle name="20% - Accent1 3 2 3 3 11 2 2" xfId="19260" xr:uid="{00000000-0005-0000-0000-0000854A0000}"/>
    <cellStyle name="20% - Accent1 3 2 3 3 11 3" xfId="19261" xr:uid="{00000000-0005-0000-0000-0000864A0000}"/>
    <cellStyle name="20% - Accent1 3 2 3 3 12" xfId="19262" xr:uid="{00000000-0005-0000-0000-0000874A0000}"/>
    <cellStyle name="20% - Accent1 3 2 3 3 12 2" xfId="19263" xr:uid="{00000000-0005-0000-0000-0000884A0000}"/>
    <cellStyle name="20% - Accent1 3 2 3 3 13" xfId="19264" xr:uid="{00000000-0005-0000-0000-0000894A0000}"/>
    <cellStyle name="20% - Accent1 3 2 3 3 13 2" xfId="19265" xr:uid="{00000000-0005-0000-0000-00008A4A0000}"/>
    <cellStyle name="20% - Accent1 3 2 3 3 14" xfId="19266" xr:uid="{00000000-0005-0000-0000-00008B4A0000}"/>
    <cellStyle name="20% - Accent1 3 2 3 3 2" xfId="19267" xr:uid="{00000000-0005-0000-0000-00008C4A0000}"/>
    <cellStyle name="20% - Accent1 3 2 3 3 2 10" xfId="19268" xr:uid="{00000000-0005-0000-0000-00008D4A0000}"/>
    <cellStyle name="20% - Accent1 3 2 3 3 2 10 2" xfId="19269" xr:uid="{00000000-0005-0000-0000-00008E4A0000}"/>
    <cellStyle name="20% - Accent1 3 2 3 3 2 11" xfId="19270" xr:uid="{00000000-0005-0000-0000-00008F4A0000}"/>
    <cellStyle name="20% - Accent1 3 2 3 3 2 2" xfId="19271" xr:uid="{00000000-0005-0000-0000-0000904A0000}"/>
    <cellStyle name="20% - Accent1 3 2 3 3 2 2 2" xfId="19272" xr:uid="{00000000-0005-0000-0000-0000914A0000}"/>
    <cellStyle name="20% - Accent1 3 2 3 3 2 2 2 2" xfId="19273" xr:uid="{00000000-0005-0000-0000-0000924A0000}"/>
    <cellStyle name="20% - Accent1 3 2 3 3 2 2 2 2 2" xfId="19274" xr:uid="{00000000-0005-0000-0000-0000934A0000}"/>
    <cellStyle name="20% - Accent1 3 2 3 3 2 2 2 2 2 2" xfId="19275" xr:uid="{00000000-0005-0000-0000-0000944A0000}"/>
    <cellStyle name="20% - Accent1 3 2 3 3 2 2 2 2 3" xfId="19276" xr:uid="{00000000-0005-0000-0000-0000954A0000}"/>
    <cellStyle name="20% - Accent1 3 2 3 3 2 2 2 3" xfId="19277" xr:uid="{00000000-0005-0000-0000-0000964A0000}"/>
    <cellStyle name="20% - Accent1 3 2 3 3 2 2 2 3 2" xfId="19278" xr:uid="{00000000-0005-0000-0000-0000974A0000}"/>
    <cellStyle name="20% - Accent1 3 2 3 3 2 2 2 4" xfId="19279" xr:uid="{00000000-0005-0000-0000-0000984A0000}"/>
    <cellStyle name="20% - Accent1 3 2 3 3 2 2 3" xfId="19280" xr:uid="{00000000-0005-0000-0000-0000994A0000}"/>
    <cellStyle name="20% - Accent1 3 2 3 3 2 2 3 2" xfId="19281" xr:uid="{00000000-0005-0000-0000-00009A4A0000}"/>
    <cellStyle name="20% - Accent1 3 2 3 3 2 2 3 2 2" xfId="19282" xr:uid="{00000000-0005-0000-0000-00009B4A0000}"/>
    <cellStyle name="20% - Accent1 3 2 3 3 2 2 3 2 2 2" xfId="19283" xr:uid="{00000000-0005-0000-0000-00009C4A0000}"/>
    <cellStyle name="20% - Accent1 3 2 3 3 2 2 3 2 3" xfId="19284" xr:uid="{00000000-0005-0000-0000-00009D4A0000}"/>
    <cellStyle name="20% - Accent1 3 2 3 3 2 2 3 3" xfId="19285" xr:uid="{00000000-0005-0000-0000-00009E4A0000}"/>
    <cellStyle name="20% - Accent1 3 2 3 3 2 2 3 3 2" xfId="19286" xr:uid="{00000000-0005-0000-0000-00009F4A0000}"/>
    <cellStyle name="20% - Accent1 3 2 3 3 2 2 3 4" xfId="19287" xr:uid="{00000000-0005-0000-0000-0000A04A0000}"/>
    <cellStyle name="20% - Accent1 3 2 3 3 2 2 4" xfId="19288" xr:uid="{00000000-0005-0000-0000-0000A14A0000}"/>
    <cellStyle name="20% - Accent1 3 2 3 3 2 2 4 2" xfId="19289" xr:uid="{00000000-0005-0000-0000-0000A24A0000}"/>
    <cellStyle name="20% - Accent1 3 2 3 3 2 2 4 2 2" xfId="19290" xr:uid="{00000000-0005-0000-0000-0000A34A0000}"/>
    <cellStyle name="20% - Accent1 3 2 3 3 2 2 4 2 2 2" xfId="19291" xr:uid="{00000000-0005-0000-0000-0000A44A0000}"/>
    <cellStyle name="20% - Accent1 3 2 3 3 2 2 4 2 3" xfId="19292" xr:uid="{00000000-0005-0000-0000-0000A54A0000}"/>
    <cellStyle name="20% - Accent1 3 2 3 3 2 2 4 3" xfId="19293" xr:uid="{00000000-0005-0000-0000-0000A64A0000}"/>
    <cellStyle name="20% - Accent1 3 2 3 3 2 2 4 3 2" xfId="19294" xr:uid="{00000000-0005-0000-0000-0000A74A0000}"/>
    <cellStyle name="20% - Accent1 3 2 3 3 2 2 4 4" xfId="19295" xr:uid="{00000000-0005-0000-0000-0000A84A0000}"/>
    <cellStyle name="20% - Accent1 3 2 3 3 2 2 5" xfId="19296" xr:uid="{00000000-0005-0000-0000-0000A94A0000}"/>
    <cellStyle name="20% - Accent1 3 2 3 3 2 2 5 2" xfId="19297" xr:uid="{00000000-0005-0000-0000-0000AA4A0000}"/>
    <cellStyle name="20% - Accent1 3 2 3 3 2 2 5 2 2" xfId="19298" xr:uid="{00000000-0005-0000-0000-0000AB4A0000}"/>
    <cellStyle name="20% - Accent1 3 2 3 3 2 2 5 3" xfId="19299" xr:uid="{00000000-0005-0000-0000-0000AC4A0000}"/>
    <cellStyle name="20% - Accent1 3 2 3 3 2 2 6" xfId="19300" xr:uid="{00000000-0005-0000-0000-0000AD4A0000}"/>
    <cellStyle name="20% - Accent1 3 2 3 3 2 2 6 2" xfId="19301" xr:uid="{00000000-0005-0000-0000-0000AE4A0000}"/>
    <cellStyle name="20% - Accent1 3 2 3 3 2 2 6 2 2" xfId="19302" xr:uid="{00000000-0005-0000-0000-0000AF4A0000}"/>
    <cellStyle name="20% - Accent1 3 2 3 3 2 2 6 3" xfId="19303" xr:uid="{00000000-0005-0000-0000-0000B04A0000}"/>
    <cellStyle name="20% - Accent1 3 2 3 3 2 2 7" xfId="19304" xr:uid="{00000000-0005-0000-0000-0000B14A0000}"/>
    <cellStyle name="20% - Accent1 3 2 3 3 2 2 7 2" xfId="19305" xr:uid="{00000000-0005-0000-0000-0000B24A0000}"/>
    <cellStyle name="20% - Accent1 3 2 3 3 2 2 8" xfId="19306" xr:uid="{00000000-0005-0000-0000-0000B34A0000}"/>
    <cellStyle name="20% - Accent1 3 2 3 3 2 2 8 2" xfId="19307" xr:uid="{00000000-0005-0000-0000-0000B44A0000}"/>
    <cellStyle name="20% - Accent1 3 2 3 3 2 2 9" xfId="19308" xr:uid="{00000000-0005-0000-0000-0000B54A0000}"/>
    <cellStyle name="20% - Accent1 3 2 3 3 2 3" xfId="19309" xr:uid="{00000000-0005-0000-0000-0000B64A0000}"/>
    <cellStyle name="20% - Accent1 3 2 3 3 2 3 2" xfId="19310" xr:uid="{00000000-0005-0000-0000-0000B74A0000}"/>
    <cellStyle name="20% - Accent1 3 2 3 3 2 3 2 2" xfId="19311" xr:uid="{00000000-0005-0000-0000-0000B84A0000}"/>
    <cellStyle name="20% - Accent1 3 2 3 3 2 3 2 2 2" xfId="19312" xr:uid="{00000000-0005-0000-0000-0000B94A0000}"/>
    <cellStyle name="20% - Accent1 3 2 3 3 2 3 2 2 2 2" xfId="19313" xr:uid="{00000000-0005-0000-0000-0000BA4A0000}"/>
    <cellStyle name="20% - Accent1 3 2 3 3 2 3 2 2 3" xfId="19314" xr:uid="{00000000-0005-0000-0000-0000BB4A0000}"/>
    <cellStyle name="20% - Accent1 3 2 3 3 2 3 2 3" xfId="19315" xr:uid="{00000000-0005-0000-0000-0000BC4A0000}"/>
    <cellStyle name="20% - Accent1 3 2 3 3 2 3 2 3 2" xfId="19316" xr:uid="{00000000-0005-0000-0000-0000BD4A0000}"/>
    <cellStyle name="20% - Accent1 3 2 3 3 2 3 2 4" xfId="19317" xr:uid="{00000000-0005-0000-0000-0000BE4A0000}"/>
    <cellStyle name="20% - Accent1 3 2 3 3 2 3 3" xfId="19318" xr:uid="{00000000-0005-0000-0000-0000BF4A0000}"/>
    <cellStyle name="20% - Accent1 3 2 3 3 2 3 3 2" xfId="19319" xr:uid="{00000000-0005-0000-0000-0000C04A0000}"/>
    <cellStyle name="20% - Accent1 3 2 3 3 2 3 3 2 2" xfId="19320" xr:uid="{00000000-0005-0000-0000-0000C14A0000}"/>
    <cellStyle name="20% - Accent1 3 2 3 3 2 3 3 2 2 2" xfId="19321" xr:uid="{00000000-0005-0000-0000-0000C24A0000}"/>
    <cellStyle name="20% - Accent1 3 2 3 3 2 3 3 2 3" xfId="19322" xr:uid="{00000000-0005-0000-0000-0000C34A0000}"/>
    <cellStyle name="20% - Accent1 3 2 3 3 2 3 3 3" xfId="19323" xr:uid="{00000000-0005-0000-0000-0000C44A0000}"/>
    <cellStyle name="20% - Accent1 3 2 3 3 2 3 3 3 2" xfId="19324" xr:uid="{00000000-0005-0000-0000-0000C54A0000}"/>
    <cellStyle name="20% - Accent1 3 2 3 3 2 3 3 4" xfId="19325" xr:uid="{00000000-0005-0000-0000-0000C64A0000}"/>
    <cellStyle name="20% - Accent1 3 2 3 3 2 3 4" xfId="19326" xr:uid="{00000000-0005-0000-0000-0000C74A0000}"/>
    <cellStyle name="20% - Accent1 3 2 3 3 2 3 4 2" xfId="19327" xr:uid="{00000000-0005-0000-0000-0000C84A0000}"/>
    <cellStyle name="20% - Accent1 3 2 3 3 2 3 4 2 2" xfId="19328" xr:uid="{00000000-0005-0000-0000-0000C94A0000}"/>
    <cellStyle name="20% - Accent1 3 2 3 3 2 3 4 2 2 2" xfId="19329" xr:uid="{00000000-0005-0000-0000-0000CA4A0000}"/>
    <cellStyle name="20% - Accent1 3 2 3 3 2 3 4 2 3" xfId="19330" xr:uid="{00000000-0005-0000-0000-0000CB4A0000}"/>
    <cellStyle name="20% - Accent1 3 2 3 3 2 3 4 3" xfId="19331" xr:uid="{00000000-0005-0000-0000-0000CC4A0000}"/>
    <cellStyle name="20% - Accent1 3 2 3 3 2 3 4 3 2" xfId="19332" xr:uid="{00000000-0005-0000-0000-0000CD4A0000}"/>
    <cellStyle name="20% - Accent1 3 2 3 3 2 3 4 4" xfId="19333" xr:uid="{00000000-0005-0000-0000-0000CE4A0000}"/>
    <cellStyle name="20% - Accent1 3 2 3 3 2 3 5" xfId="19334" xr:uid="{00000000-0005-0000-0000-0000CF4A0000}"/>
    <cellStyle name="20% - Accent1 3 2 3 3 2 3 5 2" xfId="19335" xr:uid="{00000000-0005-0000-0000-0000D04A0000}"/>
    <cellStyle name="20% - Accent1 3 2 3 3 2 3 5 2 2" xfId="19336" xr:uid="{00000000-0005-0000-0000-0000D14A0000}"/>
    <cellStyle name="20% - Accent1 3 2 3 3 2 3 5 3" xfId="19337" xr:uid="{00000000-0005-0000-0000-0000D24A0000}"/>
    <cellStyle name="20% - Accent1 3 2 3 3 2 3 6" xfId="19338" xr:uid="{00000000-0005-0000-0000-0000D34A0000}"/>
    <cellStyle name="20% - Accent1 3 2 3 3 2 3 6 2" xfId="19339" xr:uid="{00000000-0005-0000-0000-0000D44A0000}"/>
    <cellStyle name="20% - Accent1 3 2 3 3 2 3 6 2 2" xfId="19340" xr:uid="{00000000-0005-0000-0000-0000D54A0000}"/>
    <cellStyle name="20% - Accent1 3 2 3 3 2 3 6 3" xfId="19341" xr:uid="{00000000-0005-0000-0000-0000D64A0000}"/>
    <cellStyle name="20% - Accent1 3 2 3 3 2 3 7" xfId="19342" xr:uid="{00000000-0005-0000-0000-0000D74A0000}"/>
    <cellStyle name="20% - Accent1 3 2 3 3 2 3 7 2" xfId="19343" xr:uid="{00000000-0005-0000-0000-0000D84A0000}"/>
    <cellStyle name="20% - Accent1 3 2 3 3 2 3 8" xfId="19344" xr:uid="{00000000-0005-0000-0000-0000D94A0000}"/>
    <cellStyle name="20% - Accent1 3 2 3 3 2 3 8 2" xfId="19345" xr:uid="{00000000-0005-0000-0000-0000DA4A0000}"/>
    <cellStyle name="20% - Accent1 3 2 3 3 2 3 9" xfId="19346" xr:uid="{00000000-0005-0000-0000-0000DB4A0000}"/>
    <cellStyle name="20% - Accent1 3 2 3 3 2 4" xfId="19347" xr:uid="{00000000-0005-0000-0000-0000DC4A0000}"/>
    <cellStyle name="20% - Accent1 3 2 3 3 2 4 2" xfId="19348" xr:uid="{00000000-0005-0000-0000-0000DD4A0000}"/>
    <cellStyle name="20% - Accent1 3 2 3 3 2 4 2 2" xfId="19349" xr:uid="{00000000-0005-0000-0000-0000DE4A0000}"/>
    <cellStyle name="20% - Accent1 3 2 3 3 2 4 2 2 2" xfId="19350" xr:uid="{00000000-0005-0000-0000-0000DF4A0000}"/>
    <cellStyle name="20% - Accent1 3 2 3 3 2 4 2 3" xfId="19351" xr:uid="{00000000-0005-0000-0000-0000E04A0000}"/>
    <cellStyle name="20% - Accent1 3 2 3 3 2 4 3" xfId="19352" xr:uid="{00000000-0005-0000-0000-0000E14A0000}"/>
    <cellStyle name="20% - Accent1 3 2 3 3 2 4 3 2" xfId="19353" xr:uid="{00000000-0005-0000-0000-0000E24A0000}"/>
    <cellStyle name="20% - Accent1 3 2 3 3 2 4 4" xfId="19354" xr:uid="{00000000-0005-0000-0000-0000E34A0000}"/>
    <cellStyle name="20% - Accent1 3 2 3 3 2 5" xfId="19355" xr:uid="{00000000-0005-0000-0000-0000E44A0000}"/>
    <cellStyle name="20% - Accent1 3 2 3 3 2 5 2" xfId="19356" xr:uid="{00000000-0005-0000-0000-0000E54A0000}"/>
    <cellStyle name="20% - Accent1 3 2 3 3 2 5 2 2" xfId="19357" xr:uid="{00000000-0005-0000-0000-0000E64A0000}"/>
    <cellStyle name="20% - Accent1 3 2 3 3 2 5 2 2 2" xfId="19358" xr:uid="{00000000-0005-0000-0000-0000E74A0000}"/>
    <cellStyle name="20% - Accent1 3 2 3 3 2 5 2 3" xfId="19359" xr:uid="{00000000-0005-0000-0000-0000E84A0000}"/>
    <cellStyle name="20% - Accent1 3 2 3 3 2 5 3" xfId="19360" xr:uid="{00000000-0005-0000-0000-0000E94A0000}"/>
    <cellStyle name="20% - Accent1 3 2 3 3 2 5 3 2" xfId="19361" xr:uid="{00000000-0005-0000-0000-0000EA4A0000}"/>
    <cellStyle name="20% - Accent1 3 2 3 3 2 5 4" xfId="19362" xr:uid="{00000000-0005-0000-0000-0000EB4A0000}"/>
    <cellStyle name="20% - Accent1 3 2 3 3 2 6" xfId="19363" xr:uid="{00000000-0005-0000-0000-0000EC4A0000}"/>
    <cellStyle name="20% - Accent1 3 2 3 3 2 6 2" xfId="19364" xr:uid="{00000000-0005-0000-0000-0000ED4A0000}"/>
    <cellStyle name="20% - Accent1 3 2 3 3 2 6 2 2" xfId="19365" xr:uid="{00000000-0005-0000-0000-0000EE4A0000}"/>
    <cellStyle name="20% - Accent1 3 2 3 3 2 6 2 2 2" xfId="19366" xr:uid="{00000000-0005-0000-0000-0000EF4A0000}"/>
    <cellStyle name="20% - Accent1 3 2 3 3 2 6 2 3" xfId="19367" xr:uid="{00000000-0005-0000-0000-0000F04A0000}"/>
    <cellStyle name="20% - Accent1 3 2 3 3 2 6 3" xfId="19368" xr:uid="{00000000-0005-0000-0000-0000F14A0000}"/>
    <cellStyle name="20% - Accent1 3 2 3 3 2 6 3 2" xfId="19369" xr:uid="{00000000-0005-0000-0000-0000F24A0000}"/>
    <cellStyle name="20% - Accent1 3 2 3 3 2 6 4" xfId="19370" xr:uid="{00000000-0005-0000-0000-0000F34A0000}"/>
    <cellStyle name="20% - Accent1 3 2 3 3 2 7" xfId="19371" xr:uid="{00000000-0005-0000-0000-0000F44A0000}"/>
    <cellStyle name="20% - Accent1 3 2 3 3 2 7 2" xfId="19372" xr:uid="{00000000-0005-0000-0000-0000F54A0000}"/>
    <cellStyle name="20% - Accent1 3 2 3 3 2 7 2 2" xfId="19373" xr:uid="{00000000-0005-0000-0000-0000F64A0000}"/>
    <cellStyle name="20% - Accent1 3 2 3 3 2 7 3" xfId="19374" xr:uid="{00000000-0005-0000-0000-0000F74A0000}"/>
    <cellStyle name="20% - Accent1 3 2 3 3 2 8" xfId="19375" xr:uid="{00000000-0005-0000-0000-0000F84A0000}"/>
    <cellStyle name="20% - Accent1 3 2 3 3 2 8 2" xfId="19376" xr:uid="{00000000-0005-0000-0000-0000F94A0000}"/>
    <cellStyle name="20% - Accent1 3 2 3 3 2 8 2 2" xfId="19377" xr:uid="{00000000-0005-0000-0000-0000FA4A0000}"/>
    <cellStyle name="20% - Accent1 3 2 3 3 2 8 3" xfId="19378" xr:uid="{00000000-0005-0000-0000-0000FB4A0000}"/>
    <cellStyle name="20% - Accent1 3 2 3 3 2 9" xfId="19379" xr:uid="{00000000-0005-0000-0000-0000FC4A0000}"/>
    <cellStyle name="20% - Accent1 3 2 3 3 2 9 2" xfId="19380" xr:uid="{00000000-0005-0000-0000-0000FD4A0000}"/>
    <cellStyle name="20% - Accent1 3 2 3 3 3" xfId="19381" xr:uid="{00000000-0005-0000-0000-0000FE4A0000}"/>
    <cellStyle name="20% - Accent1 3 2 3 3 3 10" xfId="19382" xr:uid="{00000000-0005-0000-0000-0000FF4A0000}"/>
    <cellStyle name="20% - Accent1 3 2 3 3 3 10 2" xfId="19383" xr:uid="{00000000-0005-0000-0000-0000004B0000}"/>
    <cellStyle name="20% - Accent1 3 2 3 3 3 11" xfId="19384" xr:uid="{00000000-0005-0000-0000-0000014B0000}"/>
    <cellStyle name="20% - Accent1 3 2 3 3 3 2" xfId="19385" xr:uid="{00000000-0005-0000-0000-0000024B0000}"/>
    <cellStyle name="20% - Accent1 3 2 3 3 3 2 2" xfId="19386" xr:uid="{00000000-0005-0000-0000-0000034B0000}"/>
    <cellStyle name="20% - Accent1 3 2 3 3 3 2 2 2" xfId="19387" xr:uid="{00000000-0005-0000-0000-0000044B0000}"/>
    <cellStyle name="20% - Accent1 3 2 3 3 3 2 2 2 2" xfId="19388" xr:uid="{00000000-0005-0000-0000-0000054B0000}"/>
    <cellStyle name="20% - Accent1 3 2 3 3 3 2 2 2 2 2" xfId="19389" xr:uid="{00000000-0005-0000-0000-0000064B0000}"/>
    <cellStyle name="20% - Accent1 3 2 3 3 3 2 2 2 3" xfId="19390" xr:uid="{00000000-0005-0000-0000-0000074B0000}"/>
    <cellStyle name="20% - Accent1 3 2 3 3 3 2 2 3" xfId="19391" xr:uid="{00000000-0005-0000-0000-0000084B0000}"/>
    <cellStyle name="20% - Accent1 3 2 3 3 3 2 2 3 2" xfId="19392" xr:uid="{00000000-0005-0000-0000-0000094B0000}"/>
    <cellStyle name="20% - Accent1 3 2 3 3 3 2 2 4" xfId="19393" xr:uid="{00000000-0005-0000-0000-00000A4B0000}"/>
    <cellStyle name="20% - Accent1 3 2 3 3 3 2 3" xfId="19394" xr:uid="{00000000-0005-0000-0000-00000B4B0000}"/>
    <cellStyle name="20% - Accent1 3 2 3 3 3 2 3 2" xfId="19395" xr:uid="{00000000-0005-0000-0000-00000C4B0000}"/>
    <cellStyle name="20% - Accent1 3 2 3 3 3 2 3 2 2" xfId="19396" xr:uid="{00000000-0005-0000-0000-00000D4B0000}"/>
    <cellStyle name="20% - Accent1 3 2 3 3 3 2 3 2 2 2" xfId="19397" xr:uid="{00000000-0005-0000-0000-00000E4B0000}"/>
    <cellStyle name="20% - Accent1 3 2 3 3 3 2 3 2 3" xfId="19398" xr:uid="{00000000-0005-0000-0000-00000F4B0000}"/>
    <cellStyle name="20% - Accent1 3 2 3 3 3 2 3 3" xfId="19399" xr:uid="{00000000-0005-0000-0000-0000104B0000}"/>
    <cellStyle name="20% - Accent1 3 2 3 3 3 2 3 3 2" xfId="19400" xr:uid="{00000000-0005-0000-0000-0000114B0000}"/>
    <cellStyle name="20% - Accent1 3 2 3 3 3 2 3 4" xfId="19401" xr:uid="{00000000-0005-0000-0000-0000124B0000}"/>
    <cellStyle name="20% - Accent1 3 2 3 3 3 2 4" xfId="19402" xr:uid="{00000000-0005-0000-0000-0000134B0000}"/>
    <cellStyle name="20% - Accent1 3 2 3 3 3 2 4 2" xfId="19403" xr:uid="{00000000-0005-0000-0000-0000144B0000}"/>
    <cellStyle name="20% - Accent1 3 2 3 3 3 2 4 2 2" xfId="19404" xr:uid="{00000000-0005-0000-0000-0000154B0000}"/>
    <cellStyle name="20% - Accent1 3 2 3 3 3 2 4 2 2 2" xfId="19405" xr:uid="{00000000-0005-0000-0000-0000164B0000}"/>
    <cellStyle name="20% - Accent1 3 2 3 3 3 2 4 2 3" xfId="19406" xr:uid="{00000000-0005-0000-0000-0000174B0000}"/>
    <cellStyle name="20% - Accent1 3 2 3 3 3 2 4 3" xfId="19407" xr:uid="{00000000-0005-0000-0000-0000184B0000}"/>
    <cellStyle name="20% - Accent1 3 2 3 3 3 2 4 3 2" xfId="19408" xr:uid="{00000000-0005-0000-0000-0000194B0000}"/>
    <cellStyle name="20% - Accent1 3 2 3 3 3 2 4 4" xfId="19409" xr:uid="{00000000-0005-0000-0000-00001A4B0000}"/>
    <cellStyle name="20% - Accent1 3 2 3 3 3 2 5" xfId="19410" xr:uid="{00000000-0005-0000-0000-00001B4B0000}"/>
    <cellStyle name="20% - Accent1 3 2 3 3 3 2 5 2" xfId="19411" xr:uid="{00000000-0005-0000-0000-00001C4B0000}"/>
    <cellStyle name="20% - Accent1 3 2 3 3 3 2 5 2 2" xfId="19412" xr:uid="{00000000-0005-0000-0000-00001D4B0000}"/>
    <cellStyle name="20% - Accent1 3 2 3 3 3 2 5 3" xfId="19413" xr:uid="{00000000-0005-0000-0000-00001E4B0000}"/>
    <cellStyle name="20% - Accent1 3 2 3 3 3 2 6" xfId="19414" xr:uid="{00000000-0005-0000-0000-00001F4B0000}"/>
    <cellStyle name="20% - Accent1 3 2 3 3 3 2 6 2" xfId="19415" xr:uid="{00000000-0005-0000-0000-0000204B0000}"/>
    <cellStyle name="20% - Accent1 3 2 3 3 3 2 6 2 2" xfId="19416" xr:uid="{00000000-0005-0000-0000-0000214B0000}"/>
    <cellStyle name="20% - Accent1 3 2 3 3 3 2 6 3" xfId="19417" xr:uid="{00000000-0005-0000-0000-0000224B0000}"/>
    <cellStyle name="20% - Accent1 3 2 3 3 3 2 7" xfId="19418" xr:uid="{00000000-0005-0000-0000-0000234B0000}"/>
    <cellStyle name="20% - Accent1 3 2 3 3 3 2 7 2" xfId="19419" xr:uid="{00000000-0005-0000-0000-0000244B0000}"/>
    <cellStyle name="20% - Accent1 3 2 3 3 3 2 8" xfId="19420" xr:uid="{00000000-0005-0000-0000-0000254B0000}"/>
    <cellStyle name="20% - Accent1 3 2 3 3 3 2 8 2" xfId="19421" xr:uid="{00000000-0005-0000-0000-0000264B0000}"/>
    <cellStyle name="20% - Accent1 3 2 3 3 3 2 9" xfId="19422" xr:uid="{00000000-0005-0000-0000-0000274B0000}"/>
    <cellStyle name="20% - Accent1 3 2 3 3 3 3" xfId="19423" xr:uid="{00000000-0005-0000-0000-0000284B0000}"/>
    <cellStyle name="20% - Accent1 3 2 3 3 3 3 2" xfId="19424" xr:uid="{00000000-0005-0000-0000-0000294B0000}"/>
    <cellStyle name="20% - Accent1 3 2 3 3 3 3 2 2" xfId="19425" xr:uid="{00000000-0005-0000-0000-00002A4B0000}"/>
    <cellStyle name="20% - Accent1 3 2 3 3 3 3 2 2 2" xfId="19426" xr:uid="{00000000-0005-0000-0000-00002B4B0000}"/>
    <cellStyle name="20% - Accent1 3 2 3 3 3 3 2 2 2 2" xfId="19427" xr:uid="{00000000-0005-0000-0000-00002C4B0000}"/>
    <cellStyle name="20% - Accent1 3 2 3 3 3 3 2 2 3" xfId="19428" xr:uid="{00000000-0005-0000-0000-00002D4B0000}"/>
    <cellStyle name="20% - Accent1 3 2 3 3 3 3 2 3" xfId="19429" xr:uid="{00000000-0005-0000-0000-00002E4B0000}"/>
    <cellStyle name="20% - Accent1 3 2 3 3 3 3 2 3 2" xfId="19430" xr:uid="{00000000-0005-0000-0000-00002F4B0000}"/>
    <cellStyle name="20% - Accent1 3 2 3 3 3 3 2 4" xfId="19431" xr:uid="{00000000-0005-0000-0000-0000304B0000}"/>
    <cellStyle name="20% - Accent1 3 2 3 3 3 3 3" xfId="19432" xr:uid="{00000000-0005-0000-0000-0000314B0000}"/>
    <cellStyle name="20% - Accent1 3 2 3 3 3 3 3 2" xfId="19433" xr:uid="{00000000-0005-0000-0000-0000324B0000}"/>
    <cellStyle name="20% - Accent1 3 2 3 3 3 3 3 2 2" xfId="19434" xr:uid="{00000000-0005-0000-0000-0000334B0000}"/>
    <cellStyle name="20% - Accent1 3 2 3 3 3 3 3 2 2 2" xfId="19435" xr:uid="{00000000-0005-0000-0000-0000344B0000}"/>
    <cellStyle name="20% - Accent1 3 2 3 3 3 3 3 2 3" xfId="19436" xr:uid="{00000000-0005-0000-0000-0000354B0000}"/>
    <cellStyle name="20% - Accent1 3 2 3 3 3 3 3 3" xfId="19437" xr:uid="{00000000-0005-0000-0000-0000364B0000}"/>
    <cellStyle name="20% - Accent1 3 2 3 3 3 3 3 3 2" xfId="19438" xr:uid="{00000000-0005-0000-0000-0000374B0000}"/>
    <cellStyle name="20% - Accent1 3 2 3 3 3 3 3 4" xfId="19439" xr:uid="{00000000-0005-0000-0000-0000384B0000}"/>
    <cellStyle name="20% - Accent1 3 2 3 3 3 3 4" xfId="19440" xr:uid="{00000000-0005-0000-0000-0000394B0000}"/>
    <cellStyle name="20% - Accent1 3 2 3 3 3 3 4 2" xfId="19441" xr:uid="{00000000-0005-0000-0000-00003A4B0000}"/>
    <cellStyle name="20% - Accent1 3 2 3 3 3 3 4 2 2" xfId="19442" xr:uid="{00000000-0005-0000-0000-00003B4B0000}"/>
    <cellStyle name="20% - Accent1 3 2 3 3 3 3 4 2 2 2" xfId="19443" xr:uid="{00000000-0005-0000-0000-00003C4B0000}"/>
    <cellStyle name="20% - Accent1 3 2 3 3 3 3 4 2 3" xfId="19444" xr:uid="{00000000-0005-0000-0000-00003D4B0000}"/>
    <cellStyle name="20% - Accent1 3 2 3 3 3 3 4 3" xfId="19445" xr:uid="{00000000-0005-0000-0000-00003E4B0000}"/>
    <cellStyle name="20% - Accent1 3 2 3 3 3 3 4 3 2" xfId="19446" xr:uid="{00000000-0005-0000-0000-00003F4B0000}"/>
    <cellStyle name="20% - Accent1 3 2 3 3 3 3 4 4" xfId="19447" xr:uid="{00000000-0005-0000-0000-0000404B0000}"/>
    <cellStyle name="20% - Accent1 3 2 3 3 3 3 5" xfId="19448" xr:uid="{00000000-0005-0000-0000-0000414B0000}"/>
    <cellStyle name="20% - Accent1 3 2 3 3 3 3 5 2" xfId="19449" xr:uid="{00000000-0005-0000-0000-0000424B0000}"/>
    <cellStyle name="20% - Accent1 3 2 3 3 3 3 5 2 2" xfId="19450" xr:uid="{00000000-0005-0000-0000-0000434B0000}"/>
    <cellStyle name="20% - Accent1 3 2 3 3 3 3 5 3" xfId="19451" xr:uid="{00000000-0005-0000-0000-0000444B0000}"/>
    <cellStyle name="20% - Accent1 3 2 3 3 3 3 6" xfId="19452" xr:uid="{00000000-0005-0000-0000-0000454B0000}"/>
    <cellStyle name="20% - Accent1 3 2 3 3 3 3 6 2" xfId="19453" xr:uid="{00000000-0005-0000-0000-0000464B0000}"/>
    <cellStyle name="20% - Accent1 3 2 3 3 3 3 6 2 2" xfId="19454" xr:uid="{00000000-0005-0000-0000-0000474B0000}"/>
    <cellStyle name="20% - Accent1 3 2 3 3 3 3 6 3" xfId="19455" xr:uid="{00000000-0005-0000-0000-0000484B0000}"/>
    <cellStyle name="20% - Accent1 3 2 3 3 3 3 7" xfId="19456" xr:uid="{00000000-0005-0000-0000-0000494B0000}"/>
    <cellStyle name="20% - Accent1 3 2 3 3 3 3 7 2" xfId="19457" xr:uid="{00000000-0005-0000-0000-00004A4B0000}"/>
    <cellStyle name="20% - Accent1 3 2 3 3 3 3 8" xfId="19458" xr:uid="{00000000-0005-0000-0000-00004B4B0000}"/>
    <cellStyle name="20% - Accent1 3 2 3 3 3 3 8 2" xfId="19459" xr:uid="{00000000-0005-0000-0000-00004C4B0000}"/>
    <cellStyle name="20% - Accent1 3 2 3 3 3 3 9" xfId="19460" xr:uid="{00000000-0005-0000-0000-00004D4B0000}"/>
    <cellStyle name="20% - Accent1 3 2 3 3 3 4" xfId="19461" xr:uid="{00000000-0005-0000-0000-00004E4B0000}"/>
    <cellStyle name="20% - Accent1 3 2 3 3 3 4 2" xfId="19462" xr:uid="{00000000-0005-0000-0000-00004F4B0000}"/>
    <cellStyle name="20% - Accent1 3 2 3 3 3 4 2 2" xfId="19463" xr:uid="{00000000-0005-0000-0000-0000504B0000}"/>
    <cellStyle name="20% - Accent1 3 2 3 3 3 4 2 2 2" xfId="19464" xr:uid="{00000000-0005-0000-0000-0000514B0000}"/>
    <cellStyle name="20% - Accent1 3 2 3 3 3 4 2 3" xfId="19465" xr:uid="{00000000-0005-0000-0000-0000524B0000}"/>
    <cellStyle name="20% - Accent1 3 2 3 3 3 4 3" xfId="19466" xr:uid="{00000000-0005-0000-0000-0000534B0000}"/>
    <cellStyle name="20% - Accent1 3 2 3 3 3 4 3 2" xfId="19467" xr:uid="{00000000-0005-0000-0000-0000544B0000}"/>
    <cellStyle name="20% - Accent1 3 2 3 3 3 4 4" xfId="19468" xr:uid="{00000000-0005-0000-0000-0000554B0000}"/>
    <cellStyle name="20% - Accent1 3 2 3 3 3 5" xfId="19469" xr:uid="{00000000-0005-0000-0000-0000564B0000}"/>
    <cellStyle name="20% - Accent1 3 2 3 3 3 5 2" xfId="19470" xr:uid="{00000000-0005-0000-0000-0000574B0000}"/>
    <cellStyle name="20% - Accent1 3 2 3 3 3 5 2 2" xfId="19471" xr:uid="{00000000-0005-0000-0000-0000584B0000}"/>
    <cellStyle name="20% - Accent1 3 2 3 3 3 5 2 2 2" xfId="19472" xr:uid="{00000000-0005-0000-0000-0000594B0000}"/>
    <cellStyle name="20% - Accent1 3 2 3 3 3 5 2 3" xfId="19473" xr:uid="{00000000-0005-0000-0000-00005A4B0000}"/>
    <cellStyle name="20% - Accent1 3 2 3 3 3 5 3" xfId="19474" xr:uid="{00000000-0005-0000-0000-00005B4B0000}"/>
    <cellStyle name="20% - Accent1 3 2 3 3 3 5 3 2" xfId="19475" xr:uid="{00000000-0005-0000-0000-00005C4B0000}"/>
    <cellStyle name="20% - Accent1 3 2 3 3 3 5 4" xfId="19476" xr:uid="{00000000-0005-0000-0000-00005D4B0000}"/>
    <cellStyle name="20% - Accent1 3 2 3 3 3 6" xfId="19477" xr:uid="{00000000-0005-0000-0000-00005E4B0000}"/>
    <cellStyle name="20% - Accent1 3 2 3 3 3 6 2" xfId="19478" xr:uid="{00000000-0005-0000-0000-00005F4B0000}"/>
    <cellStyle name="20% - Accent1 3 2 3 3 3 6 2 2" xfId="19479" xr:uid="{00000000-0005-0000-0000-0000604B0000}"/>
    <cellStyle name="20% - Accent1 3 2 3 3 3 6 2 2 2" xfId="19480" xr:uid="{00000000-0005-0000-0000-0000614B0000}"/>
    <cellStyle name="20% - Accent1 3 2 3 3 3 6 2 3" xfId="19481" xr:uid="{00000000-0005-0000-0000-0000624B0000}"/>
    <cellStyle name="20% - Accent1 3 2 3 3 3 6 3" xfId="19482" xr:uid="{00000000-0005-0000-0000-0000634B0000}"/>
    <cellStyle name="20% - Accent1 3 2 3 3 3 6 3 2" xfId="19483" xr:uid="{00000000-0005-0000-0000-0000644B0000}"/>
    <cellStyle name="20% - Accent1 3 2 3 3 3 6 4" xfId="19484" xr:uid="{00000000-0005-0000-0000-0000654B0000}"/>
    <cellStyle name="20% - Accent1 3 2 3 3 3 7" xfId="19485" xr:uid="{00000000-0005-0000-0000-0000664B0000}"/>
    <cellStyle name="20% - Accent1 3 2 3 3 3 7 2" xfId="19486" xr:uid="{00000000-0005-0000-0000-0000674B0000}"/>
    <cellStyle name="20% - Accent1 3 2 3 3 3 7 2 2" xfId="19487" xr:uid="{00000000-0005-0000-0000-0000684B0000}"/>
    <cellStyle name="20% - Accent1 3 2 3 3 3 7 3" xfId="19488" xr:uid="{00000000-0005-0000-0000-0000694B0000}"/>
    <cellStyle name="20% - Accent1 3 2 3 3 3 8" xfId="19489" xr:uid="{00000000-0005-0000-0000-00006A4B0000}"/>
    <cellStyle name="20% - Accent1 3 2 3 3 3 8 2" xfId="19490" xr:uid="{00000000-0005-0000-0000-00006B4B0000}"/>
    <cellStyle name="20% - Accent1 3 2 3 3 3 8 2 2" xfId="19491" xr:uid="{00000000-0005-0000-0000-00006C4B0000}"/>
    <cellStyle name="20% - Accent1 3 2 3 3 3 8 3" xfId="19492" xr:uid="{00000000-0005-0000-0000-00006D4B0000}"/>
    <cellStyle name="20% - Accent1 3 2 3 3 3 9" xfId="19493" xr:uid="{00000000-0005-0000-0000-00006E4B0000}"/>
    <cellStyle name="20% - Accent1 3 2 3 3 3 9 2" xfId="19494" xr:uid="{00000000-0005-0000-0000-00006F4B0000}"/>
    <cellStyle name="20% - Accent1 3 2 3 3 4" xfId="19495" xr:uid="{00000000-0005-0000-0000-0000704B0000}"/>
    <cellStyle name="20% - Accent1 3 2 3 3 4 10" xfId="19496" xr:uid="{00000000-0005-0000-0000-0000714B0000}"/>
    <cellStyle name="20% - Accent1 3 2 3 3 4 10 2" xfId="19497" xr:uid="{00000000-0005-0000-0000-0000724B0000}"/>
    <cellStyle name="20% - Accent1 3 2 3 3 4 11" xfId="19498" xr:uid="{00000000-0005-0000-0000-0000734B0000}"/>
    <cellStyle name="20% - Accent1 3 2 3 3 4 2" xfId="19499" xr:uid="{00000000-0005-0000-0000-0000744B0000}"/>
    <cellStyle name="20% - Accent1 3 2 3 3 4 2 2" xfId="19500" xr:uid="{00000000-0005-0000-0000-0000754B0000}"/>
    <cellStyle name="20% - Accent1 3 2 3 3 4 2 2 2" xfId="19501" xr:uid="{00000000-0005-0000-0000-0000764B0000}"/>
    <cellStyle name="20% - Accent1 3 2 3 3 4 2 2 2 2" xfId="19502" xr:uid="{00000000-0005-0000-0000-0000774B0000}"/>
    <cellStyle name="20% - Accent1 3 2 3 3 4 2 2 2 2 2" xfId="19503" xr:uid="{00000000-0005-0000-0000-0000784B0000}"/>
    <cellStyle name="20% - Accent1 3 2 3 3 4 2 2 2 3" xfId="19504" xr:uid="{00000000-0005-0000-0000-0000794B0000}"/>
    <cellStyle name="20% - Accent1 3 2 3 3 4 2 2 3" xfId="19505" xr:uid="{00000000-0005-0000-0000-00007A4B0000}"/>
    <cellStyle name="20% - Accent1 3 2 3 3 4 2 2 3 2" xfId="19506" xr:uid="{00000000-0005-0000-0000-00007B4B0000}"/>
    <cellStyle name="20% - Accent1 3 2 3 3 4 2 2 4" xfId="19507" xr:uid="{00000000-0005-0000-0000-00007C4B0000}"/>
    <cellStyle name="20% - Accent1 3 2 3 3 4 2 3" xfId="19508" xr:uid="{00000000-0005-0000-0000-00007D4B0000}"/>
    <cellStyle name="20% - Accent1 3 2 3 3 4 2 3 2" xfId="19509" xr:uid="{00000000-0005-0000-0000-00007E4B0000}"/>
    <cellStyle name="20% - Accent1 3 2 3 3 4 2 3 2 2" xfId="19510" xr:uid="{00000000-0005-0000-0000-00007F4B0000}"/>
    <cellStyle name="20% - Accent1 3 2 3 3 4 2 3 2 2 2" xfId="19511" xr:uid="{00000000-0005-0000-0000-0000804B0000}"/>
    <cellStyle name="20% - Accent1 3 2 3 3 4 2 3 2 3" xfId="19512" xr:uid="{00000000-0005-0000-0000-0000814B0000}"/>
    <cellStyle name="20% - Accent1 3 2 3 3 4 2 3 3" xfId="19513" xr:uid="{00000000-0005-0000-0000-0000824B0000}"/>
    <cellStyle name="20% - Accent1 3 2 3 3 4 2 3 3 2" xfId="19514" xr:uid="{00000000-0005-0000-0000-0000834B0000}"/>
    <cellStyle name="20% - Accent1 3 2 3 3 4 2 3 4" xfId="19515" xr:uid="{00000000-0005-0000-0000-0000844B0000}"/>
    <cellStyle name="20% - Accent1 3 2 3 3 4 2 4" xfId="19516" xr:uid="{00000000-0005-0000-0000-0000854B0000}"/>
    <cellStyle name="20% - Accent1 3 2 3 3 4 2 4 2" xfId="19517" xr:uid="{00000000-0005-0000-0000-0000864B0000}"/>
    <cellStyle name="20% - Accent1 3 2 3 3 4 2 4 2 2" xfId="19518" xr:uid="{00000000-0005-0000-0000-0000874B0000}"/>
    <cellStyle name="20% - Accent1 3 2 3 3 4 2 4 2 2 2" xfId="19519" xr:uid="{00000000-0005-0000-0000-0000884B0000}"/>
    <cellStyle name="20% - Accent1 3 2 3 3 4 2 4 2 3" xfId="19520" xr:uid="{00000000-0005-0000-0000-0000894B0000}"/>
    <cellStyle name="20% - Accent1 3 2 3 3 4 2 4 3" xfId="19521" xr:uid="{00000000-0005-0000-0000-00008A4B0000}"/>
    <cellStyle name="20% - Accent1 3 2 3 3 4 2 4 3 2" xfId="19522" xr:uid="{00000000-0005-0000-0000-00008B4B0000}"/>
    <cellStyle name="20% - Accent1 3 2 3 3 4 2 4 4" xfId="19523" xr:uid="{00000000-0005-0000-0000-00008C4B0000}"/>
    <cellStyle name="20% - Accent1 3 2 3 3 4 2 5" xfId="19524" xr:uid="{00000000-0005-0000-0000-00008D4B0000}"/>
    <cellStyle name="20% - Accent1 3 2 3 3 4 2 5 2" xfId="19525" xr:uid="{00000000-0005-0000-0000-00008E4B0000}"/>
    <cellStyle name="20% - Accent1 3 2 3 3 4 2 5 2 2" xfId="19526" xr:uid="{00000000-0005-0000-0000-00008F4B0000}"/>
    <cellStyle name="20% - Accent1 3 2 3 3 4 2 5 3" xfId="19527" xr:uid="{00000000-0005-0000-0000-0000904B0000}"/>
    <cellStyle name="20% - Accent1 3 2 3 3 4 2 6" xfId="19528" xr:uid="{00000000-0005-0000-0000-0000914B0000}"/>
    <cellStyle name="20% - Accent1 3 2 3 3 4 2 6 2" xfId="19529" xr:uid="{00000000-0005-0000-0000-0000924B0000}"/>
    <cellStyle name="20% - Accent1 3 2 3 3 4 2 6 2 2" xfId="19530" xr:uid="{00000000-0005-0000-0000-0000934B0000}"/>
    <cellStyle name="20% - Accent1 3 2 3 3 4 2 6 3" xfId="19531" xr:uid="{00000000-0005-0000-0000-0000944B0000}"/>
    <cellStyle name="20% - Accent1 3 2 3 3 4 2 7" xfId="19532" xr:uid="{00000000-0005-0000-0000-0000954B0000}"/>
    <cellStyle name="20% - Accent1 3 2 3 3 4 2 7 2" xfId="19533" xr:uid="{00000000-0005-0000-0000-0000964B0000}"/>
    <cellStyle name="20% - Accent1 3 2 3 3 4 2 8" xfId="19534" xr:uid="{00000000-0005-0000-0000-0000974B0000}"/>
    <cellStyle name="20% - Accent1 3 2 3 3 4 2 8 2" xfId="19535" xr:uid="{00000000-0005-0000-0000-0000984B0000}"/>
    <cellStyle name="20% - Accent1 3 2 3 3 4 2 9" xfId="19536" xr:uid="{00000000-0005-0000-0000-0000994B0000}"/>
    <cellStyle name="20% - Accent1 3 2 3 3 4 3" xfId="19537" xr:uid="{00000000-0005-0000-0000-00009A4B0000}"/>
    <cellStyle name="20% - Accent1 3 2 3 3 4 3 2" xfId="19538" xr:uid="{00000000-0005-0000-0000-00009B4B0000}"/>
    <cellStyle name="20% - Accent1 3 2 3 3 4 3 2 2" xfId="19539" xr:uid="{00000000-0005-0000-0000-00009C4B0000}"/>
    <cellStyle name="20% - Accent1 3 2 3 3 4 3 2 2 2" xfId="19540" xr:uid="{00000000-0005-0000-0000-00009D4B0000}"/>
    <cellStyle name="20% - Accent1 3 2 3 3 4 3 2 2 2 2" xfId="19541" xr:uid="{00000000-0005-0000-0000-00009E4B0000}"/>
    <cellStyle name="20% - Accent1 3 2 3 3 4 3 2 2 3" xfId="19542" xr:uid="{00000000-0005-0000-0000-00009F4B0000}"/>
    <cellStyle name="20% - Accent1 3 2 3 3 4 3 2 3" xfId="19543" xr:uid="{00000000-0005-0000-0000-0000A04B0000}"/>
    <cellStyle name="20% - Accent1 3 2 3 3 4 3 2 3 2" xfId="19544" xr:uid="{00000000-0005-0000-0000-0000A14B0000}"/>
    <cellStyle name="20% - Accent1 3 2 3 3 4 3 2 4" xfId="19545" xr:uid="{00000000-0005-0000-0000-0000A24B0000}"/>
    <cellStyle name="20% - Accent1 3 2 3 3 4 3 3" xfId="19546" xr:uid="{00000000-0005-0000-0000-0000A34B0000}"/>
    <cellStyle name="20% - Accent1 3 2 3 3 4 3 3 2" xfId="19547" xr:uid="{00000000-0005-0000-0000-0000A44B0000}"/>
    <cellStyle name="20% - Accent1 3 2 3 3 4 3 3 2 2" xfId="19548" xr:uid="{00000000-0005-0000-0000-0000A54B0000}"/>
    <cellStyle name="20% - Accent1 3 2 3 3 4 3 3 2 2 2" xfId="19549" xr:uid="{00000000-0005-0000-0000-0000A64B0000}"/>
    <cellStyle name="20% - Accent1 3 2 3 3 4 3 3 2 3" xfId="19550" xr:uid="{00000000-0005-0000-0000-0000A74B0000}"/>
    <cellStyle name="20% - Accent1 3 2 3 3 4 3 3 3" xfId="19551" xr:uid="{00000000-0005-0000-0000-0000A84B0000}"/>
    <cellStyle name="20% - Accent1 3 2 3 3 4 3 3 3 2" xfId="19552" xr:uid="{00000000-0005-0000-0000-0000A94B0000}"/>
    <cellStyle name="20% - Accent1 3 2 3 3 4 3 3 4" xfId="19553" xr:uid="{00000000-0005-0000-0000-0000AA4B0000}"/>
    <cellStyle name="20% - Accent1 3 2 3 3 4 3 4" xfId="19554" xr:uid="{00000000-0005-0000-0000-0000AB4B0000}"/>
    <cellStyle name="20% - Accent1 3 2 3 3 4 3 4 2" xfId="19555" xr:uid="{00000000-0005-0000-0000-0000AC4B0000}"/>
    <cellStyle name="20% - Accent1 3 2 3 3 4 3 4 2 2" xfId="19556" xr:uid="{00000000-0005-0000-0000-0000AD4B0000}"/>
    <cellStyle name="20% - Accent1 3 2 3 3 4 3 4 2 2 2" xfId="19557" xr:uid="{00000000-0005-0000-0000-0000AE4B0000}"/>
    <cellStyle name="20% - Accent1 3 2 3 3 4 3 4 2 3" xfId="19558" xr:uid="{00000000-0005-0000-0000-0000AF4B0000}"/>
    <cellStyle name="20% - Accent1 3 2 3 3 4 3 4 3" xfId="19559" xr:uid="{00000000-0005-0000-0000-0000B04B0000}"/>
    <cellStyle name="20% - Accent1 3 2 3 3 4 3 4 3 2" xfId="19560" xr:uid="{00000000-0005-0000-0000-0000B14B0000}"/>
    <cellStyle name="20% - Accent1 3 2 3 3 4 3 4 4" xfId="19561" xr:uid="{00000000-0005-0000-0000-0000B24B0000}"/>
    <cellStyle name="20% - Accent1 3 2 3 3 4 3 5" xfId="19562" xr:uid="{00000000-0005-0000-0000-0000B34B0000}"/>
    <cellStyle name="20% - Accent1 3 2 3 3 4 3 5 2" xfId="19563" xr:uid="{00000000-0005-0000-0000-0000B44B0000}"/>
    <cellStyle name="20% - Accent1 3 2 3 3 4 3 5 2 2" xfId="19564" xr:uid="{00000000-0005-0000-0000-0000B54B0000}"/>
    <cellStyle name="20% - Accent1 3 2 3 3 4 3 5 3" xfId="19565" xr:uid="{00000000-0005-0000-0000-0000B64B0000}"/>
    <cellStyle name="20% - Accent1 3 2 3 3 4 3 6" xfId="19566" xr:uid="{00000000-0005-0000-0000-0000B74B0000}"/>
    <cellStyle name="20% - Accent1 3 2 3 3 4 3 6 2" xfId="19567" xr:uid="{00000000-0005-0000-0000-0000B84B0000}"/>
    <cellStyle name="20% - Accent1 3 2 3 3 4 3 6 2 2" xfId="19568" xr:uid="{00000000-0005-0000-0000-0000B94B0000}"/>
    <cellStyle name="20% - Accent1 3 2 3 3 4 3 6 3" xfId="19569" xr:uid="{00000000-0005-0000-0000-0000BA4B0000}"/>
    <cellStyle name="20% - Accent1 3 2 3 3 4 3 7" xfId="19570" xr:uid="{00000000-0005-0000-0000-0000BB4B0000}"/>
    <cellStyle name="20% - Accent1 3 2 3 3 4 3 7 2" xfId="19571" xr:uid="{00000000-0005-0000-0000-0000BC4B0000}"/>
    <cellStyle name="20% - Accent1 3 2 3 3 4 3 8" xfId="19572" xr:uid="{00000000-0005-0000-0000-0000BD4B0000}"/>
    <cellStyle name="20% - Accent1 3 2 3 3 4 3 8 2" xfId="19573" xr:uid="{00000000-0005-0000-0000-0000BE4B0000}"/>
    <cellStyle name="20% - Accent1 3 2 3 3 4 3 9" xfId="19574" xr:uid="{00000000-0005-0000-0000-0000BF4B0000}"/>
    <cellStyle name="20% - Accent1 3 2 3 3 4 4" xfId="19575" xr:uid="{00000000-0005-0000-0000-0000C04B0000}"/>
    <cellStyle name="20% - Accent1 3 2 3 3 4 4 2" xfId="19576" xr:uid="{00000000-0005-0000-0000-0000C14B0000}"/>
    <cellStyle name="20% - Accent1 3 2 3 3 4 4 2 2" xfId="19577" xr:uid="{00000000-0005-0000-0000-0000C24B0000}"/>
    <cellStyle name="20% - Accent1 3 2 3 3 4 4 2 2 2" xfId="19578" xr:uid="{00000000-0005-0000-0000-0000C34B0000}"/>
    <cellStyle name="20% - Accent1 3 2 3 3 4 4 2 3" xfId="19579" xr:uid="{00000000-0005-0000-0000-0000C44B0000}"/>
    <cellStyle name="20% - Accent1 3 2 3 3 4 4 3" xfId="19580" xr:uid="{00000000-0005-0000-0000-0000C54B0000}"/>
    <cellStyle name="20% - Accent1 3 2 3 3 4 4 3 2" xfId="19581" xr:uid="{00000000-0005-0000-0000-0000C64B0000}"/>
    <cellStyle name="20% - Accent1 3 2 3 3 4 4 4" xfId="19582" xr:uid="{00000000-0005-0000-0000-0000C74B0000}"/>
    <cellStyle name="20% - Accent1 3 2 3 3 4 5" xfId="19583" xr:uid="{00000000-0005-0000-0000-0000C84B0000}"/>
    <cellStyle name="20% - Accent1 3 2 3 3 4 5 2" xfId="19584" xr:uid="{00000000-0005-0000-0000-0000C94B0000}"/>
    <cellStyle name="20% - Accent1 3 2 3 3 4 5 2 2" xfId="19585" xr:uid="{00000000-0005-0000-0000-0000CA4B0000}"/>
    <cellStyle name="20% - Accent1 3 2 3 3 4 5 2 2 2" xfId="19586" xr:uid="{00000000-0005-0000-0000-0000CB4B0000}"/>
    <cellStyle name="20% - Accent1 3 2 3 3 4 5 2 3" xfId="19587" xr:uid="{00000000-0005-0000-0000-0000CC4B0000}"/>
    <cellStyle name="20% - Accent1 3 2 3 3 4 5 3" xfId="19588" xr:uid="{00000000-0005-0000-0000-0000CD4B0000}"/>
    <cellStyle name="20% - Accent1 3 2 3 3 4 5 3 2" xfId="19589" xr:uid="{00000000-0005-0000-0000-0000CE4B0000}"/>
    <cellStyle name="20% - Accent1 3 2 3 3 4 5 4" xfId="19590" xr:uid="{00000000-0005-0000-0000-0000CF4B0000}"/>
    <cellStyle name="20% - Accent1 3 2 3 3 4 6" xfId="19591" xr:uid="{00000000-0005-0000-0000-0000D04B0000}"/>
    <cellStyle name="20% - Accent1 3 2 3 3 4 6 2" xfId="19592" xr:uid="{00000000-0005-0000-0000-0000D14B0000}"/>
    <cellStyle name="20% - Accent1 3 2 3 3 4 6 2 2" xfId="19593" xr:uid="{00000000-0005-0000-0000-0000D24B0000}"/>
    <cellStyle name="20% - Accent1 3 2 3 3 4 6 2 2 2" xfId="19594" xr:uid="{00000000-0005-0000-0000-0000D34B0000}"/>
    <cellStyle name="20% - Accent1 3 2 3 3 4 6 2 3" xfId="19595" xr:uid="{00000000-0005-0000-0000-0000D44B0000}"/>
    <cellStyle name="20% - Accent1 3 2 3 3 4 6 3" xfId="19596" xr:uid="{00000000-0005-0000-0000-0000D54B0000}"/>
    <cellStyle name="20% - Accent1 3 2 3 3 4 6 3 2" xfId="19597" xr:uid="{00000000-0005-0000-0000-0000D64B0000}"/>
    <cellStyle name="20% - Accent1 3 2 3 3 4 6 4" xfId="19598" xr:uid="{00000000-0005-0000-0000-0000D74B0000}"/>
    <cellStyle name="20% - Accent1 3 2 3 3 4 7" xfId="19599" xr:uid="{00000000-0005-0000-0000-0000D84B0000}"/>
    <cellStyle name="20% - Accent1 3 2 3 3 4 7 2" xfId="19600" xr:uid="{00000000-0005-0000-0000-0000D94B0000}"/>
    <cellStyle name="20% - Accent1 3 2 3 3 4 7 2 2" xfId="19601" xr:uid="{00000000-0005-0000-0000-0000DA4B0000}"/>
    <cellStyle name="20% - Accent1 3 2 3 3 4 7 3" xfId="19602" xr:uid="{00000000-0005-0000-0000-0000DB4B0000}"/>
    <cellStyle name="20% - Accent1 3 2 3 3 4 8" xfId="19603" xr:uid="{00000000-0005-0000-0000-0000DC4B0000}"/>
    <cellStyle name="20% - Accent1 3 2 3 3 4 8 2" xfId="19604" xr:uid="{00000000-0005-0000-0000-0000DD4B0000}"/>
    <cellStyle name="20% - Accent1 3 2 3 3 4 8 2 2" xfId="19605" xr:uid="{00000000-0005-0000-0000-0000DE4B0000}"/>
    <cellStyle name="20% - Accent1 3 2 3 3 4 8 3" xfId="19606" xr:uid="{00000000-0005-0000-0000-0000DF4B0000}"/>
    <cellStyle name="20% - Accent1 3 2 3 3 4 9" xfId="19607" xr:uid="{00000000-0005-0000-0000-0000E04B0000}"/>
    <cellStyle name="20% - Accent1 3 2 3 3 4 9 2" xfId="19608" xr:uid="{00000000-0005-0000-0000-0000E14B0000}"/>
    <cellStyle name="20% - Accent1 3 2 3 3 5" xfId="19609" xr:uid="{00000000-0005-0000-0000-0000E24B0000}"/>
    <cellStyle name="20% - Accent1 3 2 3 3 5 2" xfId="19610" xr:uid="{00000000-0005-0000-0000-0000E34B0000}"/>
    <cellStyle name="20% - Accent1 3 2 3 3 5 2 2" xfId="19611" xr:uid="{00000000-0005-0000-0000-0000E44B0000}"/>
    <cellStyle name="20% - Accent1 3 2 3 3 5 2 2 2" xfId="19612" xr:uid="{00000000-0005-0000-0000-0000E54B0000}"/>
    <cellStyle name="20% - Accent1 3 2 3 3 5 2 2 2 2" xfId="19613" xr:uid="{00000000-0005-0000-0000-0000E64B0000}"/>
    <cellStyle name="20% - Accent1 3 2 3 3 5 2 2 3" xfId="19614" xr:uid="{00000000-0005-0000-0000-0000E74B0000}"/>
    <cellStyle name="20% - Accent1 3 2 3 3 5 2 3" xfId="19615" xr:uid="{00000000-0005-0000-0000-0000E84B0000}"/>
    <cellStyle name="20% - Accent1 3 2 3 3 5 2 3 2" xfId="19616" xr:uid="{00000000-0005-0000-0000-0000E94B0000}"/>
    <cellStyle name="20% - Accent1 3 2 3 3 5 2 4" xfId="19617" xr:uid="{00000000-0005-0000-0000-0000EA4B0000}"/>
    <cellStyle name="20% - Accent1 3 2 3 3 5 3" xfId="19618" xr:uid="{00000000-0005-0000-0000-0000EB4B0000}"/>
    <cellStyle name="20% - Accent1 3 2 3 3 5 3 2" xfId="19619" xr:uid="{00000000-0005-0000-0000-0000EC4B0000}"/>
    <cellStyle name="20% - Accent1 3 2 3 3 5 3 2 2" xfId="19620" xr:uid="{00000000-0005-0000-0000-0000ED4B0000}"/>
    <cellStyle name="20% - Accent1 3 2 3 3 5 3 2 2 2" xfId="19621" xr:uid="{00000000-0005-0000-0000-0000EE4B0000}"/>
    <cellStyle name="20% - Accent1 3 2 3 3 5 3 2 3" xfId="19622" xr:uid="{00000000-0005-0000-0000-0000EF4B0000}"/>
    <cellStyle name="20% - Accent1 3 2 3 3 5 3 3" xfId="19623" xr:uid="{00000000-0005-0000-0000-0000F04B0000}"/>
    <cellStyle name="20% - Accent1 3 2 3 3 5 3 3 2" xfId="19624" xr:uid="{00000000-0005-0000-0000-0000F14B0000}"/>
    <cellStyle name="20% - Accent1 3 2 3 3 5 3 4" xfId="19625" xr:uid="{00000000-0005-0000-0000-0000F24B0000}"/>
    <cellStyle name="20% - Accent1 3 2 3 3 5 4" xfId="19626" xr:uid="{00000000-0005-0000-0000-0000F34B0000}"/>
    <cellStyle name="20% - Accent1 3 2 3 3 5 4 2" xfId="19627" xr:uid="{00000000-0005-0000-0000-0000F44B0000}"/>
    <cellStyle name="20% - Accent1 3 2 3 3 5 4 2 2" xfId="19628" xr:uid="{00000000-0005-0000-0000-0000F54B0000}"/>
    <cellStyle name="20% - Accent1 3 2 3 3 5 4 2 2 2" xfId="19629" xr:uid="{00000000-0005-0000-0000-0000F64B0000}"/>
    <cellStyle name="20% - Accent1 3 2 3 3 5 4 2 3" xfId="19630" xr:uid="{00000000-0005-0000-0000-0000F74B0000}"/>
    <cellStyle name="20% - Accent1 3 2 3 3 5 4 3" xfId="19631" xr:uid="{00000000-0005-0000-0000-0000F84B0000}"/>
    <cellStyle name="20% - Accent1 3 2 3 3 5 4 3 2" xfId="19632" xr:uid="{00000000-0005-0000-0000-0000F94B0000}"/>
    <cellStyle name="20% - Accent1 3 2 3 3 5 4 4" xfId="19633" xr:uid="{00000000-0005-0000-0000-0000FA4B0000}"/>
    <cellStyle name="20% - Accent1 3 2 3 3 5 5" xfId="19634" xr:uid="{00000000-0005-0000-0000-0000FB4B0000}"/>
    <cellStyle name="20% - Accent1 3 2 3 3 5 5 2" xfId="19635" xr:uid="{00000000-0005-0000-0000-0000FC4B0000}"/>
    <cellStyle name="20% - Accent1 3 2 3 3 5 5 2 2" xfId="19636" xr:uid="{00000000-0005-0000-0000-0000FD4B0000}"/>
    <cellStyle name="20% - Accent1 3 2 3 3 5 5 3" xfId="19637" xr:uid="{00000000-0005-0000-0000-0000FE4B0000}"/>
    <cellStyle name="20% - Accent1 3 2 3 3 5 6" xfId="19638" xr:uid="{00000000-0005-0000-0000-0000FF4B0000}"/>
    <cellStyle name="20% - Accent1 3 2 3 3 5 6 2" xfId="19639" xr:uid="{00000000-0005-0000-0000-0000004C0000}"/>
    <cellStyle name="20% - Accent1 3 2 3 3 5 6 2 2" xfId="19640" xr:uid="{00000000-0005-0000-0000-0000014C0000}"/>
    <cellStyle name="20% - Accent1 3 2 3 3 5 6 3" xfId="19641" xr:uid="{00000000-0005-0000-0000-0000024C0000}"/>
    <cellStyle name="20% - Accent1 3 2 3 3 5 7" xfId="19642" xr:uid="{00000000-0005-0000-0000-0000034C0000}"/>
    <cellStyle name="20% - Accent1 3 2 3 3 5 7 2" xfId="19643" xr:uid="{00000000-0005-0000-0000-0000044C0000}"/>
    <cellStyle name="20% - Accent1 3 2 3 3 5 8" xfId="19644" xr:uid="{00000000-0005-0000-0000-0000054C0000}"/>
    <cellStyle name="20% - Accent1 3 2 3 3 5 8 2" xfId="19645" xr:uid="{00000000-0005-0000-0000-0000064C0000}"/>
    <cellStyle name="20% - Accent1 3 2 3 3 5 9" xfId="19646" xr:uid="{00000000-0005-0000-0000-0000074C0000}"/>
    <cellStyle name="20% - Accent1 3 2 3 3 6" xfId="19647" xr:uid="{00000000-0005-0000-0000-0000084C0000}"/>
    <cellStyle name="20% - Accent1 3 2 3 3 6 2" xfId="19648" xr:uid="{00000000-0005-0000-0000-0000094C0000}"/>
    <cellStyle name="20% - Accent1 3 2 3 3 6 2 2" xfId="19649" xr:uid="{00000000-0005-0000-0000-00000A4C0000}"/>
    <cellStyle name="20% - Accent1 3 2 3 3 6 2 2 2" xfId="19650" xr:uid="{00000000-0005-0000-0000-00000B4C0000}"/>
    <cellStyle name="20% - Accent1 3 2 3 3 6 2 2 2 2" xfId="19651" xr:uid="{00000000-0005-0000-0000-00000C4C0000}"/>
    <cellStyle name="20% - Accent1 3 2 3 3 6 2 2 3" xfId="19652" xr:uid="{00000000-0005-0000-0000-00000D4C0000}"/>
    <cellStyle name="20% - Accent1 3 2 3 3 6 2 3" xfId="19653" xr:uid="{00000000-0005-0000-0000-00000E4C0000}"/>
    <cellStyle name="20% - Accent1 3 2 3 3 6 2 3 2" xfId="19654" xr:uid="{00000000-0005-0000-0000-00000F4C0000}"/>
    <cellStyle name="20% - Accent1 3 2 3 3 6 2 4" xfId="19655" xr:uid="{00000000-0005-0000-0000-0000104C0000}"/>
    <cellStyle name="20% - Accent1 3 2 3 3 6 3" xfId="19656" xr:uid="{00000000-0005-0000-0000-0000114C0000}"/>
    <cellStyle name="20% - Accent1 3 2 3 3 6 3 2" xfId="19657" xr:uid="{00000000-0005-0000-0000-0000124C0000}"/>
    <cellStyle name="20% - Accent1 3 2 3 3 6 3 2 2" xfId="19658" xr:uid="{00000000-0005-0000-0000-0000134C0000}"/>
    <cellStyle name="20% - Accent1 3 2 3 3 6 3 2 2 2" xfId="19659" xr:uid="{00000000-0005-0000-0000-0000144C0000}"/>
    <cellStyle name="20% - Accent1 3 2 3 3 6 3 2 3" xfId="19660" xr:uid="{00000000-0005-0000-0000-0000154C0000}"/>
    <cellStyle name="20% - Accent1 3 2 3 3 6 3 3" xfId="19661" xr:uid="{00000000-0005-0000-0000-0000164C0000}"/>
    <cellStyle name="20% - Accent1 3 2 3 3 6 3 3 2" xfId="19662" xr:uid="{00000000-0005-0000-0000-0000174C0000}"/>
    <cellStyle name="20% - Accent1 3 2 3 3 6 3 4" xfId="19663" xr:uid="{00000000-0005-0000-0000-0000184C0000}"/>
    <cellStyle name="20% - Accent1 3 2 3 3 6 4" xfId="19664" xr:uid="{00000000-0005-0000-0000-0000194C0000}"/>
    <cellStyle name="20% - Accent1 3 2 3 3 6 4 2" xfId="19665" xr:uid="{00000000-0005-0000-0000-00001A4C0000}"/>
    <cellStyle name="20% - Accent1 3 2 3 3 6 4 2 2" xfId="19666" xr:uid="{00000000-0005-0000-0000-00001B4C0000}"/>
    <cellStyle name="20% - Accent1 3 2 3 3 6 4 2 2 2" xfId="19667" xr:uid="{00000000-0005-0000-0000-00001C4C0000}"/>
    <cellStyle name="20% - Accent1 3 2 3 3 6 4 2 3" xfId="19668" xr:uid="{00000000-0005-0000-0000-00001D4C0000}"/>
    <cellStyle name="20% - Accent1 3 2 3 3 6 4 3" xfId="19669" xr:uid="{00000000-0005-0000-0000-00001E4C0000}"/>
    <cellStyle name="20% - Accent1 3 2 3 3 6 4 3 2" xfId="19670" xr:uid="{00000000-0005-0000-0000-00001F4C0000}"/>
    <cellStyle name="20% - Accent1 3 2 3 3 6 4 4" xfId="19671" xr:uid="{00000000-0005-0000-0000-0000204C0000}"/>
    <cellStyle name="20% - Accent1 3 2 3 3 6 5" xfId="19672" xr:uid="{00000000-0005-0000-0000-0000214C0000}"/>
    <cellStyle name="20% - Accent1 3 2 3 3 6 5 2" xfId="19673" xr:uid="{00000000-0005-0000-0000-0000224C0000}"/>
    <cellStyle name="20% - Accent1 3 2 3 3 6 5 2 2" xfId="19674" xr:uid="{00000000-0005-0000-0000-0000234C0000}"/>
    <cellStyle name="20% - Accent1 3 2 3 3 6 5 3" xfId="19675" xr:uid="{00000000-0005-0000-0000-0000244C0000}"/>
    <cellStyle name="20% - Accent1 3 2 3 3 6 6" xfId="19676" xr:uid="{00000000-0005-0000-0000-0000254C0000}"/>
    <cellStyle name="20% - Accent1 3 2 3 3 6 6 2" xfId="19677" xr:uid="{00000000-0005-0000-0000-0000264C0000}"/>
    <cellStyle name="20% - Accent1 3 2 3 3 6 6 2 2" xfId="19678" xr:uid="{00000000-0005-0000-0000-0000274C0000}"/>
    <cellStyle name="20% - Accent1 3 2 3 3 6 6 3" xfId="19679" xr:uid="{00000000-0005-0000-0000-0000284C0000}"/>
    <cellStyle name="20% - Accent1 3 2 3 3 6 7" xfId="19680" xr:uid="{00000000-0005-0000-0000-0000294C0000}"/>
    <cellStyle name="20% - Accent1 3 2 3 3 6 7 2" xfId="19681" xr:uid="{00000000-0005-0000-0000-00002A4C0000}"/>
    <cellStyle name="20% - Accent1 3 2 3 3 6 8" xfId="19682" xr:uid="{00000000-0005-0000-0000-00002B4C0000}"/>
    <cellStyle name="20% - Accent1 3 2 3 3 6 8 2" xfId="19683" xr:uid="{00000000-0005-0000-0000-00002C4C0000}"/>
    <cellStyle name="20% - Accent1 3 2 3 3 6 9" xfId="19684" xr:uid="{00000000-0005-0000-0000-00002D4C0000}"/>
    <cellStyle name="20% - Accent1 3 2 3 3 7" xfId="19685" xr:uid="{00000000-0005-0000-0000-00002E4C0000}"/>
    <cellStyle name="20% - Accent1 3 2 3 3 7 2" xfId="19686" xr:uid="{00000000-0005-0000-0000-00002F4C0000}"/>
    <cellStyle name="20% - Accent1 3 2 3 3 7 2 2" xfId="19687" xr:uid="{00000000-0005-0000-0000-0000304C0000}"/>
    <cellStyle name="20% - Accent1 3 2 3 3 7 2 2 2" xfId="19688" xr:uid="{00000000-0005-0000-0000-0000314C0000}"/>
    <cellStyle name="20% - Accent1 3 2 3 3 7 2 3" xfId="19689" xr:uid="{00000000-0005-0000-0000-0000324C0000}"/>
    <cellStyle name="20% - Accent1 3 2 3 3 7 3" xfId="19690" xr:uid="{00000000-0005-0000-0000-0000334C0000}"/>
    <cellStyle name="20% - Accent1 3 2 3 3 7 3 2" xfId="19691" xr:uid="{00000000-0005-0000-0000-0000344C0000}"/>
    <cellStyle name="20% - Accent1 3 2 3 3 7 4" xfId="19692" xr:uid="{00000000-0005-0000-0000-0000354C0000}"/>
    <cellStyle name="20% - Accent1 3 2 3 3 8" xfId="19693" xr:uid="{00000000-0005-0000-0000-0000364C0000}"/>
    <cellStyle name="20% - Accent1 3 2 3 3 8 2" xfId="19694" xr:uid="{00000000-0005-0000-0000-0000374C0000}"/>
    <cellStyle name="20% - Accent1 3 2 3 3 8 2 2" xfId="19695" xr:uid="{00000000-0005-0000-0000-0000384C0000}"/>
    <cellStyle name="20% - Accent1 3 2 3 3 8 2 2 2" xfId="19696" xr:uid="{00000000-0005-0000-0000-0000394C0000}"/>
    <cellStyle name="20% - Accent1 3 2 3 3 8 2 3" xfId="19697" xr:uid="{00000000-0005-0000-0000-00003A4C0000}"/>
    <cellStyle name="20% - Accent1 3 2 3 3 8 3" xfId="19698" xr:uid="{00000000-0005-0000-0000-00003B4C0000}"/>
    <cellStyle name="20% - Accent1 3 2 3 3 8 3 2" xfId="19699" xr:uid="{00000000-0005-0000-0000-00003C4C0000}"/>
    <cellStyle name="20% - Accent1 3 2 3 3 8 4" xfId="19700" xr:uid="{00000000-0005-0000-0000-00003D4C0000}"/>
    <cellStyle name="20% - Accent1 3 2 3 3 9" xfId="19701" xr:uid="{00000000-0005-0000-0000-00003E4C0000}"/>
    <cellStyle name="20% - Accent1 3 2 3 3 9 2" xfId="19702" xr:uid="{00000000-0005-0000-0000-00003F4C0000}"/>
    <cellStyle name="20% - Accent1 3 2 3 3 9 2 2" xfId="19703" xr:uid="{00000000-0005-0000-0000-0000404C0000}"/>
    <cellStyle name="20% - Accent1 3 2 3 3 9 2 2 2" xfId="19704" xr:uid="{00000000-0005-0000-0000-0000414C0000}"/>
    <cellStyle name="20% - Accent1 3 2 3 3 9 2 3" xfId="19705" xr:uid="{00000000-0005-0000-0000-0000424C0000}"/>
    <cellStyle name="20% - Accent1 3 2 3 3 9 3" xfId="19706" xr:uid="{00000000-0005-0000-0000-0000434C0000}"/>
    <cellStyle name="20% - Accent1 3 2 3 3 9 3 2" xfId="19707" xr:uid="{00000000-0005-0000-0000-0000444C0000}"/>
    <cellStyle name="20% - Accent1 3 2 3 3 9 4" xfId="19708" xr:uid="{00000000-0005-0000-0000-0000454C0000}"/>
    <cellStyle name="20% - Accent1 3 2 3 4" xfId="19709" xr:uid="{00000000-0005-0000-0000-0000464C0000}"/>
    <cellStyle name="20% - Accent1 3 2 3 4 10" xfId="19710" xr:uid="{00000000-0005-0000-0000-0000474C0000}"/>
    <cellStyle name="20% - Accent1 3 2 3 4 10 2" xfId="19711" xr:uid="{00000000-0005-0000-0000-0000484C0000}"/>
    <cellStyle name="20% - Accent1 3 2 3 4 11" xfId="19712" xr:uid="{00000000-0005-0000-0000-0000494C0000}"/>
    <cellStyle name="20% - Accent1 3 2 3 4 2" xfId="19713" xr:uid="{00000000-0005-0000-0000-00004A4C0000}"/>
    <cellStyle name="20% - Accent1 3 2 3 4 2 2" xfId="19714" xr:uid="{00000000-0005-0000-0000-00004B4C0000}"/>
    <cellStyle name="20% - Accent1 3 2 3 4 2 2 2" xfId="19715" xr:uid="{00000000-0005-0000-0000-00004C4C0000}"/>
    <cellStyle name="20% - Accent1 3 2 3 4 2 2 2 2" xfId="19716" xr:uid="{00000000-0005-0000-0000-00004D4C0000}"/>
    <cellStyle name="20% - Accent1 3 2 3 4 2 2 2 2 2" xfId="19717" xr:uid="{00000000-0005-0000-0000-00004E4C0000}"/>
    <cellStyle name="20% - Accent1 3 2 3 4 2 2 2 3" xfId="19718" xr:uid="{00000000-0005-0000-0000-00004F4C0000}"/>
    <cellStyle name="20% - Accent1 3 2 3 4 2 2 3" xfId="19719" xr:uid="{00000000-0005-0000-0000-0000504C0000}"/>
    <cellStyle name="20% - Accent1 3 2 3 4 2 2 3 2" xfId="19720" xr:uid="{00000000-0005-0000-0000-0000514C0000}"/>
    <cellStyle name="20% - Accent1 3 2 3 4 2 2 4" xfId="19721" xr:uid="{00000000-0005-0000-0000-0000524C0000}"/>
    <cellStyle name="20% - Accent1 3 2 3 4 2 3" xfId="19722" xr:uid="{00000000-0005-0000-0000-0000534C0000}"/>
    <cellStyle name="20% - Accent1 3 2 3 4 2 3 2" xfId="19723" xr:uid="{00000000-0005-0000-0000-0000544C0000}"/>
    <cellStyle name="20% - Accent1 3 2 3 4 2 3 2 2" xfId="19724" xr:uid="{00000000-0005-0000-0000-0000554C0000}"/>
    <cellStyle name="20% - Accent1 3 2 3 4 2 3 2 2 2" xfId="19725" xr:uid="{00000000-0005-0000-0000-0000564C0000}"/>
    <cellStyle name="20% - Accent1 3 2 3 4 2 3 2 3" xfId="19726" xr:uid="{00000000-0005-0000-0000-0000574C0000}"/>
    <cellStyle name="20% - Accent1 3 2 3 4 2 3 3" xfId="19727" xr:uid="{00000000-0005-0000-0000-0000584C0000}"/>
    <cellStyle name="20% - Accent1 3 2 3 4 2 3 3 2" xfId="19728" xr:uid="{00000000-0005-0000-0000-0000594C0000}"/>
    <cellStyle name="20% - Accent1 3 2 3 4 2 3 4" xfId="19729" xr:uid="{00000000-0005-0000-0000-00005A4C0000}"/>
    <cellStyle name="20% - Accent1 3 2 3 4 2 4" xfId="19730" xr:uid="{00000000-0005-0000-0000-00005B4C0000}"/>
    <cellStyle name="20% - Accent1 3 2 3 4 2 4 2" xfId="19731" xr:uid="{00000000-0005-0000-0000-00005C4C0000}"/>
    <cellStyle name="20% - Accent1 3 2 3 4 2 4 2 2" xfId="19732" xr:uid="{00000000-0005-0000-0000-00005D4C0000}"/>
    <cellStyle name="20% - Accent1 3 2 3 4 2 4 2 2 2" xfId="19733" xr:uid="{00000000-0005-0000-0000-00005E4C0000}"/>
    <cellStyle name="20% - Accent1 3 2 3 4 2 4 2 3" xfId="19734" xr:uid="{00000000-0005-0000-0000-00005F4C0000}"/>
    <cellStyle name="20% - Accent1 3 2 3 4 2 4 3" xfId="19735" xr:uid="{00000000-0005-0000-0000-0000604C0000}"/>
    <cellStyle name="20% - Accent1 3 2 3 4 2 4 3 2" xfId="19736" xr:uid="{00000000-0005-0000-0000-0000614C0000}"/>
    <cellStyle name="20% - Accent1 3 2 3 4 2 4 4" xfId="19737" xr:uid="{00000000-0005-0000-0000-0000624C0000}"/>
    <cellStyle name="20% - Accent1 3 2 3 4 2 5" xfId="19738" xr:uid="{00000000-0005-0000-0000-0000634C0000}"/>
    <cellStyle name="20% - Accent1 3 2 3 4 2 5 2" xfId="19739" xr:uid="{00000000-0005-0000-0000-0000644C0000}"/>
    <cellStyle name="20% - Accent1 3 2 3 4 2 5 2 2" xfId="19740" xr:uid="{00000000-0005-0000-0000-0000654C0000}"/>
    <cellStyle name="20% - Accent1 3 2 3 4 2 5 3" xfId="19741" xr:uid="{00000000-0005-0000-0000-0000664C0000}"/>
    <cellStyle name="20% - Accent1 3 2 3 4 2 6" xfId="19742" xr:uid="{00000000-0005-0000-0000-0000674C0000}"/>
    <cellStyle name="20% - Accent1 3 2 3 4 2 6 2" xfId="19743" xr:uid="{00000000-0005-0000-0000-0000684C0000}"/>
    <cellStyle name="20% - Accent1 3 2 3 4 2 6 2 2" xfId="19744" xr:uid="{00000000-0005-0000-0000-0000694C0000}"/>
    <cellStyle name="20% - Accent1 3 2 3 4 2 6 3" xfId="19745" xr:uid="{00000000-0005-0000-0000-00006A4C0000}"/>
    <cellStyle name="20% - Accent1 3 2 3 4 2 7" xfId="19746" xr:uid="{00000000-0005-0000-0000-00006B4C0000}"/>
    <cellStyle name="20% - Accent1 3 2 3 4 2 7 2" xfId="19747" xr:uid="{00000000-0005-0000-0000-00006C4C0000}"/>
    <cellStyle name="20% - Accent1 3 2 3 4 2 8" xfId="19748" xr:uid="{00000000-0005-0000-0000-00006D4C0000}"/>
    <cellStyle name="20% - Accent1 3 2 3 4 2 8 2" xfId="19749" xr:uid="{00000000-0005-0000-0000-00006E4C0000}"/>
    <cellStyle name="20% - Accent1 3 2 3 4 2 9" xfId="19750" xr:uid="{00000000-0005-0000-0000-00006F4C0000}"/>
    <cellStyle name="20% - Accent1 3 2 3 4 3" xfId="19751" xr:uid="{00000000-0005-0000-0000-0000704C0000}"/>
    <cellStyle name="20% - Accent1 3 2 3 4 3 2" xfId="19752" xr:uid="{00000000-0005-0000-0000-0000714C0000}"/>
    <cellStyle name="20% - Accent1 3 2 3 4 3 2 2" xfId="19753" xr:uid="{00000000-0005-0000-0000-0000724C0000}"/>
    <cellStyle name="20% - Accent1 3 2 3 4 3 2 2 2" xfId="19754" xr:uid="{00000000-0005-0000-0000-0000734C0000}"/>
    <cellStyle name="20% - Accent1 3 2 3 4 3 2 2 2 2" xfId="19755" xr:uid="{00000000-0005-0000-0000-0000744C0000}"/>
    <cellStyle name="20% - Accent1 3 2 3 4 3 2 2 3" xfId="19756" xr:uid="{00000000-0005-0000-0000-0000754C0000}"/>
    <cellStyle name="20% - Accent1 3 2 3 4 3 2 3" xfId="19757" xr:uid="{00000000-0005-0000-0000-0000764C0000}"/>
    <cellStyle name="20% - Accent1 3 2 3 4 3 2 3 2" xfId="19758" xr:uid="{00000000-0005-0000-0000-0000774C0000}"/>
    <cellStyle name="20% - Accent1 3 2 3 4 3 2 4" xfId="19759" xr:uid="{00000000-0005-0000-0000-0000784C0000}"/>
    <cellStyle name="20% - Accent1 3 2 3 4 3 3" xfId="19760" xr:uid="{00000000-0005-0000-0000-0000794C0000}"/>
    <cellStyle name="20% - Accent1 3 2 3 4 3 3 2" xfId="19761" xr:uid="{00000000-0005-0000-0000-00007A4C0000}"/>
    <cellStyle name="20% - Accent1 3 2 3 4 3 3 2 2" xfId="19762" xr:uid="{00000000-0005-0000-0000-00007B4C0000}"/>
    <cellStyle name="20% - Accent1 3 2 3 4 3 3 2 2 2" xfId="19763" xr:uid="{00000000-0005-0000-0000-00007C4C0000}"/>
    <cellStyle name="20% - Accent1 3 2 3 4 3 3 2 3" xfId="19764" xr:uid="{00000000-0005-0000-0000-00007D4C0000}"/>
    <cellStyle name="20% - Accent1 3 2 3 4 3 3 3" xfId="19765" xr:uid="{00000000-0005-0000-0000-00007E4C0000}"/>
    <cellStyle name="20% - Accent1 3 2 3 4 3 3 3 2" xfId="19766" xr:uid="{00000000-0005-0000-0000-00007F4C0000}"/>
    <cellStyle name="20% - Accent1 3 2 3 4 3 3 4" xfId="19767" xr:uid="{00000000-0005-0000-0000-0000804C0000}"/>
    <cellStyle name="20% - Accent1 3 2 3 4 3 4" xfId="19768" xr:uid="{00000000-0005-0000-0000-0000814C0000}"/>
    <cellStyle name="20% - Accent1 3 2 3 4 3 4 2" xfId="19769" xr:uid="{00000000-0005-0000-0000-0000824C0000}"/>
    <cellStyle name="20% - Accent1 3 2 3 4 3 4 2 2" xfId="19770" xr:uid="{00000000-0005-0000-0000-0000834C0000}"/>
    <cellStyle name="20% - Accent1 3 2 3 4 3 4 2 2 2" xfId="19771" xr:uid="{00000000-0005-0000-0000-0000844C0000}"/>
    <cellStyle name="20% - Accent1 3 2 3 4 3 4 2 3" xfId="19772" xr:uid="{00000000-0005-0000-0000-0000854C0000}"/>
    <cellStyle name="20% - Accent1 3 2 3 4 3 4 3" xfId="19773" xr:uid="{00000000-0005-0000-0000-0000864C0000}"/>
    <cellStyle name="20% - Accent1 3 2 3 4 3 4 3 2" xfId="19774" xr:uid="{00000000-0005-0000-0000-0000874C0000}"/>
    <cellStyle name="20% - Accent1 3 2 3 4 3 4 4" xfId="19775" xr:uid="{00000000-0005-0000-0000-0000884C0000}"/>
    <cellStyle name="20% - Accent1 3 2 3 4 3 5" xfId="19776" xr:uid="{00000000-0005-0000-0000-0000894C0000}"/>
    <cellStyle name="20% - Accent1 3 2 3 4 3 5 2" xfId="19777" xr:uid="{00000000-0005-0000-0000-00008A4C0000}"/>
    <cellStyle name="20% - Accent1 3 2 3 4 3 5 2 2" xfId="19778" xr:uid="{00000000-0005-0000-0000-00008B4C0000}"/>
    <cellStyle name="20% - Accent1 3 2 3 4 3 5 3" xfId="19779" xr:uid="{00000000-0005-0000-0000-00008C4C0000}"/>
    <cellStyle name="20% - Accent1 3 2 3 4 3 6" xfId="19780" xr:uid="{00000000-0005-0000-0000-00008D4C0000}"/>
    <cellStyle name="20% - Accent1 3 2 3 4 3 6 2" xfId="19781" xr:uid="{00000000-0005-0000-0000-00008E4C0000}"/>
    <cellStyle name="20% - Accent1 3 2 3 4 3 6 2 2" xfId="19782" xr:uid="{00000000-0005-0000-0000-00008F4C0000}"/>
    <cellStyle name="20% - Accent1 3 2 3 4 3 6 3" xfId="19783" xr:uid="{00000000-0005-0000-0000-0000904C0000}"/>
    <cellStyle name="20% - Accent1 3 2 3 4 3 7" xfId="19784" xr:uid="{00000000-0005-0000-0000-0000914C0000}"/>
    <cellStyle name="20% - Accent1 3 2 3 4 3 7 2" xfId="19785" xr:uid="{00000000-0005-0000-0000-0000924C0000}"/>
    <cellStyle name="20% - Accent1 3 2 3 4 3 8" xfId="19786" xr:uid="{00000000-0005-0000-0000-0000934C0000}"/>
    <cellStyle name="20% - Accent1 3 2 3 4 3 8 2" xfId="19787" xr:uid="{00000000-0005-0000-0000-0000944C0000}"/>
    <cellStyle name="20% - Accent1 3 2 3 4 3 9" xfId="19788" xr:uid="{00000000-0005-0000-0000-0000954C0000}"/>
    <cellStyle name="20% - Accent1 3 2 3 4 4" xfId="19789" xr:uid="{00000000-0005-0000-0000-0000964C0000}"/>
    <cellStyle name="20% - Accent1 3 2 3 4 4 2" xfId="19790" xr:uid="{00000000-0005-0000-0000-0000974C0000}"/>
    <cellStyle name="20% - Accent1 3 2 3 4 4 2 2" xfId="19791" xr:uid="{00000000-0005-0000-0000-0000984C0000}"/>
    <cellStyle name="20% - Accent1 3 2 3 4 4 2 2 2" xfId="19792" xr:uid="{00000000-0005-0000-0000-0000994C0000}"/>
    <cellStyle name="20% - Accent1 3 2 3 4 4 2 3" xfId="19793" xr:uid="{00000000-0005-0000-0000-00009A4C0000}"/>
    <cellStyle name="20% - Accent1 3 2 3 4 4 3" xfId="19794" xr:uid="{00000000-0005-0000-0000-00009B4C0000}"/>
    <cellStyle name="20% - Accent1 3 2 3 4 4 3 2" xfId="19795" xr:uid="{00000000-0005-0000-0000-00009C4C0000}"/>
    <cellStyle name="20% - Accent1 3 2 3 4 4 4" xfId="19796" xr:uid="{00000000-0005-0000-0000-00009D4C0000}"/>
    <cellStyle name="20% - Accent1 3 2 3 4 5" xfId="19797" xr:uid="{00000000-0005-0000-0000-00009E4C0000}"/>
    <cellStyle name="20% - Accent1 3 2 3 4 5 2" xfId="19798" xr:uid="{00000000-0005-0000-0000-00009F4C0000}"/>
    <cellStyle name="20% - Accent1 3 2 3 4 5 2 2" xfId="19799" xr:uid="{00000000-0005-0000-0000-0000A04C0000}"/>
    <cellStyle name="20% - Accent1 3 2 3 4 5 2 2 2" xfId="19800" xr:uid="{00000000-0005-0000-0000-0000A14C0000}"/>
    <cellStyle name="20% - Accent1 3 2 3 4 5 2 3" xfId="19801" xr:uid="{00000000-0005-0000-0000-0000A24C0000}"/>
    <cellStyle name="20% - Accent1 3 2 3 4 5 3" xfId="19802" xr:uid="{00000000-0005-0000-0000-0000A34C0000}"/>
    <cellStyle name="20% - Accent1 3 2 3 4 5 3 2" xfId="19803" xr:uid="{00000000-0005-0000-0000-0000A44C0000}"/>
    <cellStyle name="20% - Accent1 3 2 3 4 5 4" xfId="19804" xr:uid="{00000000-0005-0000-0000-0000A54C0000}"/>
    <cellStyle name="20% - Accent1 3 2 3 4 6" xfId="19805" xr:uid="{00000000-0005-0000-0000-0000A64C0000}"/>
    <cellStyle name="20% - Accent1 3 2 3 4 6 2" xfId="19806" xr:uid="{00000000-0005-0000-0000-0000A74C0000}"/>
    <cellStyle name="20% - Accent1 3 2 3 4 6 2 2" xfId="19807" xr:uid="{00000000-0005-0000-0000-0000A84C0000}"/>
    <cellStyle name="20% - Accent1 3 2 3 4 6 2 2 2" xfId="19808" xr:uid="{00000000-0005-0000-0000-0000A94C0000}"/>
    <cellStyle name="20% - Accent1 3 2 3 4 6 2 3" xfId="19809" xr:uid="{00000000-0005-0000-0000-0000AA4C0000}"/>
    <cellStyle name="20% - Accent1 3 2 3 4 6 3" xfId="19810" xr:uid="{00000000-0005-0000-0000-0000AB4C0000}"/>
    <cellStyle name="20% - Accent1 3 2 3 4 6 3 2" xfId="19811" xr:uid="{00000000-0005-0000-0000-0000AC4C0000}"/>
    <cellStyle name="20% - Accent1 3 2 3 4 6 4" xfId="19812" xr:uid="{00000000-0005-0000-0000-0000AD4C0000}"/>
    <cellStyle name="20% - Accent1 3 2 3 4 7" xfId="19813" xr:uid="{00000000-0005-0000-0000-0000AE4C0000}"/>
    <cellStyle name="20% - Accent1 3 2 3 4 7 2" xfId="19814" xr:uid="{00000000-0005-0000-0000-0000AF4C0000}"/>
    <cellStyle name="20% - Accent1 3 2 3 4 7 2 2" xfId="19815" xr:uid="{00000000-0005-0000-0000-0000B04C0000}"/>
    <cellStyle name="20% - Accent1 3 2 3 4 7 3" xfId="19816" xr:uid="{00000000-0005-0000-0000-0000B14C0000}"/>
    <cellStyle name="20% - Accent1 3 2 3 4 8" xfId="19817" xr:uid="{00000000-0005-0000-0000-0000B24C0000}"/>
    <cellStyle name="20% - Accent1 3 2 3 4 8 2" xfId="19818" xr:uid="{00000000-0005-0000-0000-0000B34C0000}"/>
    <cellStyle name="20% - Accent1 3 2 3 4 8 2 2" xfId="19819" xr:uid="{00000000-0005-0000-0000-0000B44C0000}"/>
    <cellStyle name="20% - Accent1 3 2 3 4 8 3" xfId="19820" xr:uid="{00000000-0005-0000-0000-0000B54C0000}"/>
    <cellStyle name="20% - Accent1 3 2 3 4 9" xfId="19821" xr:uid="{00000000-0005-0000-0000-0000B64C0000}"/>
    <cellStyle name="20% - Accent1 3 2 3 4 9 2" xfId="19822" xr:uid="{00000000-0005-0000-0000-0000B74C0000}"/>
    <cellStyle name="20% - Accent1 3 2 3 5" xfId="19823" xr:uid="{00000000-0005-0000-0000-0000B84C0000}"/>
    <cellStyle name="20% - Accent1 3 2 3 5 10" xfId="19824" xr:uid="{00000000-0005-0000-0000-0000B94C0000}"/>
    <cellStyle name="20% - Accent1 3 2 3 5 10 2" xfId="19825" xr:uid="{00000000-0005-0000-0000-0000BA4C0000}"/>
    <cellStyle name="20% - Accent1 3 2 3 5 11" xfId="19826" xr:uid="{00000000-0005-0000-0000-0000BB4C0000}"/>
    <cellStyle name="20% - Accent1 3 2 3 5 2" xfId="19827" xr:uid="{00000000-0005-0000-0000-0000BC4C0000}"/>
    <cellStyle name="20% - Accent1 3 2 3 5 2 2" xfId="19828" xr:uid="{00000000-0005-0000-0000-0000BD4C0000}"/>
    <cellStyle name="20% - Accent1 3 2 3 5 2 2 2" xfId="19829" xr:uid="{00000000-0005-0000-0000-0000BE4C0000}"/>
    <cellStyle name="20% - Accent1 3 2 3 5 2 2 2 2" xfId="19830" xr:uid="{00000000-0005-0000-0000-0000BF4C0000}"/>
    <cellStyle name="20% - Accent1 3 2 3 5 2 2 2 2 2" xfId="19831" xr:uid="{00000000-0005-0000-0000-0000C04C0000}"/>
    <cellStyle name="20% - Accent1 3 2 3 5 2 2 2 3" xfId="19832" xr:uid="{00000000-0005-0000-0000-0000C14C0000}"/>
    <cellStyle name="20% - Accent1 3 2 3 5 2 2 3" xfId="19833" xr:uid="{00000000-0005-0000-0000-0000C24C0000}"/>
    <cellStyle name="20% - Accent1 3 2 3 5 2 2 3 2" xfId="19834" xr:uid="{00000000-0005-0000-0000-0000C34C0000}"/>
    <cellStyle name="20% - Accent1 3 2 3 5 2 2 4" xfId="19835" xr:uid="{00000000-0005-0000-0000-0000C44C0000}"/>
    <cellStyle name="20% - Accent1 3 2 3 5 2 3" xfId="19836" xr:uid="{00000000-0005-0000-0000-0000C54C0000}"/>
    <cellStyle name="20% - Accent1 3 2 3 5 2 3 2" xfId="19837" xr:uid="{00000000-0005-0000-0000-0000C64C0000}"/>
    <cellStyle name="20% - Accent1 3 2 3 5 2 3 2 2" xfId="19838" xr:uid="{00000000-0005-0000-0000-0000C74C0000}"/>
    <cellStyle name="20% - Accent1 3 2 3 5 2 3 2 2 2" xfId="19839" xr:uid="{00000000-0005-0000-0000-0000C84C0000}"/>
    <cellStyle name="20% - Accent1 3 2 3 5 2 3 2 3" xfId="19840" xr:uid="{00000000-0005-0000-0000-0000C94C0000}"/>
    <cellStyle name="20% - Accent1 3 2 3 5 2 3 3" xfId="19841" xr:uid="{00000000-0005-0000-0000-0000CA4C0000}"/>
    <cellStyle name="20% - Accent1 3 2 3 5 2 3 3 2" xfId="19842" xr:uid="{00000000-0005-0000-0000-0000CB4C0000}"/>
    <cellStyle name="20% - Accent1 3 2 3 5 2 3 4" xfId="19843" xr:uid="{00000000-0005-0000-0000-0000CC4C0000}"/>
    <cellStyle name="20% - Accent1 3 2 3 5 2 4" xfId="19844" xr:uid="{00000000-0005-0000-0000-0000CD4C0000}"/>
    <cellStyle name="20% - Accent1 3 2 3 5 2 4 2" xfId="19845" xr:uid="{00000000-0005-0000-0000-0000CE4C0000}"/>
    <cellStyle name="20% - Accent1 3 2 3 5 2 4 2 2" xfId="19846" xr:uid="{00000000-0005-0000-0000-0000CF4C0000}"/>
    <cellStyle name="20% - Accent1 3 2 3 5 2 4 2 2 2" xfId="19847" xr:uid="{00000000-0005-0000-0000-0000D04C0000}"/>
    <cellStyle name="20% - Accent1 3 2 3 5 2 4 2 3" xfId="19848" xr:uid="{00000000-0005-0000-0000-0000D14C0000}"/>
    <cellStyle name="20% - Accent1 3 2 3 5 2 4 3" xfId="19849" xr:uid="{00000000-0005-0000-0000-0000D24C0000}"/>
    <cellStyle name="20% - Accent1 3 2 3 5 2 4 3 2" xfId="19850" xr:uid="{00000000-0005-0000-0000-0000D34C0000}"/>
    <cellStyle name="20% - Accent1 3 2 3 5 2 4 4" xfId="19851" xr:uid="{00000000-0005-0000-0000-0000D44C0000}"/>
    <cellStyle name="20% - Accent1 3 2 3 5 2 5" xfId="19852" xr:uid="{00000000-0005-0000-0000-0000D54C0000}"/>
    <cellStyle name="20% - Accent1 3 2 3 5 2 5 2" xfId="19853" xr:uid="{00000000-0005-0000-0000-0000D64C0000}"/>
    <cellStyle name="20% - Accent1 3 2 3 5 2 5 2 2" xfId="19854" xr:uid="{00000000-0005-0000-0000-0000D74C0000}"/>
    <cellStyle name="20% - Accent1 3 2 3 5 2 5 3" xfId="19855" xr:uid="{00000000-0005-0000-0000-0000D84C0000}"/>
    <cellStyle name="20% - Accent1 3 2 3 5 2 6" xfId="19856" xr:uid="{00000000-0005-0000-0000-0000D94C0000}"/>
    <cellStyle name="20% - Accent1 3 2 3 5 2 6 2" xfId="19857" xr:uid="{00000000-0005-0000-0000-0000DA4C0000}"/>
    <cellStyle name="20% - Accent1 3 2 3 5 2 6 2 2" xfId="19858" xr:uid="{00000000-0005-0000-0000-0000DB4C0000}"/>
    <cellStyle name="20% - Accent1 3 2 3 5 2 6 3" xfId="19859" xr:uid="{00000000-0005-0000-0000-0000DC4C0000}"/>
    <cellStyle name="20% - Accent1 3 2 3 5 2 7" xfId="19860" xr:uid="{00000000-0005-0000-0000-0000DD4C0000}"/>
    <cellStyle name="20% - Accent1 3 2 3 5 2 7 2" xfId="19861" xr:uid="{00000000-0005-0000-0000-0000DE4C0000}"/>
    <cellStyle name="20% - Accent1 3 2 3 5 2 8" xfId="19862" xr:uid="{00000000-0005-0000-0000-0000DF4C0000}"/>
    <cellStyle name="20% - Accent1 3 2 3 5 2 8 2" xfId="19863" xr:uid="{00000000-0005-0000-0000-0000E04C0000}"/>
    <cellStyle name="20% - Accent1 3 2 3 5 2 9" xfId="19864" xr:uid="{00000000-0005-0000-0000-0000E14C0000}"/>
    <cellStyle name="20% - Accent1 3 2 3 5 3" xfId="19865" xr:uid="{00000000-0005-0000-0000-0000E24C0000}"/>
    <cellStyle name="20% - Accent1 3 2 3 5 3 2" xfId="19866" xr:uid="{00000000-0005-0000-0000-0000E34C0000}"/>
    <cellStyle name="20% - Accent1 3 2 3 5 3 2 2" xfId="19867" xr:uid="{00000000-0005-0000-0000-0000E44C0000}"/>
    <cellStyle name="20% - Accent1 3 2 3 5 3 2 2 2" xfId="19868" xr:uid="{00000000-0005-0000-0000-0000E54C0000}"/>
    <cellStyle name="20% - Accent1 3 2 3 5 3 2 2 2 2" xfId="19869" xr:uid="{00000000-0005-0000-0000-0000E64C0000}"/>
    <cellStyle name="20% - Accent1 3 2 3 5 3 2 2 3" xfId="19870" xr:uid="{00000000-0005-0000-0000-0000E74C0000}"/>
    <cellStyle name="20% - Accent1 3 2 3 5 3 2 3" xfId="19871" xr:uid="{00000000-0005-0000-0000-0000E84C0000}"/>
    <cellStyle name="20% - Accent1 3 2 3 5 3 2 3 2" xfId="19872" xr:uid="{00000000-0005-0000-0000-0000E94C0000}"/>
    <cellStyle name="20% - Accent1 3 2 3 5 3 2 4" xfId="19873" xr:uid="{00000000-0005-0000-0000-0000EA4C0000}"/>
    <cellStyle name="20% - Accent1 3 2 3 5 3 3" xfId="19874" xr:uid="{00000000-0005-0000-0000-0000EB4C0000}"/>
    <cellStyle name="20% - Accent1 3 2 3 5 3 3 2" xfId="19875" xr:uid="{00000000-0005-0000-0000-0000EC4C0000}"/>
    <cellStyle name="20% - Accent1 3 2 3 5 3 3 2 2" xfId="19876" xr:uid="{00000000-0005-0000-0000-0000ED4C0000}"/>
    <cellStyle name="20% - Accent1 3 2 3 5 3 3 2 2 2" xfId="19877" xr:uid="{00000000-0005-0000-0000-0000EE4C0000}"/>
    <cellStyle name="20% - Accent1 3 2 3 5 3 3 2 3" xfId="19878" xr:uid="{00000000-0005-0000-0000-0000EF4C0000}"/>
    <cellStyle name="20% - Accent1 3 2 3 5 3 3 3" xfId="19879" xr:uid="{00000000-0005-0000-0000-0000F04C0000}"/>
    <cellStyle name="20% - Accent1 3 2 3 5 3 3 3 2" xfId="19880" xr:uid="{00000000-0005-0000-0000-0000F14C0000}"/>
    <cellStyle name="20% - Accent1 3 2 3 5 3 3 4" xfId="19881" xr:uid="{00000000-0005-0000-0000-0000F24C0000}"/>
    <cellStyle name="20% - Accent1 3 2 3 5 3 4" xfId="19882" xr:uid="{00000000-0005-0000-0000-0000F34C0000}"/>
    <cellStyle name="20% - Accent1 3 2 3 5 3 4 2" xfId="19883" xr:uid="{00000000-0005-0000-0000-0000F44C0000}"/>
    <cellStyle name="20% - Accent1 3 2 3 5 3 4 2 2" xfId="19884" xr:uid="{00000000-0005-0000-0000-0000F54C0000}"/>
    <cellStyle name="20% - Accent1 3 2 3 5 3 4 2 2 2" xfId="19885" xr:uid="{00000000-0005-0000-0000-0000F64C0000}"/>
    <cellStyle name="20% - Accent1 3 2 3 5 3 4 2 3" xfId="19886" xr:uid="{00000000-0005-0000-0000-0000F74C0000}"/>
    <cellStyle name="20% - Accent1 3 2 3 5 3 4 3" xfId="19887" xr:uid="{00000000-0005-0000-0000-0000F84C0000}"/>
    <cellStyle name="20% - Accent1 3 2 3 5 3 4 3 2" xfId="19888" xr:uid="{00000000-0005-0000-0000-0000F94C0000}"/>
    <cellStyle name="20% - Accent1 3 2 3 5 3 4 4" xfId="19889" xr:uid="{00000000-0005-0000-0000-0000FA4C0000}"/>
    <cellStyle name="20% - Accent1 3 2 3 5 3 5" xfId="19890" xr:uid="{00000000-0005-0000-0000-0000FB4C0000}"/>
    <cellStyle name="20% - Accent1 3 2 3 5 3 5 2" xfId="19891" xr:uid="{00000000-0005-0000-0000-0000FC4C0000}"/>
    <cellStyle name="20% - Accent1 3 2 3 5 3 5 2 2" xfId="19892" xr:uid="{00000000-0005-0000-0000-0000FD4C0000}"/>
    <cellStyle name="20% - Accent1 3 2 3 5 3 5 3" xfId="19893" xr:uid="{00000000-0005-0000-0000-0000FE4C0000}"/>
    <cellStyle name="20% - Accent1 3 2 3 5 3 6" xfId="19894" xr:uid="{00000000-0005-0000-0000-0000FF4C0000}"/>
    <cellStyle name="20% - Accent1 3 2 3 5 3 6 2" xfId="19895" xr:uid="{00000000-0005-0000-0000-0000004D0000}"/>
    <cellStyle name="20% - Accent1 3 2 3 5 3 6 2 2" xfId="19896" xr:uid="{00000000-0005-0000-0000-0000014D0000}"/>
    <cellStyle name="20% - Accent1 3 2 3 5 3 6 3" xfId="19897" xr:uid="{00000000-0005-0000-0000-0000024D0000}"/>
    <cellStyle name="20% - Accent1 3 2 3 5 3 7" xfId="19898" xr:uid="{00000000-0005-0000-0000-0000034D0000}"/>
    <cellStyle name="20% - Accent1 3 2 3 5 3 7 2" xfId="19899" xr:uid="{00000000-0005-0000-0000-0000044D0000}"/>
    <cellStyle name="20% - Accent1 3 2 3 5 3 8" xfId="19900" xr:uid="{00000000-0005-0000-0000-0000054D0000}"/>
    <cellStyle name="20% - Accent1 3 2 3 5 3 8 2" xfId="19901" xr:uid="{00000000-0005-0000-0000-0000064D0000}"/>
    <cellStyle name="20% - Accent1 3 2 3 5 3 9" xfId="19902" xr:uid="{00000000-0005-0000-0000-0000074D0000}"/>
    <cellStyle name="20% - Accent1 3 2 3 5 4" xfId="19903" xr:uid="{00000000-0005-0000-0000-0000084D0000}"/>
    <cellStyle name="20% - Accent1 3 2 3 5 4 2" xfId="19904" xr:uid="{00000000-0005-0000-0000-0000094D0000}"/>
    <cellStyle name="20% - Accent1 3 2 3 5 4 2 2" xfId="19905" xr:uid="{00000000-0005-0000-0000-00000A4D0000}"/>
    <cellStyle name="20% - Accent1 3 2 3 5 4 2 2 2" xfId="19906" xr:uid="{00000000-0005-0000-0000-00000B4D0000}"/>
    <cellStyle name="20% - Accent1 3 2 3 5 4 2 3" xfId="19907" xr:uid="{00000000-0005-0000-0000-00000C4D0000}"/>
    <cellStyle name="20% - Accent1 3 2 3 5 4 3" xfId="19908" xr:uid="{00000000-0005-0000-0000-00000D4D0000}"/>
    <cellStyle name="20% - Accent1 3 2 3 5 4 3 2" xfId="19909" xr:uid="{00000000-0005-0000-0000-00000E4D0000}"/>
    <cellStyle name="20% - Accent1 3 2 3 5 4 4" xfId="19910" xr:uid="{00000000-0005-0000-0000-00000F4D0000}"/>
    <cellStyle name="20% - Accent1 3 2 3 5 5" xfId="19911" xr:uid="{00000000-0005-0000-0000-0000104D0000}"/>
    <cellStyle name="20% - Accent1 3 2 3 5 5 2" xfId="19912" xr:uid="{00000000-0005-0000-0000-0000114D0000}"/>
    <cellStyle name="20% - Accent1 3 2 3 5 5 2 2" xfId="19913" xr:uid="{00000000-0005-0000-0000-0000124D0000}"/>
    <cellStyle name="20% - Accent1 3 2 3 5 5 2 2 2" xfId="19914" xr:uid="{00000000-0005-0000-0000-0000134D0000}"/>
    <cellStyle name="20% - Accent1 3 2 3 5 5 2 3" xfId="19915" xr:uid="{00000000-0005-0000-0000-0000144D0000}"/>
    <cellStyle name="20% - Accent1 3 2 3 5 5 3" xfId="19916" xr:uid="{00000000-0005-0000-0000-0000154D0000}"/>
    <cellStyle name="20% - Accent1 3 2 3 5 5 3 2" xfId="19917" xr:uid="{00000000-0005-0000-0000-0000164D0000}"/>
    <cellStyle name="20% - Accent1 3 2 3 5 5 4" xfId="19918" xr:uid="{00000000-0005-0000-0000-0000174D0000}"/>
    <cellStyle name="20% - Accent1 3 2 3 5 6" xfId="19919" xr:uid="{00000000-0005-0000-0000-0000184D0000}"/>
    <cellStyle name="20% - Accent1 3 2 3 5 6 2" xfId="19920" xr:uid="{00000000-0005-0000-0000-0000194D0000}"/>
    <cellStyle name="20% - Accent1 3 2 3 5 6 2 2" xfId="19921" xr:uid="{00000000-0005-0000-0000-00001A4D0000}"/>
    <cellStyle name="20% - Accent1 3 2 3 5 6 2 2 2" xfId="19922" xr:uid="{00000000-0005-0000-0000-00001B4D0000}"/>
    <cellStyle name="20% - Accent1 3 2 3 5 6 2 3" xfId="19923" xr:uid="{00000000-0005-0000-0000-00001C4D0000}"/>
    <cellStyle name="20% - Accent1 3 2 3 5 6 3" xfId="19924" xr:uid="{00000000-0005-0000-0000-00001D4D0000}"/>
    <cellStyle name="20% - Accent1 3 2 3 5 6 3 2" xfId="19925" xr:uid="{00000000-0005-0000-0000-00001E4D0000}"/>
    <cellStyle name="20% - Accent1 3 2 3 5 6 4" xfId="19926" xr:uid="{00000000-0005-0000-0000-00001F4D0000}"/>
    <cellStyle name="20% - Accent1 3 2 3 5 7" xfId="19927" xr:uid="{00000000-0005-0000-0000-0000204D0000}"/>
    <cellStyle name="20% - Accent1 3 2 3 5 7 2" xfId="19928" xr:uid="{00000000-0005-0000-0000-0000214D0000}"/>
    <cellStyle name="20% - Accent1 3 2 3 5 7 2 2" xfId="19929" xr:uid="{00000000-0005-0000-0000-0000224D0000}"/>
    <cellStyle name="20% - Accent1 3 2 3 5 7 3" xfId="19930" xr:uid="{00000000-0005-0000-0000-0000234D0000}"/>
    <cellStyle name="20% - Accent1 3 2 3 5 8" xfId="19931" xr:uid="{00000000-0005-0000-0000-0000244D0000}"/>
    <cellStyle name="20% - Accent1 3 2 3 5 8 2" xfId="19932" xr:uid="{00000000-0005-0000-0000-0000254D0000}"/>
    <cellStyle name="20% - Accent1 3 2 3 5 8 2 2" xfId="19933" xr:uid="{00000000-0005-0000-0000-0000264D0000}"/>
    <cellStyle name="20% - Accent1 3 2 3 5 8 3" xfId="19934" xr:uid="{00000000-0005-0000-0000-0000274D0000}"/>
    <cellStyle name="20% - Accent1 3 2 3 5 9" xfId="19935" xr:uid="{00000000-0005-0000-0000-0000284D0000}"/>
    <cellStyle name="20% - Accent1 3 2 3 5 9 2" xfId="19936" xr:uid="{00000000-0005-0000-0000-0000294D0000}"/>
    <cellStyle name="20% - Accent1 3 2 3 6" xfId="19937" xr:uid="{00000000-0005-0000-0000-00002A4D0000}"/>
    <cellStyle name="20% - Accent1 3 2 3 6 10" xfId="19938" xr:uid="{00000000-0005-0000-0000-00002B4D0000}"/>
    <cellStyle name="20% - Accent1 3 2 3 6 10 2" xfId="19939" xr:uid="{00000000-0005-0000-0000-00002C4D0000}"/>
    <cellStyle name="20% - Accent1 3 2 3 6 11" xfId="19940" xr:uid="{00000000-0005-0000-0000-00002D4D0000}"/>
    <cellStyle name="20% - Accent1 3 2 3 6 2" xfId="19941" xr:uid="{00000000-0005-0000-0000-00002E4D0000}"/>
    <cellStyle name="20% - Accent1 3 2 3 6 2 2" xfId="19942" xr:uid="{00000000-0005-0000-0000-00002F4D0000}"/>
    <cellStyle name="20% - Accent1 3 2 3 6 2 2 2" xfId="19943" xr:uid="{00000000-0005-0000-0000-0000304D0000}"/>
    <cellStyle name="20% - Accent1 3 2 3 6 2 2 2 2" xfId="19944" xr:uid="{00000000-0005-0000-0000-0000314D0000}"/>
    <cellStyle name="20% - Accent1 3 2 3 6 2 2 2 2 2" xfId="19945" xr:uid="{00000000-0005-0000-0000-0000324D0000}"/>
    <cellStyle name="20% - Accent1 3 2 3 6 2 2 2 3" xfId="19946" xr:uid="{00000000-0005-0000-0000-0000334D0000}"/>
    <cellStyle name="20% - Accent1 3 2 3 6 2 2 3" xfId="19947" xr:uid="{00000000-0005-0000-0000-0000344D0000}"/>
    <cellStyle name="20% - Accent1 3 2 3 6 2 2 3 2" xfId="19948" xr:uid="{00000000-0005-0000-0000-0000354D0000}"/>
    <cellStyle name="20% - Accent1 3 2 3 6 2 2 4" xfId="19949" xr:uid="{00000000-0005-0000-0000-0000364D0000}"/>
    <cellStyle name="20% - Accent1 3 2 3 6 2 3" xfId="19950" xr:uid="{00000000-0005-0000-0000-0000374D0000}"/>
    <cellStyle name="20% - Accent1 3 2 3 6 2 3 2" xfId="19951" xr:uid="{00000000-0005-0000-0000-0000384D0000}"/>
    <cellStyle name="20% - Accent1 3 2 3 6 2 3 2 2" xfId="19952" xr:uid="{00000000-0005-0000-0000-0000394D0000}"/>
    <cellStyle name="20% - Accent1 3 2 3 6 2 3 2 2 2" xfId="19953" xr:uid="{00000000-0005-0000-0000-00003A4D0000}"/>
    <cellStyle name="20% - Accent1 3 2 3 6 2 3 2 3" xfId="19954" xr:uid="{00000000-0005-0000-0000-00003B4D0000}"/>
    <cellStyle name="20% - Accent1 3 2 3 6 2 3 3" xfId="19955" xr:uid="{00000000-0005-0000-0000-00003C4D0000}"/>
    <cellStyle name="20% - Accent1 3 2 3 6 2 3 3 2" xfId="19956" xr:uid="{00000000-0005-0000-0000-00003D4D0000}"/>
    <cellStyle name="20% - Accent1 3 2 3 6 2 3 4" xfId="19957" xr:uid="{00000000-0005-0000-0000-00003E4D0000}"/>
    <cellStyle name="20% - Accent1 3 2 3 6 2 4" xfId="19958" xr:uid="{00000000-0005-0000-0000-00003F4D0000}"/>
    <cellStyle name="20% - Accent1 3 2 3 6 2 4 2" xfId="19959" xr:uid="{00000000-0005-0000-0000-0000404D0000}"/>
    <cellStyle name="20% - Accent1 3 2 3 6 2 4 2 2" xfId="19960" xr:uid="{00000000-0005-0000-0000-0000414D0000}"/>
    <cellStyle name="20% - Accent1 3 2 3 6 2 4 2 2 2" xfId="19961" xr:uid="{00000000-0005-0000-0000-0000424D0000}"/>
    <cellStyle name="20% - Accent1 3 2 3 6 2 4 2 3" xfId="19962" xr:uid="{00000000-0005-0000-0000-0000434D0000}"/>
    <cellStyle name="20% - Accent1 3 2 3 6 2 4 3" xfId="19963" xr:uid="{00000000-0005-0000-0000-0000444D0000}"/>
    <cellStyle name="20% - Accent1 3 2 3 6 2 4 3 2" xfId="19964" xr:uid="{00000000-0005-0000-0000-0000454D0000}"/>
    <cellStyle name="20% - Accent1 3 2 3 6 2 4 4" xfId="19965" xr:uid="{00000000-0005-0000-0000-0000464D0000}"/>
    <cellStyle name="20% - Accent1 3 2 3 6 2 5" xfId="19966" xr:uid="{00000000-0005-0000-0000-0000474D0000}"/>
    <cellStyle name="20% - Accent1 3 2 3 6 2 5 2" xfId="19967" xr:uid="{00000000-0005-0000-0000-0000484D0000}"/>
    <cellStyle name="20% - Accent1 3 2 3 6 2 5 2 2" xfId="19968" xr:uid="{00000000-0005-0000-0000-0000494D0000}"/>
    <cellStyle name="20% - Accent1 3 2 3 6 2 5 3" xfId="19969" xr:uid="{00000000-0005-0000-0000-00004A4D0000}"/>
    <cellStyle name="20% - Accent1 3 2 3 6 2 6" xfId="19970" xr:uid="{00000000-0005-0000-0000-00004B4D0000}"/>
    <cellStyle name="20% - Accent1 3 2 3 6 2 6 2" xfId="19971" xr:uid="{00000000-0005-0000-0000-00004C4D0000}"/>
    <cellStyle name="20% - Accent1 3 2 3 6 2 6 2 2" xfId="19972" xr:uid="{00000000-0005-0000-0000-00004D4D0000}"/>
    <cellStyle name="20% - Accent1 3 2 3 6 2 6 3" xfId="19973" xr:uid="{00000000-0005-0000-0000-00004E4D0000}"/>
    <cellStyle name="20% - Accent1 3 2 3 6 2 7" xfId="19974" xr:uid="{00000000-0005-0000-0000-00004F4D0000}"/>
    <cellStyle name="20% - Accent1 3 2 3 6 2 7 2" xfId="19975" xr:uid="{00000000-0005-0000-0000-0000504D0000}"/>
    <cellStyle name="20% - Accent1 3 2 3 6 2 8" xfId="19976" xr:uid="{00000000-0005-0000-0000-0000514D0000}"/>
    <cellStyle name="20% - Accent1 3 2 3 6 2 8 2" xfId="19977" xr:uid="{00000000-0005-0000-0000-0000524D0000}"/>
    <cellStyle name="20% - Accent1 3 2 3 6 2 9" xfId="19978" xr:uid="{00000000-0005-0000-0000-0000534D0000}"/>
    <cellStyle name="20% - Accent1 3 2 3 6 3" xfId="19979" xr:uid="{00000000-0005-0000-0000-0000544D0000}"/>
    <cellStyle name="20% - Accent1 3 2 3 6 3 2" xfId="19980" xr:uid="{00000000-0005-0000-0000-0000554D0000}"/>
    <cellStyle name="20% - Accent1 3 2 3 6 3 2 2" xfId="19981" xr:uid="{00000000-0005-0000-0000-0000564D0000}"/>
    <cellStyle name="20% - Accent1 3 2 3 6 3 2 2 2" xfId="19982" xr:uid="{00000000-0005-0000-0000-0000574D0000}"/>
    <cellStyle name="20% - Accent1 3 2 3 6 3 2 2 2 2" xfId="19983" xr:uid="{00000000-0005-0000-0000-0000584D0000}"/>
    <cellStyle name="20% - Accent1 3 2 3 6 3 2 2 3" xfId="19984" xr:uid="{00000000-0005-0000-0000-0000594D0000}"/>
    <cellStyle name="20% - Accent1 3 2 3 6 3 2 3" xfId="19985" xr:uid="{00000000-0005-0000-0000-00005A4D0000}"/>
    <cellStyle name="20% - Accent1 3 2 3 6 3 2 3 2" xfId="19986" xr:uid="{00000000-0005-0000-0000-00005B4D0000}"/>
    <cellStyle name="20% - Accent1 3 2 3 6 3 2 4" xfId="19987" xr:uid="{00000000-0005-0000-0000-00005C4D0000}"/>
    <cellStyle name="20% - Accent1 3 2 3 6 3 3" xfId="19988" xr:uid="{00000000-0005-0000-0000-00005D4D0000}"/>
    <cellStyle name="20% - Accent1 3 2 3 6 3 3 2" xfId="19989" xr:uid="{00000000-0005-0000-0000-00005E4D0000}"/>
    <cellStyle name="20% - Accent1 3 2 3 6 3 3 2 2" xfId="19990" xr:uid="{00000000-0005-0000-0000-00005F4D0000}"/>
    <cellStyle name="20% - Accent1 3 2 3 6 3 3 2 2 2" xfId="19991" xr:uid="{00000000-0005-0000-0000-0000604D0000}"/>
    <cellStyle name="20% - Accent1 3 2 3 6 3 3 2 3" xfId="19992" xr:uid="{00000000-0005-0000-0000-0000614D0000}"/>
    <cellStyle name="20% - Accent1 3 2 3 6 3 3 3" xfId="19993" xr:uid="{00000000-0005-0000-0000-0000624D0000}"/>
    <cellStyle name="20% - Accent1 3 2 3 6 3 3 3 2" xfId="19994" xr:uid="{00000000-0005-0000-0000-0000634D0000}"/>
    <cellStyle name="20% - Accent1 3 2 3 6 3 3 4" xfId="19995" xr:uid="{00000000-0005-0000-0000-0000644D0000}"/>
    <cellStyle name="20% - Accent1 3 2 3 6 3 4" xfId="19996" xr:uid="{00000000-0005-0000-0000-0000654D0000}"/>
    <cellStyle name="20% - Accent1 3 2 3 6 3 4 2" xfId="19997" xr:uid="{00000000-0005-0000-0000-0000664D0000}"/>
    <cellStyle name="20% - Accent1 3 2 3 6 3 4 2 2" xfId="19998" xr:uid="{00000000-0005-0000-0000-0000674D0000}"/>
    <cellStyle name="20% - Accent1 3 2 3 6 3 4 2 2 2" xfId="19999" xr:uid="{00000000-0005-0000-0000-0000684D0000}"/>
    <cellStyle name="20% - Accent1 3 2 3 6 3 4 2 3" xfId="20000" xr:uid="{00000000-0005-0000-0000-0000694D0000}"/>
    <cellStyle name="20% - Accent1 3 2 3 6 3 4 3" xfId="20001" xr:uid="{00000000-0005-0000-0000-00006A4D0000}"/>
    <cellStyle name="20% - Accent1 3 2 3 6 3 4 3 2" xfId="20002" xr:uid="{00000000-0005-0000-0000-00006B4D0000}"/>
    <cellStyle name="20% - Accent1 3 2 3 6 3 4 4" xfId="20003" xr:uid="{00000000-0005-0000-0000-00006C4D0000}"/>
    <cellStyle name="20% - Accent1 3 2 3 6 3 5" xfId="20004" xr:uid="{00000000-0005-0000-0000-00006D4D0000}"/>
    <cellStyle name="20% - Accent1 3 2 3 6 3 5 2" xfId="20005" xr:uid="{00000000-0005-0000-0000-00006E4D0000}"/>
    <cellStyle name="20% - Accent1 3 2 3 6 3 5 2 2" xfId="20006" xr:uid="{00000000-0005-0000-0000-00006F4D0000}"/>
    <cellStyle name="20% - Accent1 3 2 3 6 3 5 3" xfId="20007" xr:uid="{00000000-0005-0000-0000-0000704D0000}"/>
    <cellStyle name="20% - Accent1 3 2 3 6 3 6" xfId="20008" xr:uid="{00000000-0005-0000-0000-0000714D0000}"/>
    <cellStyle name="20% - Accent1 3 2 3 6 3 6 2" xfId="20009" xr:uid="{00000000-0005-0000-0000-0000724D0000}"/>
    <cellStyle name="20% - Accent1 3 2 3 6 3 6 2 2" xfId="20010" xr:uid="{00000000-0005-0000-0000-0000734D0000}"/>
    <cellStyle name="20% - Accent1 3 2 3 6 3 6 3" xfId="20011" xr:uid="{00000000-0005-0000-0000-0000744D0000}"/>
    <cellStyle name="20% - Accent1 3 2 3 6 3 7" xfId="20012" xr:uid="{00000000-0005-0000-0000-0000754D0000}"/>
    <cellStyle name="20% - Accent1 3 2 3 6 3 7 2" xfId="20013" xr:uid="{00000000-0005-0000-0000-0000764D0000}"/>
    <cellStyle name="20% - Accent1 3 2 3 6 3 8" xfId="20014" xr:uid="{00000000-0005-0000-0000-0000774D0000}"/>
    <cellStyle name="20% - Accent1 3 2 3 6 3 8 2" xfId="20015" xr:uid="{00000000-0005-0000-0000-0000784D0000}"/>
    <cellStyle name="20% - Accent1 3 2 3 6 3 9" xfId="20016" xr:uid="{00000000-0005-0000-0000-0000794D0000}"/>
    <cellStyle name="20% - Accent1 3 2 3 6 4" xfId="20017" xr:uid="{00000000-0005-0000-0000-00007A4D0000}"/>
    <cellStyle name="20% - Accent1 3 2 3 6 4 2" xfId="20018" xr:uid="{00000000-0005-0000-0000-00007B4D0000}"/>
    <cellStyle name="20% - Accent1 3 2 3 6 4 2 2" xfId="20019" xr:uid="{00000000-0005-0000-0000-00007C4D0000}"/>
    <cellStyle name="20% - Accent1 3 2 3 6 4 2 2 2" xfId="20020" xr:uid="{00000000-0005-0000-0000-00007D4D0000}"/>
    <cellStyle name="20% - Accent1 3 2 3 6 4 2 3" xfId="20021" xr:uid="{00000000-0005-0000-0000-00007E4D0000}"/>
    <cellStyle name="20% - Accent1 3 2 3 6 4 3" xfId="20022" xr:uid="{00000000-0005-0000-0000-00007F4D0000}"/>
    <cellStyle name="20% - Accent1 3 2 3 6 4 3 2" xfId="20023" xr:uid="{00000000-0005-0000-0000-0000804D0000}"/>
    <cellStyle name="20% - Accent1 3 2 3 6 4 4" xfId="20024" xr:uid="{00000000-0005-0000-0000-0000814D0000}"/>
    <cellStyle name="20% - Accent1 3 2 3 6 5" xfId="20025" xr:uid="{00000000-0005-0000-0000-0000824D0000}"/>
    <cellStyle name="20% - Accent1 3 2 3 6 5 2" xfId="20026" xr:uid="{00000000-0005-0000-0000-0000834D0000}"/>
    <cellStyle name="20% - Accent1 3 2 3 6 5 2 2" xfId="20027" xr:uid="{00000000-0005-0000-0000-0000844D0000}"/>
    <cellStyle name="20% - Accent1 3 2 3 6 5 2 2 2" xfId="20028" xr:uid="{00000000-0005-0000-0000-0000854D0000}"/>
    <cellStyle name="20% - Accent1 3 2 3 6 5 2 3" xfId="20029" xr:uid="{00000000-0005-0000-0000-0000864D0000}"/>
    <cellStyle name="20% - Accent1 3 2 3 6 5 3" xfId="20030" xr:uid="{00000000-0005-0000-0000-0000874D0000}"/>
    <cellStyle name="20% - Accent1 3 2 3 6 5 3 2" xfId="20031" xr:uid="{00000000-0005-0000-0000-0000884D0000}"/>
    <cellStyle name="20% - Accent1 3 2 3 6 5 4" xfId="20032" xr:uid="{00000000-0005-0000-0000-0000894D0000}"/>
    <cellStyle name="20% - Accent1 3 2 3 6 6" xfId="20033" xr:uid="{00000000-0005-0000-0000-00008A4D0000}"/>
    <cellStyle name="20% - Accent1 3 2 3 6 6 2" xfId="20034" xr:uid="{00000000-0005-0000-0000-00008B4D0000}"/>
    <cellStyle name="20% - Accent1 3 2 3 6 6 2 2" xfId="20035" xr:uid="{00000000-0005-0000-0000-00008C4D0000}"/>
    <cellStyle name="20% - Accent1 3 2 3 6 6 2 2 2" xfId="20036" xr:uid="{00000000-0005-0000-0000-00008D4D0000}"/>
    <cellStyle name="20% - Accent1 3 2 3 6 6 2 3" xfId="20037" xr:uid="{00000000-0005-0000-0000-00008E4D0000}"/>
    <cellStyle name="20% - Accent1 3 2 3 6 6 3" xfId="20038" xr:uid="{00000000-0005-0000-0000-00008F4D0000}"/>
    <cellStyle name="20% - Accent1 3 2 3 6 6 3 2" xfId="20039" xr:uid="{00000000-0005-0000-0000-0000904D0000}"/>
    <cellStyle name="20% - Accent1 3 2 3 6 6 4" xfId="20040" xr:uid="{00000000-0005-0000-0000-0000914D0000}"/>
    <cellStyle name="20% - Accent1 3 2 3 6 7" xfId="20041" xr:uid="{00000000-0005-0000-0000-0000924D0000}"/>
    <cellStyle name="20% - Accent1 3 2 3 6 7 2" xfId="20042" xr:uid="{00000000-0005-0000-0000-0000934D0000}"/>
    <cellStyle name="20% - Accent1 3 2 3 6 7 2 2" xfId="20043" xr:uid="{00000000-0005-0000-0000-0000944D0000}"/>
    <cellStyle name="20% - Accent1 3 2 3 6 7 3" xfId="20044" xr:uid="{00000000-0005-0000-0000-0000954D0000}"/>
    <cellStyle name="20% - Accent1 3 2 3 6 8" xfId="20045" xr:uid="{00000000-0005-0000-0000-0000964D0000}"/>
    <cellStyle name="20% - Accent1 3 2 3 6 8 2" xfId="20046" xr:uid="{00000000-0005-0000-0000-0000974D0000}"/>
    <cellStyle name="20% - Accent1 3 2 3 6 8 2 2" xfId="20047" xr:uid="{00000000-0005-0000-0000-0000984D0000}"/>
    <cellStyle name="20% - Accent1 3 2 3 6 8 3" xfId="20048" xr:uid="{00000000-0005-0000-0000-0000994D0000}"/>
    <cellStyle name="20% - Accent1 3 2 3 6 9" xfId="20049" xr:uid="{00000000-0005-0000-0000-00009A4D0000}"/>
    <cellStyle name="20% - Accent1 3 2 3 6 9 2" xfId="20050" xr:uid="{00000000-0005-0000-0000-00009B4D0000}"/>
    <cellStyle name="20% - Accent1 3 2 3 7" xfId="20051" xr:uid="{00000000-0005-0000-0000-00009C4D0000}"/>
    <cellStyle name="20% - Accent1 3 2 3 7 2" xfId="20052" xr:uid="{00000000-0005-0000-0000-00009D4D0000}"/>
    <cellStyle name="20% - Accent1 3 2 3 7 2 2" xfId="20053" xr:uid="{00000000-0005-0000-0000-00009E4D0000}"/>
    <cellStyle name="20% - Accent1 3 2 3 7 2 2 2" xfId="20054" xr:uid="{00000000-0005-0000-0000-00009F4D0000}"/>
    <cellStyle name="20% - Accent1 3 2 3 7 2 2 2 2" xfId="20055" xr:uid="{00000000-0005-0000-0000-0000A04D0000}"/>
    <cellStyle name="20% - Accent1 3 2 3 7 2 2 3" xfId="20056" xr:uid="{00000000-0005-0000-0000-0000A14D0000}"/>
    <cellStyle name="20% - Accent1 3 2 3 7 2 3" xfId="20057" xr:uid="{00000000-0005-0000-0000-0000A24D0000}"/>
    <cellStyle name="20% - Accent1 3 2 3 7 2 3 2" xfId="20058" xr:uid="{00000000-0005-0000-0000-0000A34D0000}"/>
    <cellStyle name="20% - Accent1 3 2 3 7 2 4" xfId="20059" xr:uid="{00000000-0005-0000-0000-0000A44D0000}"/>
    <cellStyle name="20% - Accent1 3 2 3 7 3" xfId="20060" xr:uid="{00000000-0005-0000-0000-0000A54D0000}"/>
    <cellStyle name="20% - Accent1 3 2 3 7 3 2" xfId="20061" xr:uid="{00000000-0005-0000-0000-0000A64D0000}"/>
    <cellStyle name="20% - Accent1 3 2 3 7 3 2 2" xfId="20062" xr:uid="{00000000-0005-0000-0000-0000A74D0000}"/>
    <cellStyle name="20% - Accent1 3 2 3 7 3 2 2 2" xfId="20063" xr:uid="{00000000-0005-0000-0000-0000A84D0000}"/>
    <cellStyle name="20% - Accent1 3 2 3 7 3 2 3" xfId="20064" xr:uid="{00000000-0005-0000-0000-0000A94D0000}"/>
    <cellStyle name="20% - Accent1 3 2 3 7 3 3" xfId="20065" xr:uid="{00000000-0005-0000-0000-0000AA4D0000}"/>
    <cellStyle name="20% - Accent1 3 2 3 7 3 3 2" xfId="20066" xr:uid="{00000000-0005-0000-0000-0000AB4D0000}"/>
    <cellStyle name="20% - Accent1 3 2 3 7 3 4" xfId="20067" xr:uid="{00000000-0005-0000-0000-0000AC4D0000}"/>
    <cellStyle name="20% - Accent1 3 2 3 7 4" xfId="20068" xr:uid="{00000000-0005-0000-0000-0000AD4D0000}"/>
    <cellStyle name="20% - Accent1 3 2 3 7 4 2" xfId="20069" xr:uid="{00000000-0005-0000-0000-0000AE4D0000}"/>
    <cellStyle name="20% - Accent1 3 2 3 7 4 2 2" xfId="20070" xr:uid="{00000000-0005-0000-0000-0000AF4D0000}"/>
    <cellStyle name="20% - Accent1 3 2 3 7 4 2 2 2" xfId="20071" xr:uid="{00000000-0005-0000-0000-0000B04D0000}"/>
    <cellStyle name="20% - Accent1 3 2 3 7 4 2 3" xfId="20072" xr:uid="{00000000-0005-0000-0000-0000B14D0000}"/>
    <cellStyle name="20% - Accent1 3 2 3 7 4 3" xfId="20073" xr:uid="{00000000-0005-0000-0000-0000B24D0000}"/>
    <cellStyle name="20% - Accent1 3 2 3 7 4 3 2" xfId="20074" xr:uid="{00000000-0005-0000-0000-0000B34D0000}"/>
    <cellStyle name="20% - Accent1 3 2 3 7 4 4" xfId="20075" xr:uid="{00000000-0005-0000-0000-0000B44D0000}"/>
    <cellStyle name="20% - Accent1 3 2 3 7 5" xfId="20076" xr:uid="{00000000-0005-0000-0000-0000B54D0000}"/>
    <cellStyle name="20% - Accent1 3 2 3 7 5 2" xfId="20077" xr:uid="{00000000-0005-0000-0000-0000B64D0000}"/>
    <cellStyle name="20% - Accent1 3 2 3 7 5 2 2" xfId="20078" xr:uid="{00000000-0005-0000-0000-0000B74D0000}"/>
    <cellStyle name="20% - Accent1 3 2 3 7 5 3" xfId="20079" xr:uid="{00000000-0005-0000-0000-0000B84D0000}"/>
    <cellStyle name="20% - Accent1 3 2 3 7 6" xfId="20080" xr:uid="{00000000-0005-0000-0000-0000B94D0000}"/>
    <cellStyle name="20% - Accent1 3 2 3 7 6 2" xfId="20081" xr:uid="{00000000-0005-0000-0000-0000BA4D0000}"/>
    <cellStyle name="20% - Accent1 3 2 3 7 6 2 2" xfId="20082" xr:uid="{00000000-0005-0000-0000-0000BB4D0000}"/>
    <cellStyle name="20% - Accent1 3 2 3 7 6 3" xfId="20083" xr:uid="{00000000-0005-0000-0000-0000BC4D0000}"/>
    <cellStyle name="20% - Accent1 3 2 3 7 7" xfId="20084" xr:uid="{00000000-0005-0000-0000-0000BD4D0000}"/>
    <cellStyle name="20% - Accent1 3 2 3 7 7 2" xfId="20085" xr:uid="{00000000-0005-0000-0000-0000BE4D0000}"/>
    <cellStyle name="20% - Accent1 3 2 3 7 8" xfId="20086" xr:uid="{00000000-0005-0000-0000-0000BF4D0000}"/>
    <cellStyle name="20% - Accent1 3 2 3 7 8 2" xfId="20087" xr:uid="{00000000-0005-0000-0000-0000C04D0000}"/>
    <cellStyle name="20% - Accent1 3 2 3 7 9" xfId="20088" xr:uid="{00000000-0005-0000-0000-0000C14D0000}"/>
    <cellStyle name="20% - Accent1 3 2 3 8" xfId="20089" xr:uid="{00000000-0005-0000-0000-0000C24D0000}"/>
    <cellStyle name="20% - Accent1 3 2 3 8 2" xfId="20090" xr:uid="{00000000-0005-0000-0000-0000C34D0000}"/>
    <cellStyle name="20% - Accent1 3 2 3 8 2 2" xfId="20091" xr:uid="{00000000-0005-0000-0000-0000C44D0000}"/>
    <cellStyle name="20% - Accent1 3 2 3 8 2 2 2" xfId="20092" xr:uid="{00000000-0005-0000-0000-0000C54D0000}"/>
    <cellStyle name="20% - Accent1 3 2 3 8 2 2 2 2" xfId="20093" xr:uid="{00000000-0005-0000-0000-0000C64D0000}"/>
    <cellStyle name="20% - Accent1 3 2 3 8 2 2 3" xfId="20094" xr:uid="{00000000-0005-0000-0000-0000C74D0000}"/>
    <cellStyle name="20% - Accent1 3 2 3 8 2 3" xfId="20095" xr:uid="{00000000-0005-0000-0000-0000C84D0000}"/>
    <cellStyle name="20% - Accent1 3 2 3 8 2 3 2" xfId="20096" xr:uid="{00000000-0005-0000-0000-0000C94D0000}"/>
    <cellStyle name="20% - Accent1 3 2 3 8 2 4" xfId="20097" xr:uid="{00000000-0005-0000-0000-0000CA4D0000}"/>
    <cellStyle name="20% - Accent1 3 2 3 8 3" xfId="20098" xr:uid="{00000000-0005-0000-0000-0000CB4D0000}"/>
    <cellStyle name="20% - Accent1 3 2 3 8 3 2" xfId="20099" xr:uid="{00000000-0005-0000-0000-0000CC4D0000}"/>
    <cellStyle name="20% - Accent1 3 2 3 8 3 2 2" xfId="20100" xr:uid="{00000000-0005-0000-0000-0000CD4D0000}"/>
    <cellStyle name="20% - Accent1 3 2 3 8 3 2 2 2" xfId="20101" xr:uid="{00000000-0005-0000-0000-0000CE4D0000}"/>
    <cellStyle name="20% - Accent1 3 2 3 8 3 2 3" xfId="20102" xr:uid="{00000000-0005-0000-0000-0000CF4D0000}"/>
    <cellStyle name="20% - Accent1 3 2 3 8 3 3" xfId="20103" xr:uid="{00000000-0005-0000-0000-0000D04D0000}"/>
    <cellStyle name="20% - Accent1 3 2 3 8 3 3 2" xfId="20104" xr:uid="{00000000-0005-0000-0000-0000D14D0000}"/>
    <cellStyle name="20% - Accent1 3 2 3 8 3 4" xfId="20105" xr:uid="{00000000-0005-0000-0000-0000D24D0000}"/>
    <cellStyle name="20% - Accent1 3 2 3 8 4" xfId="20106" xr:uid="{00000000-0005-0000-0000-0000D34D0000}"/>
    <cellStyle name="20% - Accent1 3 2 3 8 4 2" xfId="20107" xr:uid="{00000000-0005-0000-0000-0000D44D0000}"/>
    <cellStyle name="20% - Accent1 3 2 3 8 4 2 2" xfId="20108" xr:uid="{00000000-0005-0000-0000-0000D54D0000}"/>
    <cellStyle name="20% - Accent1 3 2 3 8 4 2 2 2" xfId="20109" xr:uid="{00000000-0005-0000-0000-0000D64D0000}"/>
    <cellStyle name="20% - Accent1 3 2 3 8 4 2 3" xfId="20110" xr:uid="{00000000-0005-0000-0000-0000D74D0000}"/>
    <cellStyle name="20% - Accent1 3 2 3 8 4 3" xfId="20111" xr:uid="{00000000-0005-0000-0000-0000D84D0000}"/>
    <cellStyle name="20% - Accent1 3 2 3 8 4 3 2" xfId="20112" xr:uid="{00000000-0005-0000-0000-0000D94D0000}"/>
    <cellStyle name="20% - Accent1 3 2 3 8 4 4" xfId="20113" xr:uid="{00000000-0005-0000-0000-0000DA4D0000}"/>
    <cellStyle name="20% - Accent1 3 2 3 8 5" xfId="20114" xr:uid="{00000000-0005-0000-0000-0000DB4D0000}"/>
    <cellStyle name="20% - Accent1 3 2 3 8 5 2" xfId="20115" xr:uid="{00000000-0005-0000-0000-0000DC4D0000}"/>
    <cellStyle name="20% - Accent1 3 2 3 8 5 2 2" xfId="20116" xr:uid="{00000000-0005-0000-0000-0000DD4D0000}"/>
    <cellStyle name="20% - Accent1 3 2 3 8 5 3" xfId="20117" xr:uid="{00000000-0005-0000-0000-0000DE4D0000}"/>
    <cellStyle name="20% - Accent1 3 2 3 8 6" xfId="20118" xr:uid="{00000000-0005-0000-0000-0000DF4D0000}"/>
    <cellStyle name="20% - Accent1 3 2 3 8 6 2" xfId="20119" xr:uid="{00000000-0005-0000-0000-0000E04D0000}"/>
    <cellStyle name="20% - Accent1 3 2 3 8 6 2 2" xfId="20120" xr:uid="{00000000-0005-0000-0000-0000E14D0000}"/>
    <cellStyle name="20% - Accent1 3 2 3 8 6 3" xfId="20121" xr:uid="{00000000-0005-0000-0000-0000E24D0000}"/>
    <cellStyle name="20% - Accent1 3 2 3 8 7" xfId="20122" xr:uid="{00000000-0005-0000-0000-0000E34D0000}"/>
    <cellStyle name="20% - Accent1 3 2 3 8 7 2" xfId="20123" xr:uid="{00000000-0005-0000-0000-0000E44D0000}"/>
    <cellStyle name="20% - Accent1 3 2 3 8 8" xfId="20124" xr:uid="{00000000-0005-0000-0000-0000E54D0000}"/>
    <cellStyle name="20% - Accent1 3 2 3 8 8 2" xfId="20125" xr:uid="{00000000-0005-0000-0000-0000E64D0000}"/>
    <cellStyle name="20% - Accent1 3 2 3 8 9" xfId="20126" xr:uid="{00000000-0005-0000-0000-0000E74D0000}"/>
    <cellStyle name="20% - Accent1 3 2 3 9" xfId="20127" xr:uid="{00000000-0005-0000-0000-0000E84D0000}"/>
    <cellStyle name="20% - Accent1 3 2 3 9 2" xfId="20128" xr:uid="{00000000-0005-0000-0000-0000E94D0000}"/>
    <cellStyle name="20% - Accent1 3 2 3 9 2 2" xfId="20129" xr:uid="{00000000-0005-0000-0000-0000EA4D0000}"/>
    <cellStyle name="20% - Accent1 3 2 3 9 2 2 2" xfId="20130" xr:uid="{00000000-0005-0000-0000-0000EB4D0000}"/>
    <cellStyle name="20% - Accent1 3 2 3 9 2 3" xfId="20131" xr:uid="{00000000-0005-0000-0000-0000EC4D0000}"/>
    <cellStyle name="20% - Accent1 3 2 3 9 3" xfId="20132" xr:uid="{00000000-0005-0000-0000-0000ED4D0000}"/>
    <cellStyle name="20% - Accent1 3 2 3 9 3 2" xfId="20133" xr:uid="{00000000-0005-0000-0000-0000EE4D0000}"/>
    <cellStyle name="20% - Accent1 3 2 3 9 4" xfId="20134" xr:uid="{00000000-0005-0000-0000-0000EF4D0000}"/>
    <cellStyle name="20% - Accent1 3 2 4" xfId="20135" xr:uid="{00000000-0005-0000-0000-0000F04D0000}"/>
    <cellStyle name="20% - Accent1 3 2 4 10" xfId="20136" xr:uid="{00000000-0005-0000-0000-0000F14D0000}"/>
    <cellStyle name="20% - Accent1 3 2 4 10 2" xfId="20137" xr:uid="{00000000-0005-0000-0000-0000F24D0000}"/>
    <cellStyle name="20% - Accent1 3 2 4 10 2 2" xfId="20138" xr:uid="{00000000-0005-0000-0000-0000F34D0000}"/>
    <cellStyle name="20% - Accent1 3 2 4 10 2 2 2" xfId="20139" xr:uid="{00000000-0005-0000-0000-0000F44D0000}"/>
    <cellStyle name="20% - Accent1 3 2 4 10 2 3" xfId="20140" xr:uid="{00000000-0005-0000-0000-0000F54D0000}"/>
    <cellStyle name="20% - Accent1 3 2 4 10 3" xfId="20141" xr:uid="{00000000-0005-0000-0000-0000F64D0000}"/>
    <cellStyle name="20% - Accent1 3 2 4 10 3 2" xfId="20142" xr:uid="{00000000-0005-0000-0000-0000F74D0000}"/>
    <cellStyle name="20% - Accent1 3 2 4 10 4" xfId="20143" xr:uid="{00000000-0005-0000-0000-0000F84D0000}"/>
    <cellStyle name="20% - Accent1 3 2 4 11" xfId="20144" xr:uid="{00000000-0005-0000-0000-0000F94D0000}"/>
    <cellStyle name="20% - Accent1 3 2 4 11 2" xfId="20145" xr:uid="{00000000-0005-0000-0000-0000FA4D0000}"/>
    <cellStyle name="20% - Accent1 3 2 4 11 2 2" xfId="20146" xr:uid="{00000000-0005-0000-0000-0000FB4D0000}"/>
    <cellStyle name="20% - Accent1 3 2 4 11 2 2 2" xfId="20147" xr:uid="{00000000-0005-0000-0000-0000FC4D0000}"/>
    <cellStyle name="20% - Accent1 3 2 4 11 2 3" xfId="20148" xr:uid="{00000000-0005-0000-0000-0000FD4D0000}"/>
    <cellStyle name="20% - Accent1 3 2 4 11 3" xfId="20149" xr:uid="{00000000-0005-0000-0000-0000FE4D0000}"/>
    <cellStyle name="20% - Accent1 3 2 4 11 3 2" xfId="20150" xr:uid="{00000000-0005-0000-0000-0000FF4D0000}"/>
    <cellStyle name="20% - Accent1 3 2 4 11 4" xfId="20151" xr:uid="{00000000-0005-0000-0000-0000004E0000}"/>
    <cellStyle name="20% - Accent1 3 2 4 12" xfId="20152" xr:uid="{00000000-0005-0000-0000-0000014E0000}"/>
    <cellStyle name="20% - Accent1 3 2 4 12 2" xfId="20153" xr:uid="{00000000-0005-0000-0000-0000024E0000}"/>
    <cellStyle name="20% - Accent1 3 2 4 12 2 2" xfId="20154" xr:uid="{00000000-0005-0000-0000-0000034E0000}"/>
    <cellStyle name="20% - Accent1 3 2 4 12 3" xfId="20155" xr:uid="{00000000-0005-0000-0000-0000044E0000}"/>
    <cellStyle name="20% - Accent1 3 2 4 13" xfId="20156" xr:uid="{00000000-0005-0000-0000-0000054E0000}"/>
    <cellStyle name="20% - Accent1 3 2 4 13 2" xfId="20157" xr:uid="{00000000-0005-0000-0000-0000064E0000}"/>
    <cellStyle name="20% - Accent1 3 2 4 13 2 2" xfId="20158" xr:uid="{00000000-0005-0000-0000-0000074E0000}"/>
    <cellStyle name="20% - Accent1 3 2 4 13 3" xfId="20159" xr:uid="{00000000-0005-0000-0000-0000084E0000}"/>
    <cellStyle name="20% - Accent1 3 2 4 14" xfId="20160" xr:uid="{00000000-0005-0000-0000-0000094E0000}"/>
    <cellStyle name="20% - Accent1 3 2 4 14 2" xfId="20161" xr:uid="{00000000-0005-0000-0000-00000A4E0000}"/>
    <cellStyle name="20% - Accent1 3 2 4 15" xfId="20162" xr:uid="{00000000-0005-0000-0000-00000B4E0000}"/>
    <cellStyle name="20% - Accent1 3 2 4 15 2" xfId="20163" xr:uid="{00000000-0005-0000-0000-00000C4E0000}"/>
    <cellStyle name="20% - Accent1 3 2 4 16" xfId="20164" xr:uid="{00000000-0005-0000-0000-00000D4E0000}"/>
    <cellStyle name="20% - Accent1 3 2 4 2" xfId="20165" xr:uid="{00000000-0005-0000-0000-00000E4E0000}"/>
    <cellStyle name="20% - Accent1 3 2 4 2 10" xfId="20166" xr:uid="{00000000-0005-0000-0000-00000F4E0000}"/>
    <cellStyle name="20% - Accent1 3 2 4 2 10 2" xfId="20167" xr:uid="{00000000-0005-0000-0000-0000104E0000}"/>
    <cellStyle name="20% - Accent1 3 2 4 2 10 2 2" xfId="20168" xr:uid="{00000000-0005-0000-0000-0000114E0000}"/>
    <cellStyle name="20% - Accent1 3 2 4 2 10 2 2 2" xfId="20169" xr:uid="{00000000-0005-0000-0000-0000124E0000}"/>
    <cellStyle name="20% - Accent1 3 2 4 2 10 2 3" xfId="20170" xr:uid="{00000000-0005-0000-0000-0000134E0000}"/>
    <cellStyle name="20% - Accent1 3 2 4 2 10 3" xfId="20171" xr:uid="{00000000-0005-0000-0000-0000144E0000}"/>
    <cellStyle name="20% - Accent1 3 2 4 2 10 3 2" xfId="20172" xr:uid="{00000000-0005-0000-0000-0000154E0000}"/>
    <cellStyle name="20% - Accent1 3 2 4 2 10 4" xfId="20173" xr:uid="{00000000-0005-0000-0000-0000164E0000}"/>
    <cellStyle name="20% - Accent1 3 2 4 2 11" xfId="20174" xr:uid="{00000000-0005-0000-0000-0000174E0000}"/>
    <cellStyle name="20% - Accent1 3 2 4 2 11 2" xfId="20175" xr:uid="{00000000-0005-0000-0000-0000184E0000}"/>
    <cellStyle name="20% - Accent1 3 2 4 2 11 2 2" xfId="20176" xr:uid="{00000000-0005-0000-0000-0000194E0000}"/>
    <cellStyle name="20% - Accent1 3 2 4 2 11 3" xfId="20177" xr:uid="{00000000-0005-0000-0000-00001A4E0000}"/>
    <cellStyle name="20% - Accent1 3 2 4 2 12" xfId="20178" xr:uid="{00000000-0005-0000-0000-00001B4E0000}"/>
    <cellStyle name="20% - Accent1 3 2 4 2 12 2" xfId="20179" xr:uid="{00000000-0005-0000-0000-00001C4E0000}"/>
    <cellStyle name="20% - Accent1 3 2 4 2 12 2 2" xfId="20180" xr:uid="{00000000-0005-0000-0000-00001D4E0000}"/>
    <cellStyle name="20% - Accent1 3 2 4 2 12 3" xfId="20181" xr:uid="{00000000-0005-0000-0000-00001E4E0000}"/>
    <cellStyle name="20% - Accent1 3 2 4 2 13" xfId="20182" xr:uid="{00000000-0005-0000-0000-00001F4E0000}"/>
    <cellStyle name="20% - Accent1 3 2 4 2 13 2" xfId="20183" xr:uid="{00000000-0005-0000-0000-0000204E0000}"/>
    <cellStyle name="20% - Accent1 3 2 4 2 14" xfId="20184" xr:uid="{00000000-0005-0000-0000-0000214E0000}"/>
    <cellStyle name="20% - Accent1 3 2 4 2 14 2" xfId="20185" xr:uid="{00000000-0005-0000-0000-0000224E0000}"/>
    <cellStyle name="20% - Accent1 3 2 4 2 15" xfId="20186" xr:uid="{00000000-0005-0000-0000-0000234E0000}"/>
    <cellStyle name="20% - Accent1 3 2 4 2 2" xfId="20187" xr:uid="{00000000-0005-0000-0000-0000244E0000}"/>
    <cellStyle name="20% - Accent1 3 2 4 2 2 10" xfId="20188" xr:uid="{00000000-0005-0000-0000-0000254E0000}"/>
    <cellStyle name="20% - Accent1 3 2 4 2 2 10 2" xfId="20189" xr:uid="{00000000-0005-0000-0000-0000264E0000}"/>
    <cellStyle name="20% - Accent1 3 2 4 2 2 10 2 2" xfId="20190" xr:uid="{00000000-0005-0000-0000-0000274E0000}"/>
    <cellStyle name="20% - Accent1 3 2 4 2 2 10 3" xfId="20191" xr:uid="{00000000-0005-0000-0000-0000284E0000}"/>
    <cellStyle name="20% - Accent1 3 2 4 2 2 11" xfId="20192" xr:uid="{00000000-0005-0000-0000-0000294E0000}"/>
    <cellStyle name="20% - Accent1 3 2 4 2 2 11 2" xfId="20193" xr:uid="{00000000-0005-0000-0000-00002A4E0000}"/>
    <cellStyle name="20% - Accent1 3 2 4 2 2 11 2 2" xfId="20194" xr:uid="{00000000-0005-0000-0000-00002B4E0000}"/>
    <cellStyle name="20% - Accent1 3 2 4 2 2 11 3" xfId="20195" xr:uid="{00000000-0005-0000-0000-00002C4E0000}"/>
    <cellStyle name="20% - Accent1 3 2 4 2 2 12" xfId="20196" xr:uid="{00000000-0005-0000-0000-00002D4E0000}"/>
    <cellStyle name="20% - Accent1 3 2 4 2 2 12 2" xfId="20197" xr:uid="{00000000-0005-0000-0000-00002E4E0000}"/>
    <cellStyle name="20% - Accent1 3 2 4 2 2 13" xfId="20198" xr:uid="{00000000-0005-0000-0000-00002F4E0000}"/>
    <cellStyle name="20% - Accent1 3 2 4 2 2 13 2" xfId="20199" xr:uid="{00000000-0005-0000-0000-0000304E0000}"/>
    <cellStyle name="20% - Accent1 3 2 4 2 2 14" xfId="20200" xr:uid="{00000000-0005-0000-0000-0000314E0000}"/>
    <cellStyle name="20% - Accent1 3 2 4 2 2 2" xfId="20201" xr:uid="{00000000-0005-0000-0000-0000324E0000}"/>
    <cellStyle name="20% - Accent1 3 2 4 2 2 2 10" xfId="20202" xr:uid="{00000000-0005-0000-0000-0000334E0000}"/>
    <cellStyle name="20% - Accent1 3 2 4 2 2 2 10 2" xfId="20203" xr:uid="{00000000-0005-0000-0000-0000344E0000}"/>
    <cellStyle name="20% - Accent1 3 2 4 2 2 2 11" xfId="20204" xr:uid="{00000000-0005-0000-0000-0000354E0000}"/>
    <cellStyle name="20% - Accent1 3 2 4 2 2 2 2" xfId="20205" xr:uid="{00000000-0005-0000-0000-0000364E0000}"/>
    <cellStyle name="20% - Accent1 3 2 4 2 2 2 2 2" xfId="20206" xr:uid="{00000000-0005-0000-0000-0000374E0000}"/>
    <cellStyle name="20% - Accent1 3 2 4 2 2 2 2 2 2" xfId="20207" xr:uid="{00000000-0005-0000-0000-0000384E0000}"/>
    <cellStyle name="20% - Accent1 3 2 4 2 2 2 2 2 2 2" xfId="20208" xr:uid="{00000000-0005-0000-0000-0000394E0000}"/>
    <cellStyle name="20% - Accent1 3 2 4 2 2 2 2 2 2 2 2" xfId="20209" xr:uid="{00000000-0005-0000-0000-00003A4E0000}"/>
    <cellStyle name="20% - Accent1 3 2 4 2 2 2 2 2 2 3" xfId="20210" xr:uid="{00000000-0005-0000-0000-00003B4E0000}"/>
    <cellStyle name="20% - Accent1 3 2 4 2 2 2 2 2 3" xfId="20211" xr:uid="{00000000-0005-0000-0000-00003C4E0000}"/>
    <cellStyle name="20% - Accent1 3 2 4 2 2 2 2 2 3 2" xfId="20212" xr:uid="{00000000-0005-0000-0000-00003D4E0000}"/>
    <cellStyle name="20% - Accent1 3 2 4 2 2 2 2 2 4" xfId="20213" xr:uid="{00000000-0005-0000-0000-00003E4E0000}"/>
    <cellStyle name="20% - Accent1 3 2 4 2 2 2 2 3" xfId="20214" xr:uid="{00000000-0005-0000-0000-00003F4E0000}"/>
    <cellStyle name="20% - Accent1 3 2 4 2 2 2 2 3 2" xfId="20215" xr:uid="{00000000-0005-0000-0000-0000404E0000}"/>
    <cellStyle name="20% - Accent1 3 2 4 2 2 2 2 3 2 2" xfId="20216" xr:uid="{00000000-0005-0000-0000-0000414E0000}"/>
    <cellStyle name="20% - Accent1 3 2 4 2 2 2 2 3 2 2 2" xfId="20217" xr:uid="{00000000-0005-0000-0000-0000424E0000}"/>
    <cellStyle name="20% - Accent1 3 2 4 2 2 2 2 3 2 3" xfId="20218" xr:uid="{00000000-0005-0000-0000-0000434E0000}"/>
    <cellStyle name="20% - Accent1 3 2 4 2 2 2 2 3 3" xfId="20219" xr:uid="{00000000-0005-0000-0000-0000444E0000}"/>
    <cellStyle name="20% - Accent1 3 2 4 2 2 2 2 3 3 2" xfId="20220" xr:uid="{00000000-0005-0000-0000-0000454E0000}"/>
    <cellStyle name="20% - Accent1 3 2 4 2 2 2 2 3 4" xfId="20221" xr:uid="{00000000-0005-0000-0000-0000464E0000}"/>
    <cellStyle name="20% - Accent1 3 2 4 2 2 2 2 4" xfId="20222" xr:uid="{00000000-0005-0000-0000-0000474E0000}"/>
    <cellStyle name="20% - Accent1 3 2 4 2 2 2 2 4 2" xfId="20223" xr:uid="{00000000-0005-0000-0000-0000484E0000}"/>
    <cellStyle name="20% - Accent1 3 2 4 2 2 2 2 4 2 2" xfId="20224" xr:uid="{00000000-0005-0000-0000-0000494E0000}"/>
    <cellStyle name="20% - Accent1 3 2 4 2 2 2 2 4 2 2 2" xfId="20225" xr:uid="{00000000-0005-0000-0000-00004A4E0000}"/>
    <cellStyle name="20% - Accent1 3 2 4 2 2 2 2 4 2 3" xfId="20226" xr:uid="{00000000-0005-0000-0000-00004B4E0000}"/>
    <cellStyle name="20% - Accent1 3 2 4 2 2 2 2 4 3" xfId="20227" xr:uid="{00000000-0005-0000-0000-00004C4E0000}"/>
    <cellStyle name="20% - Accent1 3 2 4 2 2 2 2 4 3 2" xfId="20228" xr:uid="{00000000-0005-0000-0000-00004D4E0000}"/>
    <cellStyle name="20% - Accent1 3 2 4 2 2 2 2 4 4" xfId="20229" xr:uid="{00000000-0005-0000-0000-00004E4E0000}"/>
    <cellStyle name="20% - Accent1 3 2 4 2 2 2 2 5" xfId="20230" xr:uid="{00000000-0005-0000-0000-00004F4E0000}"/>
    <cellStyle name="20% - Accent1 3 2 4 2 2 2 2 5 2" xfId="20231" xr:uid="{00000000-0005-0000-0000-0000504E0000}"/>
    <cellStyle name="20% - Accent1 3 2 4 2 2 2 2 5 2 2" xfId="20232" xr:uid="{00000000-0005-0000-0000-0000514E0000}"/>
    <cellStyle name="20% - Accent1 3 2 4 2 2 2 2 5 3" xfId="20233" xr:uid="{00000000-0005-0000-0000-0000524E0000}"/>
    <cellStyle name="20% - Accent1 3 2 4 2 2 2 2 6" xfId="20234" xr:uid="{00000000-0005-0000-0000-0000534E0000}"/>
    <cellStyle name="20% - Accent1 3 2 4 2 2 2 2 6 2" xfId="20235" xr:uid="{00000000-0005-0000-0000-0000544E0000}"/>
    <cellStyle name="20% - Accent1 3 2 4 2 2 2 2 6 2 2" xfId="20236" xr:uid="{00000000-0005-0000-0000-0000554E0000}"/>
    <cellStyle name="20% - Accent1 3 2 4 2 2 2 2 6 3" xfId="20237" xr:uid="{00000000-0005-0000-0000-0000564E0000}"/>
    <cellStyle name="20% - Accent1 3 2 4 2 2 2 2 7" xfId="20238" xr:uid="{00000000-0005-0000-0000-0000574E0000}"/>
    <cellStyle name="20% - Accent1 3 2 4 2 2 2 2 7 2" xfId="20239" xr:uid="{00000000-0005-0000-0000-0000584E0000}"/>
    <cellStyle name="20% - Accent1 3 2 4 2 2 2 2 8" xfId="20240" xr:uid="{00000000-0005-0000-0000-0000594E0000}"/>
    <cellStyle name="20% - Accent1 3 2 4 2 2 2 2 8 2" xfId="20241" xr:uid="{00000000-0005-0000-0000-00005A4E0000}"/>
    <cellStyle name="20% - Accent1 3 2 4 2 2 2 2 9" xfId="20242" xr:uid="{00000000-0005-0000-0000-00005B4E0000}"/>
    <cellStyle name="20% - Accent1 3 2 4 2 2 2 3" xfId="20243" xr:uid="{00000000-0005-0000-0000-00005C4E0000}"/>
    <cellStyle name="20% - Accent1 3 2 4 2 2 2 3 2" xfId="20244" xr:uid="{00000000-0005-0000-0000-00005D4E0000}"/>
    <cellStyle name="20% - Accent1 3 2 4 2 2 2 3 2 2" xfId="20245" xr:uid="{00000000-0005-0000-0000-00005E4E0000}"/>
    <cellStyle name="20% - Accent1 3 2 4 2 2 2 3 2 2 2" xfId="20246" xr:uid="{00000000-0005-0000-0000-00005F4E0000}"/>
    <cellStyle name="20% - Accent1 3 2 4 2 2 2 3 2 2 2 2" xfId="20247" xr:uid="{00000000-0005-0000-0000-0000604E0000}"/>
    <cellStyle name="20% - Accent1 3 2 4 2 2 2 3 2 2 3" xfId="20248" xr:uid="{00000000-0005-0000-0000-0000614E0000}"/>
    <cellStyle name="20% - Accent1 3 2 4 2 2 2 3 2 3" xfId="20249" xr:uid="{00000000-0005-0000-0000-0000624E0000}"/>
    <cellStyle name="20% - Accent1 3 2 4 2 2 2 3 2 3 2" xfId="20250" xr:uid="{00000000-0005-0000-0000-0000634E0000}"/>
    <cellStyle name="20% - Accent1 3 2 4 2 2 2 3 2 4" xfId="20251" xr:uid="{00000000-0005-0000-0000-0000644E0000}"/>
    <cellStyle name="20% - Accent1 3 2 4 2 2 2 3 3" xfId="20252" xr:uid="{00000000-0005-0000-0000-0000654E0000}"/>
    <cellStyle name="20% - Accent1 3 2 4 2 2 2 3 3 2" xfId="20253" xr:uid="{00000000-0005-0000-0000-0000664E0000}"/>
    <cellStyle name="20% - Accent1 3 2 4 2 2 2 3 3 2 2" xfId="20254" xr:uid="{00000000-0005-0000-0000-0000674E0000}"/>
    <cellStyle name="20% - Accent1 3 2 4 2 2 2 3 3 2 2 2" xfId="20255" xr:uid="{00000000-0005-0000-0000-0000684E0000}"/>
    <cellStyle name="20% - Accent1 3 2 4 2 2 2 3 3 2 3" xfId="20256" xr:uid="{00000000-0005-0000-0000-0000694E0000}"/>
    <cellStyle name="20% - Accent1 3 2 4 2 2 2 3 3 3" xfId="20257" xr:uid="{00000000-0005-0000-0000-00006A4E0000}"/>
    <cellStyle name="20% - Accent1 3 2 4 2 2 2 3 3 3 2" xfId="20258" xr:uid="{00000000-0005-0000-0000-00006B4E0000}"/>
    <cellStyle name="20% - Accent1 3 2 4 2 2 2 3 3 4" xfId="20259" xr:uid="{00000000-0005-0000-0000-00006C4E0000}"/>
    <cellStyle name="20% - Accent1 3 2 4 2 2 2 3 4" xfId="20260" xr:uid="{00000000-0005-0000-0000-00006D4E0000}"/>
    <cellStyle name="20% - Accent1 3 2 4 2 2 2 3 4 2" xfId="20261" xr:uid="{00000000-0005-0000-0000-00006E4E0000}"/>
    <cellStyle name="20% - Accent1 3 2 4 2 2 2 3 4 2 2" xfId="20262" xr:uid="{00000000-0005-0000-0000-00006F4E0000}"/>
    <cellStyle name="20% - Accent1 3 2 4 2 2 2 3 4 2 2 2" xfId="20263" xr:uid="{00000000-0005-0000-0000-0000704E0000}"/>
    <cellStyle name="20% - Accent1 3 2 4 2 2 2 3 4 2 3" xfId="20264" xr:uid="{00000000-0005-0000-0000-0000714E0000}"/>
    <cellStyle name="20% - Accent1 3 2 4 2 2 2 3 4 3" xfId="20265" xr:uid="{00000000-0005-0000-0000-0000724E0000}"/>
    <cellStyle name="20% - Accent1 3 2 4 2 2 2 3 4 3 2" xfId="20266" xr:uid="{00000000-0005-0000-0000-0000734E0000}"/>
    <cellStyle name="20% - Accent1 3 2 4 2 2 2 3 4 4" xfId="20267" xr:uid="{00000000-0005-0000-0000-0000744E0000}"/>
    <cellStyle name="20% - Accent1 3 2 4 2 2 2 3 5" xfId="20268" xr:uid="{00000000-0005-0000-0000-0000754E0000}"/>
    <cellStyle name="20% - Accent1 3 2 4 2 2 2 3 5 2" xfId="20269" xr:uid="{00000000-0005-0000-0000-0000764E0000}"/>
    <cellStyle name="20% - Accent1 3 2 4 2 2 2 3 5 2 2" xfId="20270" xr:uid="{00000000-0005-0000-0000-0000774E0000}"/>
    <cellStyle name="20% - Accent1 3 2 4 2 2 2 3 5 3" xfId="20271" xr:uid="{00000000-0005-0000-0000-0000784E0000}"/>
    <cellStyle name="20% - Accent1 3 2 4 2 2 2 3 6" xfId="20272" xr:uid="{00000000-0005-0000-0000-0000794E0000}"/>
    <cellStyle name="20% - Accent1 3 2 4 2 2 2 3 6 2" xfId="20273" xr:uid="{00000000-0005-0000-0000-00007A4E0000}"/>
    <cellStyle name="20% - Accent1 3 2 4 2 2 2 3 6 2 2" xfId="20274" xr:uid="{00000000-0005-0000-0000-00007B4E0000}"/>
    <cellStyle name="20% - Accent1 3 2 4 2 2 2 3 6 3" xfId="20275" xr:uid="{00000000-0005-0000-0000-00007C4E0000}"/>
    <cellStyle name="20% - Accent1 3 2 4 2 2 2 3 7" xfId="20276" xr:uid="{00000000-0005-0000-0000-00007D4E0000}"/>
    <cellStyle name="20% - Accent1 3 2 4 2 2 2 3 7 2" xfId="20277" xr:uid="{00000000-0005-0000-0000-00007E4E0000}"/>
    <cellStyle name="20% - Accent1 3 2 4 2 2 2 3 8" xfId="20278" xr:uid="{00000000-0005-0000-0000-00007F4E0000}"/>
    <cellStyle name="20% - Accent1 3 2 4 2 2 2 3 8 2" xfId="20279" xr:uid="{00000000-0005-0000-0000-0000804E0000}"/>
    <cellStyle name="20% - Accent1 3 2 4 2 2 2 3 9" xfId="20280" xr:uid="{00000000-0005-0000-0000-0000814E0000}"/>
    <cellStyle name="20% - Accent1 3 2 4 2 2 2 4" xfId="20281" xr:uid="{00000000-0005-0000-0000-0000824E0000}"/>
    <cellStyle name="20% - Accent1 3 2 4 2 2 2 4 2" xfId="20282" xr:uid="{00000000-0005-0000-0000-0000834E0000}"/>
    <cellStyle name="20% - Accent1 3 2 4 2 2 2 4 2 2" xfId="20283" xr:uid="{00000000-0005-0000-0000-0000844E0000}"/>
    <cellStyle name="20% - Accent1 3 2 4 2 2 2 4 2 2 2" xfId="20284" xr:uid="{00000000-0005-0000-0000-0000854E0000}"/>
    <cellStyle name="20% - Accent1 3 2 4 2 2 2 4 2 3" xfId="20285" xr:uid="{00000000-0005-0000-0000-0000864E0000}"/>
    <cellStyle name="20% - Accent1 3 2 4 2 2 2 4 3" xfId="20286" xr:uid="{00000000-0005-0000-0000-0000874E0000}"/>
    <cellStyle name="20% - Accent1 3 2 4 2 2 2 4 3 2" xfId="20287" xr:uid="{00000000-0005-0000-0000-0000884E0000}"/>
    <cellStyle name="20% - Accent1 3 2 4 2 2 2 4 4" xfId="20288" xr:uid="{00000000-0005-0000-0000-0000894E0000}"/>
    <cellStyle name="20% - Accent1 3 2 4 2 2 2 5" xfId="20289" xr:uid="{00000000-0005-0000-0000-00008A4E0000}"/>
    <cellStyle name="20% - Accent1 3 2 4 2 2 2 5 2" xfId="20290" xr:uid="{00000000-0005-0000-0000-00008B4E0000}"/>
    <cellStyle name="20% - Accent1 3 2 4 2 2 2 5 2 2" xfId="20291" xr:uid="{00000000-0005-0000-0000-00008C4E0000}"/>
    <cellStyle name="20% - Accent1 3 2 4 2 2 2 5 2 2 2" xfId="20292" xr:uid="{00000000-0005-0000-0000-00008D4E0000}"/>
    <cellStyle name="20% - Accent1 3 2 4 2 2 2 5 2 3" xfId="20293" xr:uid="{00000000-0005-0000-0000-00008E4E0000}"/>
    <cellStyle name="20% - Accent1 3 2 4 2 2 2 5 3" xfId="20294" xr:uid="{00000000-0005-0000-0000-00008F4E0000}"/>
    <cellStyle name="20% - Accent1 3 2 4 2 2 2 5 3 2" xfId="20295" xr:uid="{00000000-0005-0000-0000-0000904E0000}"/>
    <cellStyle name="20% - Accent1 3 2 4 2 2 2 5 4" xfId="20296" xr:uid="{00000000-0005-0000-0000-0000914E0000}"/>
    <cellStyle name="20% - Accent1 3 2 4 2 2 2 6" xfId="20297" xr:uid="{00000000-0005-0000-0000-0000924E0000}"/>
    <cellStyle name="20% - Accent1 3 2 4 2 2 2 6 2" xfId="20298" xr:uid="{00000000-0005-0000-0000-0000934E0000}"/>
    <cellStyle name="20% - Accent1 3 2 4 2 2 2 6 2 2" xfId="20299" xr:uid="{00000000-0005-0000-0000-0000944E0000}"/>
    <cellStyle name="20% - Accent1 3 2 4 2 2 2 6 2 2 2" xfId="20300" xr:uid="{00000000-0005-0000-0000-0000954E0000}"/>
    <cellStyle name="20% - Accent1 3 2 4 2 2 2 6 2 3" xfId="20301" xr:uid="{00000000-0005-0000-0000-0000964E0000}"/>
    <cellStyle name="20% - Accent1 3 2 4 2 2 2 6 3" xfId="20302" xr:uid="{00000000-0005-0000-0000-0000974E0000}"/>
    <cellStyle name="20% - Accent1 3 2 4 2 2 2 6 3 2" xfId="20303" xr:uid="{00000000-0005-0000-0000-0000984E0000}"/>
    <cellStyle name="20% - Accent1 3 2 4 2 2 2 6 4" xfId="20304" xr:uid="{00000000-0005-0000-0000-0000994E0000}"/>
    <cellStyle name="20% - Accent1 3 2 4 2 2 2 7" xfId="20305" xr:uid="{00000000-0005-0000-0000-00009A4E0000}"/>
    <cellStyle name="20% - Accent1 3 2 4 2 2 2 7 2" xfId="20306" xr:uid="{00000000-0005-0000-0000-00009B4E0000}"/>
    <cellStyle name="20% - Accent1 3 2 4 2 2 2 7 2 2" xfId="20307" xr:uid="{00000000-0005-0000-0000-00009C4E0000}"/>
    <cellStyle name="20% - Accent1 3 2 4 2 2 2 7 3" xfId="20308" xr:uid="{00000000-0005-0000-0000-00009D4E0000}"/>
    <cellStyle name="20% - Accent1 3 2 4 2 2 2 8" xfId="20309" xr:uid="{00000000-0005-0000-0000-00009E4E0000}"/>
    <cellStyle name="20% - Accent1 3 2 4 2 2 2 8 2" xfId="20310" xr:uid="{00000000-0005-0000-0000-00009F4E0000}"/>
    <cellStyle name="20% - Accent1 3 2 4 2 2 2 8 2 2" xfId="20311" xr:uid="{00000000-0005-0000-0000-0000A04E0000}"/>
    <cellStyle name="20% - Accent1 3 2 4 2 2 2 8 3" xfId="20312" xr:uid="{00000000-0005-0000-0000-0000A14E0000}"/>
    <cellStyle name="20% - Accent1 3 2 4 2 2 2 9" xfId="20313" xr:uid="{00000000-0005-0000-0000-0000A24E0000}"/>
    <cellStyle name="20% - Accent1 3 2 4 2 2 2 9 2" xfId="20314" xr:uid="{00000000-0005-0000-0000-0000A34E0000}"/>
    <cellStyle name="20% - Accent1 3 2 4 2 2 3" xfId="20315" xr:uid="{00000000-0005-0000-0000-0000A44E0000}"/>
    <cellStyle name="20% - Accent1 3 2 4 2 2 3 10" xfId="20316" xr:uid="{00000000-0005-0000-0000-0000A54E0000}"/>
    <cellStyle name="20% - Accent1 3 2 4 2 2 3 10 2" xfId="20317" xr:uid="{00000000-0005-0000-0000-0000A64E0000}"/>
    <cellStyle name="20% - Accent1 3 2 4 2 2 3 11" xfId="20318" xr:uid="{00000000-0005-0000-0000-0000A74E0000}"/>
    <cellStyle name="20% - Accent1 3 2 4 2 2 3 2" xfId="20319" xr:uid="{00000000-0005-0000-0000-0000A84E0000}"/>
    <cellStyle name="20% - Accent1 3 2 4 2 2 3 2 2" xfId="20320" xr:uid="{00000000-0005-0000-0000-0000A94E0000}"/>
    <cellStyle name="20% - Accent1 3 2 4 2 2 3 2 2 2" xfId="20321" xr:uid="{00000000-0005-0000-0000-0000AA4E0000}"/>
    <cellStyle name="20% - Accent1 3 2 4 2 2 3 2 2 2 2" xfId="20322" xr:uid="{00000000-0005-0000-0000-0000AB4E0000}"/>
    <cellStyle name="20% - Accent1 3 2 4 2 2 3 2 2 2 2 2" xfId="20323" xr:uid="{00000000-0005-0000-0000-0000AC4E0000}"/>
    <cellStyle name="20% - Accent1 3 2 4 2 2 3 2 2 2 3" xfId="20324" xr:uid="{00000000-0005-0000-0000-0000AD4E0000}"/>
    <cellStyle name="20% - Accent1 3 2 4 2 2 3 2 2 3" xfId="20325" xr:uid="{00000000-0005-0000-0000-0000AE4E0000}"/>
    <cellStyle name="20% - Accent1 3 2 4 2 2 3 2 2 3 2" xfId="20326" xr:uid="{00000000-0005-0000-0000-0000AF4E0000}"/>
    <cellStyle name="20% - Accent1 3 2 4 2 2 3 2 2 4" xfId="20327" xr:uid="{00000000-0005-0000-0000-0000B04E0000}"/>
    <cellStyle name="20% - Accent1 3 2 4 2 2 3 2 3" xfId="20328" xr:uid="{00000000-0005-0000-0000-0000B14E0000}"/>
    <cellStyle name="20% - Accent1 3 2 4 2 2 3 2 3 2" xfId="20329" xr:uid="{00000000-0005-0000-0000-0000B24E0000}"/>
    <cellStyle name="20% - Accent1 3 2 4 2 2 3 2 3 2 2" xfId="20330" xr:uid="{00000000-0005-0000-0000-0000B34E0000}"/>
    <cellStyle name="20% - Accent1 3 2 4 2 2 3 2 3 2 2 2" xfId="20331" xr:uid="{00000000-0005-0000-0000-0000B44E0000}"/>
    <cellStyle name="20% - Accent1 3 2 4 2 2 3 2 3 2 3" xfId="20332" xr:uid="{00000000-0005-0000-0000-0000B54E0000}"/>
    <cellStyle name="20% - Accent1 3 2 4 2 2 3 2 3 3" xfId="20333" xr:uid="{00000000-0005-0000-0000-0000B64E0000}"/>
    <cellStyle name="20% - Accent1 3 2 4 2 2 3 2 3 3 2" xfId="20334" xr:uid="{00000000-0005-0000-0000-0000B74E0000}"/>
    <cellStyle name="20% - Accent1 3 2 4 2 2 3 2 3 4" xfId="20335" xr:uid="{00000000-0005-0000-0000-0000B84E0000}"/>
    <cellStyle name="20% - Accent1 3 2 4 2 2 3 2 4" xfId="20336" xr:uid="{00000000-0005-0000-0000-0000B94E0000}"/>
    <cellStyle name="20% - Accent1 3 2 4 2 2 3 2 4 2" xfId="20337" xr:uid="{00000000-0005-0000-0000-0000BA4E0000}"/>
    <cellStyle name="20% - Accent1 3 2 4 2 2 3 2 4 2 2" xfId="20338" xr:uid="{00000000-0005-0000-0000-0000BB4E0000}"/>
    <cellStyle name="20% - Accent1 3 2 4 2 2 3 2 4 2 2 2" xfId="20339" xr:uid="{00000000-0005-0000-0000-0000BC4E0000}"/>
    <cellStyle name="20% - Accent1 3 2 4 2 2 3 2 4 2 3" xfId="20340" xr:uid="{00000000-0005-0000-0000-0000BD4E0000}"/>
    <cellStyle name="20% - Accent1 3 2 4 2 2 3 2 4 3" xfId="20341" xr:uid="{00000000-0005-0000-0000-0000BE4E0000}"/>
    <cellStyle name="20% - Accent1 3 2 4 2 2 3 2 4 3 2" xfId="20342" xr:uid="{00000000-0005-0000-0000-0000BF4E0000}"/>
    <cellStyle name="20% - Accent1 3 2 4 2 2 3 2 4 4" xfId="20343" xr:uid="{00000000-0005-0000-0000-0000C04E0000}"/>
    <cellStyle name="20% - Accent1 3 2 4 2 2 3 2 5" xfId="20344" xr:uid="{00000000-0005-0000-0000-0000C14E0000}"/>
    <cellStyle name="20% - Accent1 3 2 4 2 2 3 2 5 2" xfId="20345" xr:uid="{00000000-0005-0000-0000-0000C24E0000}"/>
    <cellStyle name="20% - Accent1 3 2 4 2 2 3 2 5 2 2" xfId="20346" xr:uid="{00000000-0005-0000-0000-0000C34E0000}"/>
    <cellStyle name="20% - Accent1 3 2 4 2 2 3 2 5 3" xfId="20347" xr:uid="{00000000-0005-0000-0000-0000C44E0000}"/>
    <cellStyle name="20% - Accent1 3 2 4 2 2 3 2 6" xfId="20348" xr:uid="{00000000-0005-0000-0000-0000C54E0000}"/>
    <cellStyle name="20% - Accent1 3 2 4 2 2 3 2 6 2" xfId="20349" xr:uid="{00000000-0005-0000-0000-0000C64E0000}"/>
    <cellStyle name="20% - Accent1 3 2 4 2 2 3 2 6 2 2" xfId="20350" xr:uid="{00000000-0005-0000-0000-0000C74E0000}"/>
    <cellStyle name="20% - Accent1 3 2 4 2 2 3 2 6 3" xfId="20351" xr:uid="{00000000-0005-0000-0000-0000C84E0000}"/>
    <cellStyle name="20% - Accent1 3 2 4 2 2 3 2 7" xfId="20352" xr:uid="{00000000-0005-0000-0000-0000C94E0000}"/>
    <cellStyle name="20% - Accent1 3 2 4 2 2 3 2 7 2" xfId="20353" xr:uid="{00000000-0005-0000-0000-0000CA4E0000}"/>
    <cellStyle name="20% - Accent1 3 2 4 2 2 3 2 8" xfId="20354" xr:uid="{00000000-0005-0000-0000-0000CB4E0000}"/>
    <cellStyle name="20% - Accent1 3 2 4 2 2 3 2 8 2" xfId="20355" xr:uid="{00000000-0005-0000-0000-0000CC4E0000}"/>
    <cellStyle name="20% - Accent1 3 2 4 2 2 3 2 9" xfId="20356" xr:uid="{00000000-0005-0000-0000-0000CD4E0000}"/>
    <cellStyle name="20% - Accent1 3 2 4 2 2 3 3" xfId="20357" xr:uid="{00000000-0005-0000-0000-0000CE4E0000}"/>
    <cellStyle name="20% - Accent1 3 2 4 2 2 3 3 2" xfId="20358" xr:uid="{00000000-0005-0000-0000-0000CF4E0000}"/>
    <cellStyle name="20% - Accent1 3 2 4 2 2 3 3 2 2" xfId="20359" xr:uid="{00000000-0005-0000-0000-0000D04E0000}"/>
    <cellStyle name="20% - Accent1 3 2 4 2 2 3 3 2 2 2" xfId="20360" xr:uid="{00000000-0005-0000-0000-0000D14E0000}"/>
    <cellStyle name="20% - Accent1 3 2 4 2 2 3 3 2 2 2 2" xfId="20361" xr:uid="{00000000-0005-0000-0000-0000D24E0000}"/>
    <cellStyle name="20% - Accent1 3 2 4 2 2 3 3 2 2 3" xfId="20362" xr:uid="{00000000-0005-0000-0000-0000D34E0000}"/>
    <cellStyle name="20% - Accent1 3 2 4 2 2 3 3 2 3" xfId="20363" xr:uid="{00000000-0005-0000-0000-0000D44E0000}"/>
    <cellStyle name="20% - Accent1 3 2 4 2 2 3 3 2 3 2" xfId="20364" xr:uid="{00000000-0005-0000-0000-0000D54E0000}"/>
    <cellStyle name="20% - Accent1 3 2 4 2 2 3 3 2 4" xfId="20365" xr:uid="{00000000-0005-0000-0000-0000D64E0000}"/>
    <cellStyle name="20% - Accent1 3 2 4 2 2 3 3 3" xfId="20366" xr:uid="{00000000-0005-0000-0000-0000D74E0000}"/>
    <cellStyle name="20% - Accent1 3 2 4 2 2 3 3 3 2" xfId="20367" xr:uid="{00000000-0005-0000-0000-0000D84E0000}"/>
    <cellStyle name="20% - Accent1 3 2 4 2 2 3 3 3 2 2" xfId="20368" xr:uid="{00000000-0005-0000-0000-0000D94E0000}"/>
    <cellStyle name="20% - Accent1 3 2 4 2 2 3 3 3 2 2 2" xfId="20369" xr:uid="{00000000-0005-0000-0000-0000DA4E0000}"/>
    <cellStyle name="20% - Accent1 3 2 4 2 2 3 3 3 2 3" xfId="20370" xr:uid="{00000000-0005-0000-0000-0000DB4E0000}"/>
    <cellStyle name="20% - Accent1 3 2 4 2 2 3 3 3 3" xfId="20371" xr:uid="{00000000-0005-0000-0000-0000DC4E0000}"/>
    <cellStyle name="20% - Accent1 3 2 4 2 2 3 3 3 3 2" xfId="20372" xr:uid="{00000000-0005-0000-0000-0000DD4E0000}"/>
    <cellStyle name="20% - Accent1 3 2 4 2 2 3 3 3 4" xfId="20373" xr:uid="{00000000-0005-0000-0000-0000DE4E0000}"/>
    <cellStyle name="20% - Accent1 3 2 4 2 2 3 3 4" xfId="20374" xr:uid="{00000000-0005-0000-0000-0000DF4E0000}"/>
    <cellStyle name="20% - Accent1 3 2 4 2 2 3 3 4 2" xfId="20375" xr:uid="{00000000-0005-0000-0000-0000E04E0000}"/>
    <cellStyle name="20% - Accent1 3 2 4 2 2 3 3 4 2 2" xfId="20376" xr:uid="{00000000-0005-0000-0000-0000E14E0000}"/>
    <cellStyle name="20% - Accent1 3 2 4 2 2 3 3 4 2 2 2" xfId="20377" xr:uid="{00000000-0005-0000-0000-0000E24E0000}"/>
    <cellStyle name="20% - Accent1 3 2 4 2 2 3 3 4 2 3" xfId="20378" xr:uid="{00000000-0005-0000-0000-0000E34E0000}"/>
    <cellStyle name="20% - Accent1 3 2 4 2 2 3 3 4 3" xfId="20379" xr:uid="{00000000-0005-0000-0000-0000E44E0000}"/>
    <cellStyle name="20% - Accent1 3 2 4 2 2 3 3 4 3 2" xfId="20380" xr:uid="{00000000-0005-0000-0000-0000E54E0000}"/>
    <cellStyle name="20% - Accent1 3 2 4 2 2 3 3 4 4" xfId="20381" xr:uid="{00000000-0005-0000-0000-0000E64E0000}"/>
    <cellStyle name="20% - Accent1 3 2 4 2 2 3 3 5" xfId="20382" xr:uid="{00000000-0005-0000-0000-0000E74E0000}"/>
    <cellStyle name="20% - Accent1 3 2 4 2 2 3 3 5 2" xfId="20383" xr:uid="{00000000-0005-0000-0000-0000E84E0000}"/>
    <cellStyle name="20% - Accent1 3 2 4 2 2 3 3 5 2 2" xfId="20384" xr:uid="{00000000-0005-0000-0000-0000E94E0000}"/>
    <cellStyle name="20% - Accent1 3 2 4 2 2 3 3 5 3" xfId="20385" xr:uid="{00000000-0005-0000-0000-0000EA4E0000}"/>
    <cellStyle name="20% - Accent1 3 2 4 2 2 3 3 6" xfId="20386" xr:uid="{00000000-0005-0000-0000-0000EB4E0000}"/>
    <cellStyle name="20% - Accent1 3 2 4 2 2 3 3 6 2" xfId="20387" xr:uid="{00000000-0005-0000-0000-0000EC4E0000}"/>
    <cellStyle name="20% - Accent1 3 2 4 2 2 3 3 6 2 2" xfId="20388" xr:uid="{00000000-0005-0000-0000-0000ED4E0000}"/>
    <cellStyle name="20% - Accent1 3 2 4 2 2 3 3 6 3" xfId="20389" xr:uid="{00000000-0005-0000-0000-0000EE4E0000}"/>
    <cellStyle name="20% - Accent1 3 2 4 2 2 3 3 7" xfId="20390" xr:uid="{00000000-0005-0000-0000-0000EF4E0000}"/>
    <cellStyle name="20% - Accent1 3 2 4 2 2 3 3 7 2" xfId="20391" xr:uid="{00000000-0005-0000-0000-0000F04E0000}"/>
    <cellStyle name="20% - Accent1 3 2 4 2 2 3 3 8" xfId="20392" xr:uid="{00000000-0005-0000-0000-0000F14E0000}"/>
    <cellStyle name="20% - Accent1 3 2 4 2 2 3 3 8 2" xfId="20393" xr:uid="{00000000-0005-0000-0000-0000F24E0000}"/>
    <cellStyle name="20% - Accent1 3 2 4 2 2 3 3 9" xfId="20394" xr:uid="{00000000-0005-0000-0000-0000F34E0000}"/>
    <cellStyle name="20% - Accent1 3 2 4 2 2 3 4" xfId="20395" xr:uid="{00000000-0005-0000-0000-0000F44E0000}"/>
    <cellStyle name="20% - Accent1 3 2 4 2 2 3 4 2" xfId="20396" xr:uid="{00000000-0005-0000-0000-0000F54E0000}"/>
    <cellStyle name="20% - Accent1 3 2 4 2 2 3 4 2 2" xfId="20397" xr:uid="{00000000-0005-0000-0000-0000F64E0000}"/>
    <cellStyle name="20% - Accent1 3 2 4 2 2 3 4 2 2 2" xfId="20398" xr:uid="{00000000-0005-0000-0000-0000F74E0000}"/>
    <cellStyle name="20% - Accent1 3 2 4 2 2 3 4 2 3" xfId="20399" xr:uid="{00000000-0005-0000-0000-0000F84E0000}"/>
    <cellStyle name="20% - Accent1 3 2 4 2 2 3 4 3" xfId="20400" xr:uid="{00000000-0005-0000-0000-0000F94E0000}"/>
    <cellStyle name="20% - Accent1 3 2 4 2 2 3 4 3 2" xfId="20401" xr:uid="{00000000-0005-0000-0000-0000FA4E0000}"/>
    <cellStyle name="20% - Accent1 3 2 4 2 2 3 4 4" xfId="20402" xr:uid="{00000000-0005-0000-0000-0000FB4E0000}"/>
    <cellStyle name="20% - Accent1 3 2 4 2 2 3 5" xfId="20403" xr:uid="{00000000-0005-0000-0000-0000FC4E0000}"/>
    <cellStyle name="20% - Accent1 3 2 4 2 2 3 5 2" xfId="20404" xr:uid="{00000000-0005-0000-0000-0000FD4E0000}"/>
    <cellStyle name="20% - Accent1 3 2 4 2 2 3 5 2 2" xfId="20405" xr:uid="{00000000-0005-0000-0000-0000FE4E0000}"/>
    <cellStyle name="20% - Accent1 3 2 4 2 2 3 5 2 2 2" xfId="20406" xr:uid="{00000000-0005-0000-0000-0000FF4E0000}"/>
    <cellStyle name="20% - Accent1 3 2 4 2 2 3 5 2 3" xfId="20407" xr:uid="{00000000-0005-0000-0000-0000004F0000}"/>
    <cellStyle name="20% - Accent1 3 2 4 2 2 3 5 3" xfId="20408" xr:uid="{00000000-0005-0000-0000-0000014F0000}"/>
    <cellStyle name="20% - Accent1 3 2 4 2 2 3 5 3 2" xfId="20409" xr:uid="{00000000-0005-0000-0000-0000024F0000}"/>
    <cellStyle name="20% - Accent1 3 2 4 2 2 3 5 4" xfId="20410" xr:uid="{00000000-0005-0000-0000-0000034F0000}"/>
    <cellStyle name="20% - Accent1 3 2 4 2 2 3 6" xfId="20411" xr:uid="{00000000-0005-0000-0000-0000044F0000}"/>
    <cellStyle name="20% - Accent1 3 2 4 2 2 3 6 2" xfId="20412" xr:uid="{00000000-0005-0000-0000-0000054F0000}"/>
    <cellStyle name="20% - Accent1 3 2 4 2 2 3 6 2 2" xfId="20413" xr:uid="{00000000-0005-0000-0000-0000064F0000}"/>
    <cellStyle name="20% - Accent1 3 2 4 2 2 3 6 2 2 2" xfId="20414" xr:uid="{00000000-0005-0000-0000-0000074F0000}"/>
    <cellStyle name="20% - Accent1 3 2 4 2 2 3 6 2 3" xfId="20415" xr:uid="{00000000-0005-0000-0000-0000084F0000}"/>
    <cellStyle name="20% - Accent1 3 2 4 2 2 3 6 3" xfId="20416" xr:uid="{00000000-0005-0000-0000-0000094F0000}"/>
    <cellStyle name="20% - Accent1 3 2 4 2 2 3 6 3 2" xfId="20417" xr:uid="{00000000-0005-0000-0000-00000A4F0000}"/>
    <cellStyle name="20% - Accent1 3 2 4 2 2 3 6 4" xfId="20418" xr:uid="{00000000-0005-0000-0000-00000B4F0000}"/>
    <cellStyle name="20% - Accent1 3 2 4 2 2 3 7" xfId="20419" xr:uid="{00000000-0005-0000-0000-00000C4F0000}"/>
    <cellStyle name="20% - Accent1 3 2 4 2 2 3 7 2" xfId="20420" xr:uid="{00000000-0005-0000-0000-00000D4F0000}"/>
    <cellStyle name="20% - Accent1 3 2 4 2 2 3 7 2 2" xfId="20421" xr:uid="{00000000-0005-0000-0000-00000E4F0000}"/>
    <cellStyle name="20% - Accent1 3 2 4 2 2 3 7 3" xfId="20422" xr:uid="{00000000-0005-0000-0000-00000F4F0000}"/>
    <cellStyle name="20% - Accent1 3 2 4 2 2 3 8" xfId="20423" xr:uid="{00000000-0005-0000-0000-0000104F0000}"/>
    <cellStyle name="20% - Accent1 3 2 4 2 2 3 8 2" xfId="20424" xr:uid="{00000000-0005-0000-0000-0000114F0000}"/>
    <cellStyle name="20% - Accent1 3 2 4 2 2 3 8 2 2" xfId="20425" xr:uid="{00000000-0005-0000-0000-0000124F0000}"/>
    <cellStyle name="20% - Accent1 3 2 4 2 2 3 8 3" xfId="20426" xr:uid="{00000000-0005-0000-0000-0000134F0000}"/>
    <cellStyle name="20% - Accent1 3 2 4 2 2 3 9" xfId="20427" xr:uid="{00000000-0005-0000-0000-0000144F0000}"/>
    <cellStyle name="20% - Accent1 3 2 4 2 2 3 9 2" xfId="20428" xr:uid="{00000000-0005-0000-0000-0000154F0000}"/>
    <cellStyle name="20% - Accent1 3 2 4 2 2 4" xfId="20429" xr:uid="{00000000-0005-0000-0000-0000164F0000}"/>
    <cellStyle name="20% - Accent1 3 2 4 2 2 4 10" xfId="20430" xr:uid="{00000000-0005-0000-0000-0000174F0000}"/>
    <cellStyle name="20% - Accent1 3 2 4 2 2 4 10 2" xfId="20431" xr:uid="{00000000-0005-0000-0000-0000184F0000}"/>
    <cellStyle name="20% - Accent1 3 2 4 2 2 4 11" xfId="20432" xr:uid="{00000000-0005-0000-0000-0000194F0000}"/>
    <cellStyle name="20% - Accent1 3 2 4 2 2 4 2" xfId="20433" xr:uid="{00000000-0005-0000-0000-00001A4F0000}"/>
    <cellStyle name="20% - Accent1 3 2 4 2 2 4 2 2" xfId="20434" xr:uid="{00000000-0005-0000-0000-00001B4F0000}"/>
    <cellStyle name="20% - Accent1 3 2 4 2 2 4 2 2 2" xfId="20435" xr:uid="{00000000-0005-0000-0000-00001C4F0000}"/>
    <cellStyle name="20% - Accent1 3 2 4 2 2 4 2 2 2 2" xfId="20436" xr:uid="{00000000-0005-0000-0000-00001D4F0000}"/>
    <cellStyle name="20% - Accent1 3 2 4 2 2 4 2 2 2 2 2" xfId="20437" xr:uid="{00000000-0005-0000-0000-00001E4F0000}"/>
    <cellStyle name="20% - Accent1 3 2 4 2 2 4 2 2 2 3" xfId="20438" xr:uid="{00000000-0005-0000-0000-00001F4F0000}"/>
    <cellStyle name="20% - Accent1 3 2 4 2 2 4 2 2 3" xfId="20439" xr:uid="{00000000-0005-0000-0000-0000204F0000}"/>
    <cellStyle name="20% - Accent1 3 2 4 2 2 4 2 2 3 2" xfId="20440" xr:uid="{00000000-0005-0000-0000-0000214F0000}"/>
    <cellStyle name="20% - Accent1 3 2 4 2 2 4 2 2 4" xfId="20441" xr:uid="{00000000-0005-0000-0000-0000224F0000}"/>
    <cellStyle name="20% - Accent1 3 2 4 2 2 4 2 3" xfId="20442" xr:uid="{00000000-0005-0000-0000-0000234F0000}"/>
    <cellStyle name="20% - Accent1 3 2 4 2 2 4 2 3 2" xfId="20443" xr:uid="{00000000-0005-0000-0000-0000244F0000}"/>
    <cellStyle name="20% - Accent1 3 2 4 2 2 4 2 3 2 2" xfId="20444" xr:uid="{00000000-0005-0000-0000-0000254F0000}"/>
    <cellStyle name="20% - Accent1 3 2 4 2 2 4 2 3 2 2 2" xfId="20445" xr:uid="{00000000-0005-0000-0000-0000264F0000}"/>
    <cellStyle name="20% - Accent1 3 2 4 2 2 4 2 3 2 3" xfId="20446" xr:uid="{00000000-0005-0000-0000-0000274F0000}"/>
    <cellStyle name="20% - Accent1 3 2 4 2 2 4 2 3 3" xfId="20447" xr:uid="{00000000-0005-0000-0000-0000284F0000}"/>
    <cellStyle name="20% - Accent1 3 2 4 2 2 4 2 3 3 2" xfId="20448" xr:uid="{00000000-0005-0000-0000-0000294F0000}"/>
    <cellStyle name="20% - Accent1 3 2 4 2 2 4 2 3 4" xfId="20449" xr:uid="{00000000-0005-0000-0000-00002A4F0000}"/>
    <cellStyle name="20% - Accent1 3 2 4 2 2 4 2 4" xfId="20450" xr:uid="{00000000-0005-0000-0000-00002B4F0000}"/>
    <cellStyle name="20% - Accent1 3 2 4 2 2 4 2 4 2" xfId="20451" xr:uid="{00000000-0005-0000-0000-00002C4F0000}"/>
    <cellStyle name="20% - Accent1 3 2 4 2 2 4 2 4 2 2" xfId="20452" xr:uid="{00000000-0005-0000-0000-00002D4F0000}"/>
    <cellStyle name="20% - Accent1 3 2 4 2 2 4 2 4 2 2 2" xfId="20453" xr:uid="{00000000-0005-0000-0000-00002E4F0000}"/>
    <cellStyle name="20% - Accent1 3 2 4 2 2 4 2 4 2 3" xfId="20454" xr:uid="{00000000-0005-0000-0000-00002F4F0000}"/>
    <cellStyle name="20% - Accent1 3 2 4 2 2 4 2 4 3" xfId="20455" xr:uid="{00000000-0005-0000-0000-0000304F0000}"/>
    <cellStyle name="20% - Accent1 3 2 4 2 2 4 2 4 3 2" xfId="20456" xr:uid="{00000000-0005-0000-0000-0000314F0000}"/>
    <cellStyle name="20% - Accent1 3 2 4 2 2 4 2 4 4" xfId="20457" xr:uid="{00000000-0005-0000-0000-0000324F0000}"/>
    <cellStyle name="20% - Accent1 3 2 4 2 2 4 2 5" xfId="20458" xr:uid="{00000000-0005-0000-0000-0000334F0000}"/>
    <cellStyle name="20% - Accent1 3 2 4 2 2 4 2 5 2" xfId="20459" xr:uid="{00000000-0005-0000-0000-0000344F0000}"/>
    <cellStyle name="20% - Accent1 3 2 4 2 2 4 2 5 2 2" xfId="20460" xr:uid="{00000000-0005-0000-0000-0000354F0000}"/>
    <cellStyle name="20% - Accent1 3 2 4 2 2 4 2 5 3" xfId="20461" xr:uid="{00000000-0005-0000-0000-0000364F0000}"/>
    <cellStyle name="20% - Accent1 3 2 4 2 2 4 2 6" xfId="20462" xr:uid="{00000000-0005-0000-0000-0000374F0000}"/>
    <cellStyle name="20% - Accent1 3 2 4 2 2 4 2 6 2" xfId="20463" xr:uid="{00000000-0005-0000-0000-0000384F0000}"/>
    <cellStyle name="20% - Accent1 3 2 4 2 2 4 2 6 2 2" xfId="20464" xr:uid="{00000000-0005-0000-0000-0000394F0000}"/>
    <cellStyle name="20% - Accent1 3 2 4 2 2 4 2 6 3" xfId="20465" xr:uid="{00000000-0005-0000-0000-00003A4F0000}"/>
    <cellStyle name="20% - Accent1 3 2 4 2 2 4 2 7" xfId="20466" xr:uid="{00000000-0005-0000-0000-00003B4F0000}"/>
    <cellStyle name="20% - Accent1 3 2 4 2 2 4 2 7 2" xfId="20467" xr:uid="{00000000-0005-0000-0000-00003C4F0000}"/>
    <cellStyle name="20% - Accent1 3 2 4 2 2 4 2 8" xfId="20468" xr:uid="{00000000-0005-0000-0000-00003D4F0000}"/>
    <cellStyle name="20% - Accent1 3 2 4 2 2 4 2 8 2" xfId="20469" xr:uid="{00000000-0005-0000-0000-00003E4F0000}"/>
    <cellStyle name="20% - Accent1 3 2 4 2 2 4 2 9" xfId="20470" xr:uid="{00000000-0005-0000-0000-00003F4F0000}"/>
    <cellStyle name="20% - Accent1 3 2 4 2 2 4 3" xfId="20471" xr:uid="{00000000-0005-0000-0000-0000404F0000}"/>
    <cellStyle name="20% - Accent1 3 2 4 2 2 4 3 2" xfId="20472" xr:uid="{00000000-0005-0000-0000-0000414F0000}"/>
    <cellStyle name="20% - Accent1 3 2 4 2 2 4 3 2 2" xfId="20473" xr:uid="{00000000-0005-0000-0000-0000424F0000}"/>
    <cellStyle name="20% - Accent1 3 2 4 2 2 4 3 2 2 2" xfId="20474" xr:uid="{00000000-0005-0000-0000-0000434F0000}"/>
    <cellStyle name="20% - Accent1 3 2 4 2 2 4 3 2 2 2 2" xfId="20475" xr:uid="{00000000-0005-0000-0000-0000444F0000}"/>
    <cellStyle name="20% - Accent1 3 2 4 2 2 4 3 2 2 3" xfId="20476" xr:uid="{00000000-0005-0000-0000-0000454F0000}"/>
    <cellStyle name="20% - Accent1 3 2 4 2 2 4 3 2 3" xfId="20477" xr:uid="{00000000-0005-0000-0000-0000464F0000}"/>
    <cellStyle name="20% - Accent1 3 2 4 2 2 4 3 2 3 2" xfId="20478" xr:uid="{00000000-0005-0000-0000-0000474F0000}"/>
    <cellStyle name="20% - Accent1 3 2 4 2 2 4 3 2 4" xfId="20479" xr:uid="{00000000-0005-0000-0000-0000484F0000}"/>
    <cellStyle name="20% - Accent1 3 2 4 2 2 4 3 3" xfId="20480" xr:uid="{00000000-0005-0000-0000-0000494F0000}"/>
    <cellStyle name="20% - Accent1 3 2 4 2 2 4 3 3 2" xfId="20481" xr:uid="{00000000-0005-0000-0000-00004A4F0000}"/>
    <cellStyle name="20% - Accent1 3 2 4 2 2 4 3 3 2 2" xfId="20482" xr:uid="{00000000-0005-0000-0000-00004B4F0000}"/>
    <cellStyle name="20% - Accent1 3 2 4 2 2 4 3 3 2 2 2" xfId="20483" xr:uid="{00000000-0005-0000-0000-00004C4F0000}"/>
    <cellStyle name="20% - Accent1 3 2 4 2 2 4 3 3 2 3" xfId="20484" xr:uid="{00000000-0005-0000-0000-00004D4F0000}"/>
    <cellStyle name="20% - Accent1 3 2 4 2 2 4 3 3 3" xfId="20485" xr:uid="{00000000-0005-0000-0000-00004E4F0000}"/>
    <cellStyle name="20% - Accent1 3 2 4 2 2 4 3 3 3 2" xfId="20486" xr:uid="{00000000-0005-0000-0000-00004F4F0000}"/>
    <cellStyle name="20% - Accent1 3 2 4 2 2 4 3 3 4" xfId="20487" xr:uid="{00000000-0005-0000-0000-0000504F0000}"/>
    <cellStyle name="20% - Accent1 3 2 4 2 2 4 3 4" xfId="20488" xr:uid="{00000000-0005-0000-0000-0000514F0000}"/>
    <cellStyle name="20% - Accent1 3 2 4 2 2 4 3 4 2" xfId="20489" xr:uid="{00000000-0005-0000-0000-0000524F0000}"/>
    <cellStyle name="20% - Accent1 3 2 4 2 2 4 3 4 2 2" xfId="20490" xr:uid="{00000000-0005-0000-0000-0000534F0000}"/>
    <cellStyle name="20% - Accent1 3 2 4 2 2 4 3 4 2 2 2" xfId="20491" xr:uid="{00000000-0005-0000-0000-0000544F0000}"/>
    <cellStyle name="20% - Accent1 3 2 4 2 2 4 3 4 2 3" xfId="20492" xr:uid="{00000000-0005-0000-0000-0000554F0000}"/>
    <cellStyle name="20% - Accent1 3 2 4 2 2 4 3 4 3" xfId="20493" xr:uid="{00000000-0005-0000-0000-0000564F0000}"/>
    <cellStyle name="20% - Accent1 3 2 4 2 2 4 3 4 3 2" xfId="20494" xr:uid="{00000000-0005-0000-0000-0000574F0000}"/>
    <cellStyle name="20% - Accent1 3 2 4 2 2 4 3 4 4" xfId="20495" xr:uid="{00000000-0005-0000-0000-0000584F0000}"/>
    <cellStyle name="20% - Accent1 3 2 4 2 2 4 3 5" xfId="20496" xr:uid="{00000000-0005-0000-0000-0000594F0000}"/>
    <cellStyle name="20% - Accent1 3 2 4 2 2 4 3 5 2" xfId="20497" xr:uid="{00000000-0005-0000-0000-00005A4F0000}"/>
    <cellStyle name="20% - Accent1 3 2 4 2 2 4 3 5 2 2" xfId="20498" xr:uid="{00000000-0005-0000-0000-00005B4F0000}"/>
    <cellStyle name="20% - Accent1 3 2 4 2 2 4 3 5 3" xfId="20499" xr:uid="{00000000-0005-0000-0000-00005C4F0000}"/>
    <cellStyle name="20% - Accent1 3 2 4 2 2 4 3 6" xfId="20500" xr:uid="{00000000-0005-0000-0000-00005D4F0000}"/>
    <cellStyle name="20% - Accent1 3 2 4 2 2 4 3 6 2" xfId="20501" xr:uid="{00000000-0005-0000-0000-00005E4F0000}"/>
    <cellStyle name="20% - Accent1 3 2 4 2 2 4 3 6 2 2" xfId="20502" xr:uid="{00000000-0005-0000-0000-00005F4F0000}"/>
    <cellStyle name="20% - Accent1 3 2 4 2 2 4 3 6 3" xfId="20503" xr:uid="{00000000-0005-0000-0000-0000604F0000}"/>
    <cellStyle name="20% - Accent1 3 2 4 2 2 4 3 7" xfId="20504" xr:uid="{00000000-0005-0000-0000-0000614F0000}"/>
    <cellStyle name="20% - Accent1 3 2 4 2 2 4 3 7 2" xfId="20505" xr:uid="{00000000-0005-0000-0000-0000624F0000}"/>
    <cellStyle name="20% - Accent1 3 2 4 2 2 4 3 8" xfId="20506" xr:uid="{00000000-0005-0000-0000-0000634F0000}"/>
    <cellStyle name="20% - Accent1 3 2 4 2 2 4 3 8 2" xfId="20507" xr:uid="{00000000-0005-0000-0000-0000644F0000}"/>
    <cellStyle name="20% - Accent1 3 2 4 2 2 4 3 9" xfId="20508" xr:uid="{00000000-0005-0000-0000-0000654F0000}"/>
    <cellStyle name="20% - Accent1 3 2 4 2 2 4 4" xfId="20509" xr:uid="{00000000-0005-0000-0000-0000664F0000}"/>
    <cellStyle name="20% - Accent1 3 2 4 2 2 4 4 2" xfId="20510" xr:uid="{00000000-0005-0000-0000-0000674F0000}"/>
    <cellStyle name="20% - Accent1 3 2 4 2 2 4 4 2 2" xfId="20511" xr:uid="{00000000-0005-0000-0000-0000684F0000}"/>
    <cellStyle name="20% - Accent1 3 2 4 2 2 4 4 2 2 2" xfId="20512" xr:uid="{00000000-0005-0000-0000-0000694F0000}"/>
    <cellStyle name="20% - Accent1 3 2 4 2 2 4 4 2 3" xfId="20513" xr:uid="{00000000-0005-0000-0000-00006A4F0000}"/>
    <cellStyle name="20% - Accent1 3 2 4 2 2 4 4 3" xfId="20514" xr:uid="{00000000-0005-0000-0000-00006B4F0000}"/>
    <cellStyle name="20% - Accent1 3 2 4 2 2 4 4 3 2" xfId="20515" xr:uid="{00000000-0005-0000-0000-00006C4F0000}"/>
    <cellStyle name="20% - Accent1 3 2 4 2 2 4 4 4" xfId="20516" xr:uid="{00000000-0005-0000-0000-00006D4F0000}"/>
    <cellStyle name="20% - Accent1 3 2 4 2 2 4 5" xfId="20517" xr:uid="{00000000-0005-0000-0000-00006E4F0000}"/>
    <cellStyle name="20% - Accent1 3 2 4 2 2 4 5 2" xfId="20518" xr:uid="{00000000-0005-0000-0000-00006F4F0000}"/>
    <cellStyle name="20% - Accent1 3 2 4 2 2 4 5 2 2" xfId="20519" xr:uid="{00000000-0005-0000-0000-0000704F0000}"/>
    <cellStyle name="20% - Accent1 3 2 4 2 2 4 5 2 2 2" xfId="20520" xr:uid="{00000000-0005-0000-0000-0000714F0000}"/>
    <cellStyle name="20% - Accent1 3 2 4 2 2 4 5 2 3" xfId="20521" xr:uid="{00000000-0005-0000-0000-0000724F0000}"/>
    <cellStyle name="20% - Accent1 3 2 4 2 2 4 5 3" xfId="20522" xr:uid="{00000000-0005-0000-0000-0000734F0000}"/>
    <cellStyle name="20% - Accent1 3 2 4 2 2 4 5 3 2" xfId="20523" xr:uid="{00000000-0005-0000-0000-0000744F0000}"/>
    <cellStyle name="20% - Accent1 3 2 4 2 2 4 5 4" xfId="20524" xr:uid="{00000000-0005-0000-0000-0000754F0000}"/>
    <cellStyle name="20% - Accent1 3 2 4 2 2 4 6" xfId="20525" xr:uid="{00000000-0005-0000-0000-0000764F0000}"/>
    <cellStyle name="20% - Accent1 3 2 4 2 2 4 6 2" xfId="20526" xr:uid="{00000000-0005-0000-0000-0000774F0000}"/>
    <cellStyle name="20% - Accent1 3 2 4 2 2 4 6 2 2" xfId="20527" xr:uid="{00000000-0005-0000-0000-0000784F0000}"/>
    <cellStyle name="20% - Accent1 3 2 4 2 2 4 6 2 2 2" xfId="20528" xr:uid="{00000000-0005-0000-0000-0000794F0000}"/>
    <cellStyle name="20% - Accent1 3 2 4 2 2 4 6 2 3" xfId="20529" xr:uid="{00000000-0005-0000-0000-00007A4F0000}"/>
    <cellStyle name="20% - Accent1 3 2 4 2 2 4 6 3" xfId="20530" xr:uid="{00000000-0005-0000-0000-00007B4F0000}"/>
    <cellStyle name="20% - Accent1 3 2 4 2 2 4 6 3 2" xfId="20531" xr:uid="{00000000-0005-0000-0000-00007C4F0000}"/>
    <cellStyle name="20% - Accent1 3 2 4 2 2 4 6 4" xfId="20532" xr:uid="{00000000-0005-0000-0000-00007D4F0000}"/>
    <cellStyle name="20% - Accent1 3 2 4 2 2 4 7" xfId="20533" xr:uid="{00000000-0005-0000-0000-00007E4F0000}"/>
    <cellStyle name="20% - Accent1 3 2 4 2 2 4 7 2" xfId="20534" xr:uid="{00000000-0005-0000-0000-00007F4F0000}"/>
    <cellStyle name="20% - Accent1 3 2 4 2 2 4 7 2 2" xfId="20535" xr:uid="{00000000-0005-0000-0000-0000804F0000}"/>
    <cellStyle name="20% - Accent1 3 2 4 2 2 4 7 3" xfId="20536" xr:uid="{00000000-0005-0000-0000-0000814F0000}"/>
    <cellStyle name="20% - Accent1 3 2 4 2 2 4 8" xfId="20537" xr:uid="{00000000-0005-0000-0000-0000824F0000}"/>
    <cellStyle name="20% - Accent1 3 2 4 2 2 4 8 2" xfId="20538" xr:uid="{00000000-0005-0000-0000-0000834F0000}"/>
    <cellStyle name="20% - Accent1 3 2 4 2 2 4 8 2 2" xfId="20539" xr:uid="{00000000-0005-0000-0000-0000844F0000}"/>
    <cellStyle name="20% - Accent1 3 2 4 2 2 4 8 3" xfId="20540" xr:uid="{00000000-0005-0000-0000-0000854F0000}"/>
    <cellStyle name="20% - Accent1 3 2 4 2 2 4 9" xfId="20541" xr:uid="{00000000-0005-0000-0000-0000864F0000}"/>
    <cellStyle name="20% - Accent1 3 2 4 2 2 4 9 2" xfId="20542" xr:uid="{00000000-0005-0000-0000-0000874F0000}"/>
    <cellStyle name="20% - Accent1 3 2 4 2 2 5" xfId="20543" xr:uid="{00000000-0005-0000-0000-0000884F0000}"/>
    <cellStyle name="20% - Accent1 3 2 4 2 2 5 2" xfId="20544" xr:uid="{00000000-0005-0000-0000-0000894F0000}"/>
    <cellStyle name="20% - Accent1 3 2 4 2 2 5 2 2" xfId="20545" xr:uid="{00000000-0005-0000-0000-00008A4F0000}"/>
    <cellStyle name="20% - Accent1 3 2 4 2 2 5 2 2 2" xfId="20546" xr:uid="{00000000-0005-0000-0000-00008B4F0000}"/>
    <cellStyle name="20% - Accent1 3 2 4 2 2 5 2 2 2 2" xfId="20547" xr:uid="{00000000-0005-0000-0000-00008C4F0000}"/>
    <cellStyle name="20% - Accent1 3 2 4 2 2 5 2 2 3" xfId="20548" xr:uid="{00000000-0005-0000-0000-00008D4F0000}"/>
    <cellStyle name="20% - Accent1 3 2 4 2 2 5 2 3" xfId="20549" xr:uid="{00000000-0005-0000-0000-00008E4F0000}"/>
    <cellStyle name="20% - Accent1 3 2 4 2 2 5 2 3 2" xfId="20550" xr:uid="{00000000-0005-0000-0000-00008F4F0000}"/>
    <cellStyle name="20% - Accent1 3 2 4 2 2 5 2 4" xfId="20551" xr:uid="{00000000-0005-0000-0000-0000904F0000}"/>
    <cellStyle name="20% - Accent1 3 2 4 2 2 5 3" xfId="20552" xr:uid="{00000000-0005-0000-0000-0000914F0000}"/>
    <cellStyle name="20% - Accent1 3 2 4 2 2 5 3 2" xfId="20553" xr:uid="{00000000-0005-0000-0000-0000924F0000}"/>
    <cellStyle name="20% - Accent1 3 2 4 2 2 5 3 2 2" xfId="20554" xr:uid="{00000000-0005-0000-0000-0000934F0000}"/>
    <cellStyle name="20% - Accent1 3 2 4 2 2 5 3 2 2 2" xfId="20555" xr:uid="{00000000-0005-0000-0000-0000944F0000}"/>
    <cellStyle name="20% - Accent1 3 2 4 2 2 5 3 2 3" xfId="20556" xr:uid="{00000000-0005-0000-0000-0000954F0000}"/>
    <cellStyle name="20% - Accent1 3 2 4 2 2 5 3 3" xfId="20557" xr:uid="{00000000-0005-0000-0000-0000964F0000}"/>
    <cellStyle name="20% - Accent1 3 2 4 2 2 5 3 3 2" xfId="20558" xr:uid="{00000000-0005-0000-0000-0000974F0000}"/>
    <cellStyle name="20% - Accent1 3 2 4 2 2 5 3 4" xfId="20559" xr:uid="{00000000-0005-0000-0000-0000984F0000}"/>
    <cellStyle name="20% - Accent1 3 2 4 2 2 5 4" xfId="20560" xr:uid="{00000000-0005-0000-0000-0000994F0000}"/>
    <cellStyle name="20% - Accent1 3 2 4 2 2 5 4 2" xfId="20561" xr:uid="{00000000-0005-0000-0000-00009A4F0000}"/>
    <cellStyle name="20% - Accent1 3 2 4 2 2 5 4 2 2" xfId="20562" xr:uid="{00000000-0005-0000-0000-00009B4F0000}"/>
    <cellStyle name="20% - Accent1 3 2 4 2 2 5 4 2 2 2" xfId="20563" xr:uid="{00000000-0005-0000-0000-00009C4F0000}"/>
    <cellStyle name="20% - Accent1 3 2 4 2 2 5 4 2 3" xfId="20564" xr:uid="{00000000-0005-0000-0000-00009D4F0000}"/>
    <cellStyle name="20% - Accent1 3 2 4 2 2 5 4 3" xfId="20565" xr:uid="{00000000-0005-0000-0000-00009E4F0000}"/>
    <cellStyle name="20% - Accent1 3 2 4 2 2 5 4 3 2" xfId="20566" xr:uid="{00000000-0005-0000-0000-00009F4F0000}"/>
    <cellStyle name="20% - Accent1 3 2 4 2 2 5 4 4" xfId="20567" xr:uid="{00000000-0005-0000-0000-0000A04F0000}"/>
    <cellStyle name="20% - Accent1 3 2 4 2 2 5 5" xfId="20568" xr:uid="{00000000-0005-0000-0000-0000A14F0000}"/>
    <cellStyle name="20% - Accent1 3 2 4 2 2 5 5 2" xfId="20569" xr:uid="{00000000-0005-0000-0000-0000A24F0000}"/>
    <cellStyle name="20% - Accent1 3 2 4 2 2 5 5 2 2" xfId="20570" xr:uid="{00000000-0005-0000-0000-0000A34F0000}"/>
    <cellStyle name="20% - Accent1 3 2 4 2 2 5 5 3" xfId="20571" xr:uid="{00000000-0005-0000-0000-0000A44F0000}"/>
    <cellStyle name="20% - Accent1 3 2 4 2 2 5 6" xfId="20572" xr:uid="{00000000-0005-0000-0000-0000A54F0000}"/>
    <cellStyle name="20% - Accent1 3 2 4 2 2 5 6 2" xfId="20573" xr:uid="{00000000-0005-0000-0000-0000A64F0000}"/>
    <cellStyle name="20% - Accent1 3 2 4 2 2 5 6 2 2" xfId="20574" xr:uid="{00000000-0005-0000-0000-0000A74F0000}"/>
    <cellStyle name="20% - Accent1 3 2 4 2 2 5 6 3" xfId="20575" xr:uid="{00000000-0005-0000-0000-0000A84F0000}"/>
    <cellStyle name="20% - Accent1 3 2 4 2 2 5 7" xfId="20576" xr:uid="{00000000-0005-0000-0000-0000A94F0000}"/>
    <cellStyle name="20% - Accent1 3 2 4 2 2 5 7 2" xfId="20577" xr:uid="{00000000-0005-0000-0000-0000AA4F0000}"/>
    <cellStyle name="20% - Accent1 3 2 4 2 2 5 8" xfId="20578" xr:uid="{00000000-0005-0000-0000-0000AB4F0000}"/>
    <cellStyle name="20% - Accent1 3 2 4 2 2 5 8 2" xfId="20579" xr:uid="{00000000-0005-0000-0000-0000AC4F0000}"/>
    <cellStyle name="20% - Accent1 3 2 4 2 2 5 9" xfId="20580" xr:uid="{00000000-0005-0000-0000-0000AD4F0000}"/>
    <cellStyle name="20% - Accent1 3 2 4 2 2 6" xfId="20581" xr:uid="{00000000-0005-0000-0000-0000AE4F0000}"/>
    <cellStyle name="20% - Accent1 3 2 4 2 2 6 2" xfId="20582" xr:uid="{00000000-0005-0000-0000-0000AF4F0000}"/>
    <cellStyle name="20% - Accent1 3 2 4 2 2 6 2 2" xfId="20583" xr:uid="{00000000-0005-0000-0000-0000B04F0000}"/>
    <cellStyle name="20% - Accent1 3 2 4 2 2 6 2 2 2" xfId="20584" xr:uid="{00000000-0005-0000-0000-0000B14F0000}"/>
    <cellStyle name="20% - Accent1 3 2 4 2 2 6 2 2 2 2" xfId="20585" xr:uid="{00000000-0005-0000-0000-0000B24F0000}"/>
    <cellStyle name="20% - Accent1 3 2 4 2 2 6 2 2 3" xfId="20586" xr:uid="{00000000-0005-0000-0000-0000B34F0000}"/>
    <cellStyle name="20% - Accent1 3 2 4 2 2 6 2 3" xfId="20587" xr:uid="{00000000-0005-0000-0000-0000B44F0000}"/>
    <cellStyle name="20% - Accent1 3 2 4 2 2 6 2 3 2" xfId="20588" xr:uid="{00000000-0005-0000-0000-0000B54F0000}"/>
    <cellStyle name="20% - Accent1 3 2 4 2 2 6 2 4" xfId="20589" xr:uid="{00000000-0005-0000-0000-0000B64F0000}"/>
    <cellStyle name="20% - Accent1 3 2 4 2 2 6 3" xfId="20590" xr:uid="{00000000-0005-0000-0000-0000B74F0000}"/>
    <cellStyle name="20% - Accent1 3 2 4 2 2 6 3 2" xfId="20591" xr:uid="{00000000-0005-0000-0000-0000B84F0000}"/>
    <cellStyle name="20% - Accent1 3 2 4 2 2 6 3 2 2" xfId="20592" xr:uid="{00000000-0005-0000-0000-0000B94F0000}"/>
    <cellStyle name="20% - Accent1 3 2 4 2 2 6 3 2 2 2" xfId="20593" xr:uid="{00000000-0005-0000-0000-0000BA4F0000}"/>
    <cellStyle name="20% - Accent1 3 2 4 2 2 6 3 2 3" xfId="20594" xr:uid="{00000000-0005-0000-0000-0000BB4F0000}"/>
    <cellStyle name="20% - Accent1 3 2 4 2 2 6 3 3" xfId="20595" xr:uid="{00000000-0005-0000-0000-0000BC4F0000}"/>
    <cellStyle name="20% - Accent1 3 2 4 2 2 6 3 3 2" xfId="20596" xr:uid="{00000000-0005-0000-0000-0000BD4F0000}"/>
    <cellStyle name="20% - Accent1 3 2 4 2 2 6 3 4" xfId="20597" xr:uid="{00000000-0005-0000-0000-0000BE4F0000}"/>
    <cellStyle name="20% - Accent1 3 2 4 2 2 6 4" xfId="20598" xr:uid="{00000000-0005-0000-0000-0000BF4F0000}"/>
    <cellStyle name="20% - Accent1 3 2 4 2 2 6 4 2" xfId="20599" xr:uid="{00000000-0005-0000-0000-0000C04F0000}"/>
    <cellStyle name="20% - Accent1 3 2 4 2 2 6 4 2 2" xfId="20600" xr:uid="{00000000-0005-0000-0000-0000C14F0000}"/>
    <cellStyle name="20% - Accent1 3 2 4 2 2 6 4 2 2 2" xfId="20601" xr:uid="{00000000-0005-0000-0000-0000C24F0000}"/>
    <cellStyle name="20% - Accent1 3 2 4 2 2 6 4 2 3" xfId="20602" xr:uid="{00000000-0005-0000-0000-0000C34F0000}"/>
    <cellStyle name="20% - Accent1 3 2 4 2 2 6 4 3" xfId="20603" xr:uid="{00000000-0005-0000-0000-0000C44F0000}"/>
    <cellStyle name="20% - Accent1 3 2 4 2 2 6 4 3 2" xfId="20604" xr:uid="{00000000-0005-0000-0000-0000C54F0000}"/>
    <cellStyle name="20% - Accent1 3 2 4 2 2 6 4 4" xfId="20605" xr:uid="{00000000-0005-0000-0000-0000C64F0000}"/>
    <cellStyle name="20% - Accent1 3 2 4 2 2 6 5" xfId="20606" xr:uid="{00000000-0005-0000-0000-0000C74F0000}"/>
    <cellStyle name="20% - Accent1 3 2 4 2 2 6 5 2" xfId="20607" xr:uid="{00000000-0005-0000-0000-0000C84F0000}"/>
    <cellStyle name="20% - Accent1 3 2 4 2 2 6 5 2 2" xfId="20608" xr:uid="{00000000-0005-0000-0000-0000C94F0000}"/>
    <cellStyle name="20% - Accent1 3 2 4 2 2 6 5 3" xfId="20609" xr:uid="{00000000-0005-0000-0000-0000CA4F0000}"/>
    <cellStyle name="20% - Accent1 3 2 4 2 2 6 6" xfId="20610" xr:uid="{00000000-0005-0000-0000-0000CB4F0000}"/>
    <cellStyle name="20% - Accent1 3 2 4 2 2 6 6 2" xfId="20611" xr:uid="{00000000-0005-0000-0000-0000CC4F0000}"/>
    <cellStyle name="20% - Accent1 3 2 4 2 2 6 6 2 2" xfId="20612" xr:uid="{00000000-0005-0000-0000-0000CD4F0000}"/>
    <cellStyle name="20% - Accent1 3 2 4 2 2 6 6 3" xfId="20613" xr:uid="{00000000-0005-0000-0000-0000CE4F0000}"/>
    <cellStyle name="20% - Accent1 3 2 4 2 2 6 7" xfId="20614" xr:uid="{00000000-0005-0000-0000-0000CF4F0000}"/>
    <cellStyle name="20% - Accent1 3 2 4 2 2 6 7 2" xfId="20615" xr:uid="{00000000-0005-0000-0000-0000D04F0000}"/>
    <cellStyle name="20% - Accent1 3 2 4 2 2 6 8" xfId="20616" xr:uid="{00000000-0005-0000-0000-0000D14F0000}"/>
    <cellStyle name="20% - Accent1 3 2 4 2 2 6 8 2" xfId="20617" xr:uid="{00000000-0005-0000-0000-0000D24F0000}"/>
    <cellStyle name="20% - Accent1 3 2 4 2 2 6 9" xfId="20618" xr:uid="{00000000-0005-0000-0000-0000D34F0000}"/>
    <cellStyle name="20% - Accent1 3 2 4 2 2 7" xfId="20619" xr:uid="{00000000-0005-0000-0000-0000D44F0000}"/>
    <cellStyle name="20% - Accent1 3 2 4 2 2 7 2" xfId="20620" xr:uid="{00000000-0005-0000-0000-0000D54F0000}"/>
    <cellStyle name="20% - Accent1 3 2 4 2 2 7 2 2" xfId="20621" xr:uid="{00000000-0005-0000-0000-0000D64F0000}"/>
    <cellStyle name="20% - Accent1 3 2 4 2 2 7 2 2 2" xfId="20622" xr:uid="{00000000-0005-0000-0000-0000D74F0000}"/>
    <cellStyle name="20% - Accent1 3 2 4 2 2 7 2 3" xfId="20623" xr:uid="{00000000-0005-0000-0000-0000D84F0000}"/>
    <cellStyle name="20% - Accent1 3 2 4 2 2 7 3" xfId="20624" xr:uid="{00000000-0005-0000-0000-0000D94F0000}"/>
    <cellStyle name="20% - Accent1 3 2 4 2 2 7 3 2" xfId="20625" xr:uid="{00000000-0005-0000-0000-0000DA4F0000}"/>
    <cellStyle name="20% - Accent1 3 2 4 2 2 7 4" xfId="20626" xr:uid="{00000000-0005-0000-0000-0000DB4F0000}"/>
    <cellStyle name="20% - Accent1 3 2 4 2 2 8" xfId="20627" xr:uid="{00000000-0005-0000-0000-0000DC4F0000}"/>
    <cellStyle name="20% - Accent1 3 2 4 2 2 8 2" xfId="20628" xr:uid="{00000000-0005-0000-0000-0000DD4F0000}"/>
    <cellStyle name="20% - Accent1 3 2 4 2 2 8 2 2" xfId="20629" xr:uid="{00000000-0005-0000-0000-0000DE4F0000}"/>
    <cellStyle name="20% - Accent1 3 2 4 2 2 8 2 2 2" xfId="20630" xr:uid="{00000000-0005-0000-0000-0000DF4F0000}"/>
    <cellStyle name="20% - Accent1 3 2 4 2 2 8 2 3" xfId="20631" xr:uid="{00000000-0005-0000-0000-0000E04F0000}"/>
    <cellStyle name="20% - Accent1 3 2 4 2 2 8 3" xfId="20632" xr:uid="{00000000-0005-0000-0000-0000E14F0000}"/>
    <cellStyle name="20% - Accent1 3 2 4 2 2 8 3 2" xfId="20633" xr:uid="{00000000-0005-0000-0000-0000E24F0000}"/>
    <cellStyle name="20% - Accent1 3 2 4 2 2 8 4" xfId="20634" xr:uid="{00000000-0005-0000-0000-0000E34F0000}"/>
    <cellStyle name="20% - Accent1 3 2 4 2 2 9" xfId="20635" xr:uid="{00000000-0005-0000-0000-0000E44F0000}"/>
    <cellStyle name="20% - Accent1 3 2 4 2 2 9 2" xfId="20636" xr:uid="{00000000-0005-0000-0000-0000E54F0000}"/>
    <cellStyle name="20% - Accent1 3 2 4 2 2 9 2 2" xfId="20637" xr:uid="{00000000-0005-0000-0000-0000E64F0000}"/>
    <cellStyle name="20% - Accent1 3 2 4 2 2 9 2 2 2" xfId="20638" xr:uid="{00000000-0005-0000-0000-0000E74F0000}"/>
    <cellStyle name="20% - Accent1 3 2 4 2 2 9 2 3" xfId="20639" xr:uid="{00000000-0005-0000-0000-0000E84F0000}"/>
    <cellStyle name="20% - Accent1 3 2 4 2 2 9 3" xfId="20640" xr:uid="{00000000-0005-0000-0000-0000E94F0000}"/>
    <cellStyle name="20% - Accent1 3 2 4 2 2 9 3 2" xfId="20641" xr:uid="{00000000-0005-0000-0000-0000EA4F0000}"/>
    <cellStyle name="20% - Accent1 3 2 4 2 2 9 4" xfId="20642" xr:uid="{00000000-0005-0000-0000-0000EB4F0000}"/>
    <cellStyle name="20% - Accent1 3 2 4 2 3" xfId="20643" xr:uid="{00000000-0005-0000-0000-0000EC4F0000}"/>
    <cellStyle name="20% - Accent1 3 2 4 2 3 10" xfId="20644" xr:uid="{00000000-0005-0000-0000-0000ED4F0000}"/>
    <cellStyle name="20% - Accent1 3 2 4 2 3 10 2" xfId="20645" xr:uid="{00000000-0005-0000-0000-0000EE4F0000}"/>
    <cellStyle name="20% - Accent1 3 2 4 2 3 11" xfId="20646" xr:uid="{00000000-0005-0000-0000-0000EF4F0000}"/>
    <cellStyle name="20% - Accent1 3 2 4 2 3 2" xfId="20647" xr:uid="{00000000-0005-0000-0000-0000F04F0000}"/>
    <cellStyle name="20% - Accent1 3 2 4 2 3 2 2" xfId="20648" xr:uid="{00000000-0005-0000-0000-0000F14F0000}"/>
    <cellStyle name="20% - Accent1 3 2 4 2 3 2 2 2" xfId="20649" xr:uid="{00000000-0005-0000-0000-0000F24F0000}"/>
    <cellStyle name="20% - Accent1 3 2 4 2 3 2 2 2 2" xfId="20650" xr:uid="{00000000-0005-0000-0000-0000F34F0000}"/>
    <cellStyle name="20% - Accent1 3 2 4 2 3 2 2 2 2 2" xfId="20651" xr:uid="{00000000-0005-0000-0000-0000F44F0000}"/>
    <cellStyle name="20% - Accent1 3 2 4 2 3 2 2 2 3" xfId="20652" xr:uid="{00000000-0005-0000-0000-0000F54F0000}"/>
    <cellStyle name="20% - Accent1 3 2 4 2 3 2 2 3" xfId="20653" xr:uid="{00000000-0005-0000-0000-0000F64F0000}"/>
    <cellStyle name="20% - Accent1 3 2 4 2 3 2 2 3 2" xfId="20654" xr:uid="{00000000-0005-0000-0000-0000F74F0000}"/>
    <cellStyle name="20% - Accent1 3 2 4 2 3 2 2 4" xfId="20655" xr:uid="{00000000-0005-0000-0000-0000F84F0000}"/>
    <cellStyle name="20% - Accent1 3 2 4 2 3 2 3" xfId="20656" xr:uid="{00000000-0005-0000-0000-0000F94F0000}"/>
    <cellStyle name="20% - Accent1 3 2 4 2 3 2 3 2" xfId="20657" xr:uid="{00000000-0005-0000-0000-0000FA4F0000}"/>
    <cellStyle name="20% - Accent1 3 2 4 2 3 2 3 2 2" xfId="20658" xr:uid="{00000000-0005-0000-0000-0000FB4F0000}"/>
    <cellStyle name="20% - Accent1 3 2 4 2 3 2 3 2 2 2" xfId="20659" xr:uid="{00000000-0005-0000-0000-0000FC4F0000}"/>
    <cellStyle name="20% - Accent1 3 2 4 2 3 2 3 2 3" xfId="20660" xr:uid="{00000000-0005-0000-0000-0000FD4F0000}"/>
    <cellStyle name="20% - Accent1 3 2 4 2 3 2 3 3" xfId="20661" xr:uid="{00000000-0005-0000-0000-0000FE4F0000}"/>
    <cellStyle name="20% - Accent1 3 2 4 2 3 2 3 3 2" xfId="20662" xr:uid="{00000000-0005-0000-0000-0000FF4F0000}"/>
    <cellStyle name="20% - Accent1 3 2 4 2 3 2 3 4" xfId="20663" xr:uid="{00000000-0005-0000-0000-000000500000}"/>
    <cellStyle name="20% - Accent1 3 2 4 2 3 2 4" xfId="20664" xr:uid="{00000000-0005-0000-0000-000001500000}"/>
    <cellStyle name="20% - Accent1 3 2 4 2 3 2 4 2" xfId="20665" xr:uid="{00000000-0005-0000-0000-000002500000}"/>
    <cellStyle name="20% - Accent1 3 2 4 2 3 2 4 2 2" xfId="20666" xr:uid="{00000000-0005-0000-0000-000003500000}"/>
    <cellStyle name="20% - Accent1 3 2 4 2 3 2 4 2 2 2" xfId="20667" xr:uid="{00000000-0005-0000-0000-000004500000}"/>
    <cellStyle name="20% - Accent1 3 2 4 2 3 2 4 2 3" xfId="20668" xr:uid="{00000000-0005-0000-0000-000005500000}"/>
    <cellStyle name="20% - Accent1 3 2 4 2 3 2 4 3" xfId="20669" xr:uid="{00000000-0005-0000-0000-000006500000}"/>
    <cellStyle name="20% - Accent1 3 2 4 2 3 2 4 3 2" xfId="20670" xr:uid="{00000000-0005-0000-0000-000007500000}"/>
    <cellStyle name="20% - Accent1 3 2 4 2 3 2 4 4" xfId="20671" xr:uid="{00000000-0005-0000-0000-000008500000}"/>
    <cellStyle name="20% - Accent1 3 2 4 2 3 2 5" xfId="20672" xr:uid="{00000000-0005-0000-0000-000009500000}"/>
    <cellStyle name="20% - Accent1 3 2 4 2 3 2 5 2" xfId="20673" xr:uid="{00000000-0005-0000-0000-00000A500000}"/>
    <cellStyle name="20% - Accent1 3 2 4 2 3 2 5 2 2" xfId="20674" xr:uid="{00000000-0005-0000-0000-00000B500000}"/>
    <cellStyle name="20% - Accent1 3 2 4 2 3 2 5 3" xfId="20675" xr:uid="{00000000-0005-0000-0000-00000C500000}"/>
    <cellStyle name="20% - Accent1 3 2 4 2 3 2 6" xfId="20676" xr:uid="{00000000-0005-0000-0000-00000D500000}"/>
    <cellStyle name="20% - Accent1 3 2 4 2 3 2 6 2" xfId="20677" xr:uid="{00000000-0005-0000-0000-00000E500000}"/>
    <cellStyle name="20% - Accent1 3 2 4 2 3 2 6 2 2" xfId="20678" xr:uid="{00000000-0005-0000-0000-00000F500000}"/>
    <cellStyle name="20% - Accent1 3 2 4 2 3 2 6 3" xfId="20679" xr:uid="{00000000-0005-0000-0000-000010500000}"/>
    <cellStyle name="20% - Accent1 3 2 4 2 3 2 7" xfId="20680" xr:uid="{00000000-0005-0000-0000-000011500000}"/>
    <cellStyle name="20% - Accent1 3 2 4 2 3 2 7 2" xfId="20681" xr:uid="{00000000-0005-0000-0000-000012500000}"/>
    <cellStyle name="20% - Accent1 3 2 4 2 3 2 8" xfId="20682" xr:uid="{00000000-0005-0000-0000-000013500000}"/>
    <cellStyle name="20% - Accent1 3 2 4 2 3 2 8 2" xfId="20683" xr:uid="{00000000-0005-0000-0000-000014500000}"/>
    <cellStyle name="20% - Accent1 3 2 4 2 3 2 9" xfId="20684" xr:uid="{00000000-0005-0000-0000-000015500000}"/>
    <cellStyle name="20% - Accent1 3 2 4 2 3 3" xfId="20685" xr:uid="{00000000-0005-0000-0000-000016500000}"/>
    <cellStyle name="20% - Accent1 3 2 4 2 3 3 2" xfId="20686" xr:uid="{00000000-0005-0000-0000-000017500000}"/>
    <cellStyle name="20% - Accent1 3 2 4 2 3 3 2 2" xfId="20687" xr:uid="{00000000-0005-0000-0000-000018500000}"/>
    <cellStyle name="20% - Accent1 3 2 4 2 3 3 2 2 2" xfId="20688" xr:uid="{00000000-0005-0000-0000-000019500000}"/>
    <cellStyle name="20% - Accent1 3 2 4 2 3 3 2 2 2 2" xfId="20689" xr:uid="{00000000-0005-0000-0000-00001A500000}"/>
    <cellStyle name="20% - Accent1 3 2 4 2 3 3 2 2 3" xfId="20690" xr:uid="{00000000-0005-0000-0000-00001B500000}"/>
    <cellStyle name="20% - Accent1 3 2 4 2 3 3 2 3" xfId="20691" xr:uid="{00000000-0005-0000-0000-00001C500000}"/>
    <cellStyle name="20% - Accent1 3 2 4 2 3 3 2 3 2" xfId="20692" xr:uid="{00000000-0005-0000-0000-00001D500000}"/>
    <cellStyle name="20% - Accent1 3 2 4 2 3 3 2 4" xfId="20693" xr:uid="{00000000-0005-0000-0000-00001E500000}"/>
    <cellStyle name="20% - Accent1 3 2 4 2 3 3 3" xfId="20694" xr:uid="{00000000-0005-0000-0000-00001F500000}"/>
    <cellStyle name="20% - Accent1 3 2 4 2 3 3 3 2" xfId="20695" xr:uid="{00000000-0005-0000-0000-000020500000}"/>
    <cellStyle name="20% - Accent1 3 2 4 2 3 3 3 2 2" xfId="20696" xr:uid="{00000000-0005-0000-0000-000021500000}"/>
    <cellStyle name="20% - Accent1 3 2 4 2 3 3 3 2 2 2" xfId="20697" xr:uid="{00000000-0005-0000-0000-000022500000}"/>
    <cellStyle name="20% - Accent1 3 2 4 2 3 3 3 2 3" xfId="20698" xr:uid="{00000000-0005-0000-0000-000023500000}"/>
    <cellStyle name="20% - Accent1 3 2 4 2 3 3 3 3" xfId="20699" xr:uid="{00000000-0005-0000-0000-000024500000}"/>
    <cellStyle name="20% - Accent1 3 2 4 2 3 3 3 3 2" xfId="20700" xr:uid="{00000000-0005-0000-0000-000025500000}"/>
    <cellStyle name="20% - Accent1 3 2 4 2 3 3 3 4" xfId="20701" xr:uid="{00000000-0005-0000-0000-000026500000}"/>
    <cellStyle name="20% - Accent1 3 2 4 2 3 3 4" xfId="20702" xr:uid="{00000000-0005-0000-0000-000027500000}"/>
    <cellStyle name="20% - Accent1 3 2 4 2 3 3 4 2" xfId="20703" xr:uid="{00000000-0005-0000-0000-000028500000}"/>
    <cellStyle name="20% - Accent1 3 2 4 2 3 3 4 2 2" xfId="20704" xr:uid="{00000000-0005-0000-0000-000029500000}"/>
    <cellStyle name="20% - Accent1 3 2 4 2 3 3 4 2 2 2" xfId="20705" xr:uid="{00000000-0005-0000-0000-00002A500000}"/>
    <cellStyle name="20% - Accent1 3 2 4 2 3 3 4 2 3" xfId="20706" xr:uid="{00000000-0005-0000-0000-00002B500000}"/>
    <cellStyle name="20% - Accent1 3 2 4 2 3 3 4 3" xfId="20707" xr:uid="{00000000-0005-0000-0000-00002C500000}"/>
    <cellStyle name="20% - Accent1 3 2 4 2 3 3 4 3 2" xfId="20708" xr:uid="{00000000-0005-0000-0000-00002D500000}"/>
    <cellStyle name="20% - Accent1 3 2 4 2 3 3 4 4" xfId="20709" xr:uid="{00000000-0005-0000-0000-00002E500000}"/>
    <cellStyle name="20% - Accent1 3 2 4 2 3 3 5" xfId="20710" xr:uid="{00000000-0005-0000-0000-00002F500000}"/>
    <cellStyle name="20% - Accent1 3 2 4 2 3 3 5 2" xfId="20711" xr:uid="{00000000-0005-0000-0000-000030500000}"/>
    <cellStyle name="20% - Accent1 3 2 4 2 3 3 5 2 2" xfId="20712" xr:uid="{00000000-0005-0000-0000-000031500000}"/>
    <cellStyle name="20% - Accent1 3 2 4 2 3 3 5 3" xfId="20713" xr:uid="{00000000-0005-0000-0000-000032500000}"/>
    <cellStyle name="20% - Accent1 3 2 4 2 3 3 6" xfId="20714" xr:uid="{00000000-0005-0000-0000-000033500000}"/>
    <cellStyle name="20% - Accent1 3 2 4 2 3 3 6 2" xfId="20715" xr:uid="{00000000-0005-0000-0000-000034500000}"/>
    <cellStyle name="20% - Accent1 3 2 4 2 3 3 6 2 2" xfId="20716" xr:uid="{00000000-0005-0000-0000-000035500000}"/>
    <cellStyle name="20% - Accent1 3 2 4 2 3 3 6 3" xfId="20717" xr:uid="{00000000-0005-0000-0000-000036500000}"/>
    <cellStyle name="20% - Accent1 3 2 4 2 3 3 7" xfId="20718" xr:uid="{00000000-0005-0000-0000-000037500000}"/>
    <cellStyle name="20% - Accent1 3 2 4 2 3 3 7 2" xfId="20719" xr:uid="{00000000-0005-0000-0000-000038500000}"/>
    <cellStyle name="20% - Accent1 3 2 4 2 3 3 8" xfId="20720" xr:uid="{00000000-0005-0000-0000-000039500000}"/>
    <cellStyle name="20% - Accent1 3 2 4 2 3 3 8 2" xfId="20721" xr:uid="{00000000-0005-0000-0000-00003A500000}"/>
    <cellStyle name="20% - Accent1 3 2 4 2 3 3 9" xfId="20722" xr:uid="{00000000-0005-0000-0000-00003B500000}"/>
    <cellStyle name="20% - Accent1 3 2 4 2 3 4" xfId="20723" xr:uid="{00000000-0005-0000-0000-00003C500000}"/>
    <cellStyle name="20% - Accent1 3 2 4 2 3 4 2" xfId="20724" xr:uid="{00000000-0005-0000-0000-00003D500000}"/>
    <cellStyle name="20% - Accent1 3 2 4 2 3 4 2 2" xfId="20725" xr:uid="{00000000-0005-0000-0000-00003E500000}"/>
    <cellStyle name="20% - Accent1 3 2 4 2 3 4 2 2 2" xfId="20726" xr:uid="{00000000-0005-0000-0000-00003F500000}"/>
    <cellStyle name="20% - Accent1 3 2 4 2 3 4 2 3" xfId="20727" xr:uid="{00000000-0005-0000-0000-000040500000}"/>
    <cellStyle name="20% - Accent1 3 2 4 2 3 4 3" xfId="20728" xr:uid="{00000000-0005-0000-0000-000041500000}"/>
    <cellStyle name="20% - Accent1 3 2 4 2 3 4 3 2" xfId="20729" xr:uid="{00000000-0005-0000-0000-000042500000}"/>
    <cellStyle name="20% - Accent1 3 2 4 2 3 4 4" xfId="20730" xr:uid="{00000000-0005-0000-0000-000043500000}"/>
    <cellStyle name="20% - Accent1 3 2 4 2 3 5" xfId="20731" xr:uid="{00000000-0005-0000-0000-000044500000}"/>
    <cellStyle name="20% - Accent1 3 2 4 2 3 5 2" xfId="20732" xr:uid="{00000000-0005-0000-0000-000045500000}"/>
    <cellStyle name="20% - Accent1 3 2 4 2 3 5 2 2" xfId="20733" xr:uid="{00000000-0005-0000-0000-000046500000}"/>
    <cellStyle name="20% - Accent1 3 2 4 2 3 5 2 2 2" xfId="20734" xr:uid="{00000000-0005-0000-0000-000047500000}"/>
    <cellStyle name="20% - Accent1 3 2 4 2 3 5 2 3" xfId="20735" xr:uid="{00000000-0005-0000-0000-000048500000}"/>
    <cellStyle name="20% - Accent1 3 2 4 2 3 5 3" xfId="20736" xr:uid="{00000000-0005-0000-0000-000049500000}"/>
    <cellStyle name="20% - Accent1 3 2 4 2 3 5 3 2" xfId="20737" xr:uid="{00000000-0005-0000-0000-00004A500000}"/>
    <cellStyle name="20% - Accent1 3 2 4 2 3 5 4" xfId="20738" xr:uid="{00000000-0005-0000-0000-00004B500000}"/>
    <cellStyle name="20% - Accent1 3 2 4 2 3 6" xfId="20739" xr:uid="{00000000-0005-0000-0000-00004C500000}"/>
    <cellStyle name="20% - Accent1 3 2 4 2 3 6 2" xfId="20740" xr:uid="{00000000-0005-0000-0000-00004D500000}"/>
    <cellStyle name="20% - Accent1 3 2 4 2 3 6 2 2" xfId="20741" xr:uid="{00000000-0005-0000-0000-00004E500000}"/>
    <cellStyle name="20% - Accent1 3 2 4 2 3 6 2 2 2" xfId="20742" xr:uid="{00000000-0005-0000-0000-00004F500000}"/>
    <cellStyle name="20% - Accent1 3 2 4 2 3 6 2 3" xfId="20743" xr:uid="{00000000-0005-0000-0000-000050500000}"/>
    <cellStyle name="20% - Accent1 3 2 4 2 3 6 3" xfId="20744" xr:uid="{00000000-0005-0000-0000-000051500000}"/>
    <cellStyle name="20% - Accent1 3 2 4 2 3 6 3 2" xfId="20745" xr:uid="{00000000-0005-0000-0000-000052500000}"/>
    <cellStyle name="20% - Accent1 3 2 4 2 3 6 4" xfId="20746" xr:uid="{00000000-0005-0000-0000-000053500000}"/>
    <cellStyle name="20% - Accent1 3 2 4 2 3 7" xfId="20747" xr:uid="{00000000-0005-0000-0000-000054500000}"/>
    <cellStyle name="20% - Accent1 3 2 4 2 3 7 2" xfId="20748" xr:uid="{00000000-0005-0000-0000-000055500000}"/>
    <cellStyle name="20% - Accent1 3 2 4 2 3 7 2 2" xfId="20749" xr:uid="{00000000-0005-0000-0000-000056500000}"/>
    <cellStyle name="20% - Accent1 3 2 4 2 3 7 3" xfId="20750" xr:uid="{00000000-0005-0000-0000-000057500000}"/>
    <cellStyle name="20% - Accent1 3 2 4 2 3 8" xfId="20751" xr:uid="{00000000-0005-0000-0000-000058500000}"/>
    <cellStyle name="20% - Accent1 3 2 4 2 3 8 2" xfId="20752" xr:uid="{00000000-0005-0000-0000-000059500000}"/>
    <cellStyle name="20% - Accent1 3 2 4 2 3 8 2 2" xfId="20753" xr:uid="{00000000-0005-0000-0000-00005A500000}"/>
    <cellStyle name="20% - Accent1 3 2 4 2 3 8 3" xfId="20754" xr:uid="{00000000-0005-0000-0000-00005B500000}"/>
    <cellStyle name="20% - Accent1 3 2 4 2 3 9" xfId="20755" xr:uid="{00000000-0005-0000-0000-00005C500000}"/>
    <cellStyle name="20% - Accent1 3 2 4 2 3 9 2" xfId="20756" xr:uid="{00000000-0005-0000-0000-00005D500000}"/>
    <cellStyle name="20% - Accent1 3 2 4 2 4" xfId="20757" xr:uid="{00000000-0005-0000-0000-00005E500000}"/>
    <cellStyle name="20% - Accent1 3 2 4 2 4 10" xfId="20758" xr:uid="{00000000-0005-0000-0000-00005F500000}"/>
    <cellStyle name="20% - Accent1 3 2 4 2 4 10 2" xfId="20759" xr:uid="{00000000-0005-0000-0000-000060500000}"/>
    <cellStyle name="20% - Accent1 3 2 4 2 4 11" xfId="20760" xr:uid="{00000000-0005-0000-0000-000061500000}"/>
    <cellStyle name="20% - Accent1 3 2 4 2 4 2" xfId="20761" xr:uid="{00000000-0005-0000-0000-000062500000}"/>
    <cellStyle name="20% - Accent1 3 2 4 2 4 2 2" xfId="20762" xr:uid="{00000000-0005-0000-0000-000063500000}"/>
    <cellStyle name="20% - Accent1 3 2 4 2 4 2 2 2" xfId="20763" xr:uid="{00000000-0005-0000-0000-000064500000}"/>
    <cellStyle name="20% - Accent1 3 2 4 2 4 2 2 2 2" xfId="20764" xr:uid="{00000000-0005-0000-0000-000065500000}"/>
    <cellStyle name="20% - Accent1 3 2 4 2 4 2 2 2 2 2" xfId="20765" xr:uid="{00000000-0005-0000-0000-000066500000}"/>
    <cellStyle name="20% - Accent1 3 2 4 2 4 2 2 2 3" xfId="20766" xr:uid="{00000000-0005-0000-0000-000067500000}"/>
    <cellStyle name="20% - Accent1 3 2 4 2 4 2 2 3" xfId="20767" xr:uid="{00000000-0005-0000-0000-000068500000}"/>
    <cellStyle name="20% - Accent1 3 2 4 2 4 2 2 3 2" xfId="20768" xr:uid="{00000000-0005-0000-0000-000069500000}"/>
    <cellStyle name="20% - Accent1 3 2 4 2 4 2 2 4" xfId="20769" xr:uid="{00000000-0005-0000-0000-00006A500000}"/>
    <cellStyle name="20% - Accent1 3 2 4 2 4 2 3" xfId="20770" xr:uid="{00000000-0005-0000-0000-00006B500000}"/>
    <cellStyle name="20% - Accent1 3 2 4 2 4 2 3 2" xfId="20771" xr:uid="{00000000-0005-0000-0000-00006C500000}"/>
    <cellStyle name="20% - Accent1 3 2 4 2 4 2 3 2 2" xfId="20772" xr:uid="{00000000-0005-0000-0000-00006D500000}"/>
    <cellStyle name="20% - Accent1 3 2 4 2 4 2 3 2 2 2" xfId="20773" xr:uid="{00000000-0005-0000-0000-00006E500000}"/>
    <cellStyle name="20% - Accent1 3 2 4 2 4 2 3 2 3" xfId="20774" xr:uid="{00000000-0005-0000-0000-00006F500000}"/>
    <cellStyle name="20% - Accent1 3 2 4 2 4 2 3 3" xfId="20775" xr:uid="{00000000-0005-0000-0000-000070500000}"/>
    <cellStyle name="20% - Accent1 3 2 4 2 4 2 3 3 2" xfId="20776" xr:uid="{00000000-0005-0000-0000-000071500000}"/>
    <cellStyle name="20% - Accent1 3 2 4 2 4 2 3 4" xfId="20777" xr:uid="{00000000-0005-0000-0000-000072500000}"/>
    <cellStyle name="20% - Accent1 3 2 4 2 4 2 4" xfId="20778" xr:uid="{00000000-0005-0000-0000-000073500000}"/>
    <cellStyle name="20% - Accent1 3 2 4 2 4 2 4 2" xfId="20779" xr:uid="{00000000-0005-0000-0000-000074500000}"/>
    <cellStyle name="20% - Accent1 3 2 4 2 4 2 4 2 2" xfId="20780" xr:uid="{00000000-0005-0000-0000-000075500000}"/>
    <cellStyle name="20% - Accent1 3 2 4 2 4 2 4 2 2 2" xfId="20781" xr:uid="{00000000-0005-0000-0000-000076500000}"/>
    <cellStyle name="20% - Accent1 3 2 4 2 4 2 4 2 3" xfId="20782" xr:uid="{00000000-0005-0000-0000-000077500000}"/>
    <cellStyle name="20% - Accent1 3 2 4 2 4 2 4 3" xfId="20783" xr:uid="{00000000-0005-0000-0000-000078500000}"/>
    <cellStyle name="20% - Accent1 3 2 4 2 4 2 4 3 2" xfId="20784" xr:uid="{00000000-0005-0000-0000-000079500000}"/>
    <cellStyle name="20% - Accent1 3 2 4 2 4 2 4 4" xfId="20785" xr:uid="{00000000-0005-0000-0000-00007A500000}"/>
    <cellStyle name="20% - Accent1 3 2 4 2 4 2 5" xfId="20786" xr:uid="{00000000-0005-0000-0000-00007B500000}"/>
    <cellStyle name="20% - Accent1 3 2 4 2 4 2 5 2" xfId="20787" xr:uid="{00000000-0005-0000-0000-00007C500000}"/>
    <cellStyle name="20% - Accent1 3 2 4 2 4 2 5 2 2" xfId="20788" xr:uid="{00000000-0005-0000-0000-00007D500000}"/>
    <cellStyle name="20% - Accent1 3 2 4 2 4 2 5 3" xfId="20789" xr:uid="{00000000-0005-0000-0000-00007E500000}"/>
    <cellStyle name="20% - Accent1 3 2 4 2 4 2 6" xfId="20790" xr:uid="{00000000-0005-0000-0000-00007F500000}"/>
    <cellStyle name="20% - Accent1 3 2 4 2 4 2 6 2" xfId="20791" xr:uid="{00000000-0005-0000-0000-000080500000}"/>
    <cellStyle name="20% - Accent1 3 2 4 2 4 2 6 2 2" xfId="20792" xr:uid="{00000000-0005-0000-0000-000081500000}"/>
    <cellStyle name="20% - Accent1 3 2 4 2 4 2 6 3" xfId="20793" xr:uid="{00000000-0005-0000-0000-000082500000}"/>
    <cellStyle name="20% - Accent1 3 2 4 2 4 2 7" xfId="20794" xr:uid="{00000000-0005-0000-0000-000083500000}"/>
    <cellStyle name="20% - Accent1 3 2 4 2 4 2 7 2" xfId="20795" xr:uid="{00000000-0005-0000-0000-000084500000}"/>
    <cellStyle name="20% - Accent1 3 2 4 2 4 2 8" xfId="20796" xr:uid="{00000000-0005-0000-0000-000085500000}"/>
    <cellStyle name="20% - Accent1 3 2 4 2 4 2 8 2" xfId="20797" xr:uid="{00000000-0005-0000-0000-000086500000}"/>
    <cellStyle name="20% - Accent1 3 2 4 2 4 2 9" xfId="20798" xr:uid="{00000000-0005-0000-0000-000087500000}"/>
    <cellStyle name="20% - Accent1 3 2 4 2 4 3" xfId="20799" xr:uid="{00000000-0005-0000-0000-000088500000}"/>
    <cellStyle name="20% - Accent1 3 2 4 2 4 3 2" xfId="20800" xr:uid="{00000000-0005-0000-0000-000089500000}"/>
    <cellStyle name="20% - Accent1 3 2 4 2 4 3 2 2" xfId="20801" xr:uid="{00000000-0005-0000-0000-00008A500000}"/>
    <cellStyle name="20% - Accent1 3 2 4 2 4 3 2 2 2" xfId="20802" xr:uid="{00000000-0005-0000-0000-00008B500000}"/>
    <cellStyle name="20% - Accent1 3 2 4 2 4 3 2 2 2 2" xfId="20803" xr:uid="{00000000-0005-0000-0000-00008C500000}"/>
    <cellStyle name="20% - Accent1 3 2 4 2 4 3 2 2 3" xfId="20804" xr:uid="{00000000-0005-0000-0000-00008D500000}"/>
    <cellStyle name="20% - Accent1 3 2 4 2 4 3 2 3" xfId="20805" xr:uid="{00000000-0005-0000-0000-00008E500000}"/>
    <cellStyle name="20% - Accent1 3 2 4 2 4 3 2 3 2" xfId="20806" xr:uid="{00000000-0005-0000-0000-00008F500000}"/>
    <cellStyle name="20% - Accent1 3 2 4 2 4 3 2 4" xfId="20807" xr:uid="{00000000-0005-0000-0000-000090500000}"/>
    <cellStyle name="20% - Accent1 3 2 4 2 4 3 3" xfId="20808" xr:uid="{00000000-0005-0000-0000-000091500000}"/>
    <cellStyle name="20% - Accent1 3 2 4 2 4 3 3 2" xfId="20809" xr:uid="{00000000-0005-0000-0000-000092500000}"/>
    <cellStyle name="20% - Accent1 3 2 4 2 4 3 3 2 2" xfId="20810" xr:uid="{00000000-0005-0000-0000-000093500000}"/>
    <cellStyle name="20% - Accent1 3 2 4 2 4 3 3 2 2 2" xfId="20811" xr:uid="{00000000-0005-0000-0000-000094500000}"/>
    <cellStyle name="20% - Accent1 3 2 4 2 4 3 3 2 3" xfId="20812" xr:uid="{00000000-0005-0000-0000-000095500000}"/>
    <cellStyle name="20% - Accent1 3 2 4 2 4 3 3 3" xfId="20813" xr:uid="{00000000-0005-0000-0000-000096500000}"/>
    <cellStyle name="20% - Accent1 3 2 4 2 4 3 3 3 2" xfId="20814" xr:uid="{00000000-0005-0000-0000-000097500000}"/>
    <cellStyle name="20% - Accent1 3 2 4 2 4 3 3 4" xfId="20815" xr:uid="{00000000-0005-0000-0000-000098500000}"/>
    <cellStyle name="20% - Accent1 3 2 4 2 4 3 4" xfId="20816" xr:uid="{00000000-0005-0000-0000-000099500000}"/>
    <cellStyle name="20% - Accent1 3 2 4 2 4 3 4 2" xfId="20817" xr:uid="{00000000-0005-0000-0000-00009A500000}"/>
    <cellStyle name="20% - Accent1 3 2 4 2 4 3 4 2 2" xfId="20818" xr:uid="{00000000-0005-0000-0000-00009B500000}"/>
    <cellStyle name="20% - Accent1 3 2 4 2 4 3 4 2 2 2" xfId="20819" xr:uid="{00000000-0005-0000-0000-00009C500000}"/>
    <cellStyle name="20% - Accent1 3 2 4 2 4 3 4 2 3" xfId="20820" xr:uid="{00000000-0005-0000-0000-00009D500000}"/>
    <cellStyle name="20% - Accent1 3 2 4 2 4 3 4 3" xfId="20821" xr:uid="{00000000-0005-0000-0000-00009E500000}"/>
    <cellStyle name="20% - Accent1 3 2 4 2 4 3 4 3 2" xfId="20822" xr:uid="{00000000-0005-0000-0000-00009F500000}"/>
    <cellStyle name="20% - Accent1 3 2 4 2 4 3 4 4" xfId="20823" xr:uid="{00000000-0005-0000-0000-0000A0500000}"/>
    <cellStyle name="20% - Accent1 3 2 4 2 4 3 5" xfId="20824" xr:uid="{00000000-0005-0000-0000-0000A1500000}"/>
    <cellStyle name="20% - Accent1 3 2 4 2 4 3 5 2" xfId="20825" xr:uid="{00000000-0005-0000-0000-0000A2500000}"/>
    <cellStyle name="20% - Accent1 3 2 4 2 4 3 5 2 2" xfId="20826" xr:uid="{00000000-0005-0000-0000-0000A3500000}"/>
    <cellStyle name="20% - Accent1 3 2 4 2 4 3 5 3" xfId="20827" xr:uid="{00000000-0005-0000-0000-0000A4500000}"/>
    <cellStyle name="20% - Accent1 3 2 4 2 4 3 6" xfId="20828" xr:uid="{00000000-0005-0000-0000-0000A5500000}"/>
    <cellStyle name="20% - Accent1 3 2 4 2 4 3 6 2" xfId="20829" xr:uid="{00000000-0005-0000-0000-0000A6500000}"/>
    <cellStyle name="20% - Accent1 3 2 4 2 4 3 6 2 2" xfId="20830" xr:uid="{00000000-0005-0000-0000-0000A7500000}"/>
    <cellStyle name="20% - Accent1 3 2 4 2 4 3 6 3" xfId="20831" xr:uid="{00000000-0005-0000-0000-0000A8500000}"/>
    <cellStyle name="20% - Accent1 3 2 4 2 4 3 7" xfId="20832" xr:uid="{00000000-0005-0000-0000-0000A9500000}"/>
    <cellStyle name="20% - Accent1 3 2 4 2 4 3 7 2" xfId="20833" xr:uid="{00000000-0005-0000-0000-0000AA500000}"/>
    <cellStyle name="20% - Accent1 3 2 4 2 4 3 8" xfId="20834" xr:uid="{00000000-0005-0000-0000-0000AB500000}"/>
    <cellStyle name="20% - Accent1 3 2 4 2 4 3 8 2" xfId="20835" xr:uid="{00000000-0005-0000-0000-0000AC500000}"/>
    <cellStyle name="20% - Accent1 3 2 4 2 4 3 9" xfId="20836" xr:uid="{00000000-0005-0000-0000-0000AD500000}"/>
    <cellStyle name="20% - Accent1 3 2 4 2 4 4" xfId="20837" xr:uid="{00000000-0005-0000-0000-0000AE500000}"/>
    <cellStyle name="20% - Accent1 3 2 4 2 4 4 2" xfId="20838" xr:uid="{00000000-0005-0000-0000-0000AF500000}"/>
    <cellStyle name="20% - Accent1 3 2 4 2 4 4 2 2" xfId="20839" xr:uid="{00000000-0005-0000-0000-0000B0500000}"/>
    <cellStyle name="20% - Accent1 3 2 4 2 4 4 2 2 2" xfId="20840" xr:uid="{00000000-0005-0000-0000-0000B1500000}"/>
    <cellStyle name="20% - Accent1 3 2 4 2 4 4 2 3" xfId="20841" xr:uid="{00000000-0005-0000-0000-0000B2500000}"/>
    <cellStyle name="20% - Accent1 3 2 4 2 4 4 3" xfId="20842" xr:uid="{00000000-0005-0000-0000-0000B3500000}"/>
    <cellStyle name="20% - Accent1 3 2 4 2 4 4 3 2" xfId="20843" xr:uid="{00000000-0005-0000-0000-0000B4500000}"/>
    <cellStyle name="20% - Accent1 3 2 4 2 4 4 4" xfId="20844" xr:uid="{00000000-0005-0000-0000-0000B5500000}"/>
    <cellStyle name="20% - Accent1 3 2 4 2 4 5" xfId="20845" xr:uid="{00000000-0005-0000-0000-0000B6500000}"/>
    <cellStyle name="20% - Accent1 3 2 4 2 4 5 2" xfId="20846" xr:uid="{00000000-0005-0000-0000-0000B7500000}"/>
    <cellStyle name="20% - Accent1 3 2 4 2 4 5 2 2" xfId="20847" xr:uid="{00000000-0005-0000-0000-0000B8500000}"/>
    <cellStyle name="20% - Accent1 3 2 4 2 4 5 2 2 2" xfId="20848" xr:uid="{00000000-0005-0000-0000-0000B9500000}"/>
    <cellStyle name="20% - Accent1 3 2 4 2 4 5 2 3" xfId="20849" xr:uid="{00000000-0005-0000-0000-0000BA500000}"/>
    <cellStyle name="20% - Accent1 3 2 4 2 4 5 3" xfId="20850" xr:uid="{00000000-0005-0000-0000-0000BB500000}"/>
    <cellStyle name="20% - Accent1 3 2 4 2 4 5 3 2" xfId="20851" xr:uid="{00000000-0005-0000-0000-0000BC500000}"/>
    <cellStyle name="20% - Accent1 3 2 4 2 4 5 4" xfId="20852" xr:uid="{00000000-0005-0000-0000-0000BD500000}"/>
    <cellStyle name="20% - Accent1 3 2 4 2 4 6" xfId="20853" xr:uid="{00000000-0005-0000-0000-0000BE500000}"/>
    <cellStyle name="20% - Accent1 3 2 4 2 4 6 2" xfId="20854" xr:uid="{00000000-0005-0000-0000-0000BF500000}"/>
    <cellStyle name="20% - Accent1 3 2 4 2 4 6 2 2" xfId="20855" xr:uid="{00000000-0005-0000-0000-0000C0500000}"/>
    <cellStyle name="20% - Accent1 3 2 4 2 4 6 2 2 2" xfId="20856" xr:uid="{00000000-0005-0000-0000-0000C1500000}"/>
    <cellStyle name="20% - Accent1 3 2 4 2 4 6 2 3" xfId="20857" xr:uid="{00000000-0005-0000-0000-0000C2500000}"/>
    <cellStyle name="20% - Accent1 3 2 4 2 4 6 3" xfId="20858" xr:uid="{00000000-0005-0000-0000-0000C3500000}"/>
    <cellStyle name="20% - Accent1 3 2 4 2 4 6 3 2" xfId="20859" xr:uid="{00000000-0005-0000-0000-0000C4500000}"/>
    <cellStyle name="20% - Accent1 3 2 4 2 4 6 4" xfId="20860" xr:uid="{00000000-0005-0000-0000-0000C5500000}"/>
    <cellStyle name="20% - Accent1 3 2 4 2 4 7" xfId="20861" xr:uid="{00000000-0005-0000-0000-0000C6500000}"/>
    <cellStyle name="20% - Accent1 3 2 4 2 4 7 2" xfId="20862" xr:uid="{00000000-0005-0000-0000-0000C7500000}"/>
    <cellStyle name="20% - Accent1 3 2 4 2 4 7 2 2" xfId="20863" xr:uid="{00000000-0005-0000-0000-0000C8500000}"/>
    <cellStyle name="20% - Accent1 3 2 4 2 4 7 3" xfId="20864" xr:uid="{00000000-0005-0000-0000-0000C9500000}"/>
    <cellStyle name="20% - Accent1 3 2 4 2 4 8" xfId="20865" xr:uid="{00000000-0005-0000-0000-0000CA500000}"/>
    <cellStyle name="20% - Accent1 3 2 4 2 4 8 2" xfId="20866" xr:uid="{00000000-0005-0000-0000-0000CB500000}"/>
    <cellStyle name="20% - Accent1 3 2 4 2 4 8 2 2" xfId="20867" xr:uid="{00000000-0005-0000-0000-0000CC500000}"/>
    <cellStyle name="20% - Accent1 3 2 4 2 4 8 3" xfId="20868" xr:uid="{00000000-0005-0000-0000-0000CD500000}"/>
    <cellStyle name="20% - Accent1 3 2 4 2 4 9" xfId="20869" xr:uid="{00000000-0005-0000-0000-0000CE500000}"/>
    <cellStyle name="20% - Accent1 3 2 4 2 4 9 2" xfId="20870" xr:uid="{00000000-0005-0000-0000-0000CF500000}"/>
    <cellStyle name="20% - Accent1 3 2 4 2 5" xfId="20871" xr:uid="{00000000-0005-0000-0000-0000D0500000}"/>
    <cellStyle name="20% - Accent1 3 2 4 2 5 10" xfId="20872" xr:uid="{00000000-0005-0000-0000-0000D1500000}"/>
    <cellStyle name="20% - Accent1 3 2 4 2 5 10 2" xfId="20873" xr:uid="{00000000-0005-0000-0000-0000D2500000}"/>
    <cellStyle name="20% - Accent1 3 2 4 2 5 11" xfId="20874" xr:uid="{00000000-0005-0000-0000-0000D3500000}"/>
    <cellStyle name="20% - Accent1 3 2 4 2 5 2" xfId="20875" xr:uid="{00000000-0005-0000-0000-0000D4500000}"/>
    <cellStyle name="20% - Accent1 3 2 4 2 5 2 2" xfId="20876" xr:uid="{00000000-0005-0000-0000-0000D5500000}"/>
    <cellStyle name="20% - Accent1 3 2 4 2 5 2 2 2" xfId="20877" xr:uid="{00000000-0005-0000-0000-0000D6500000}"/>
    <cellStyle name="20% - Accent1 3 2 4 2 5 2 2 2 2" xfId="20878" xr:uid="{00000000-0005-0000-0000-0000D7500000}"/>
    <cellStyle name="20% - Accent1 3 2 4 2 5 2 2 2 2 2" xfId="20879" xr:uid="{00000000-0005-0000-0000-0000D8500000}"/>
    <cellStyle name="20% - Accent1 3 2 4 2 5 2 2 2 3" xfId="20880" xr:uid="{00000000-0005-0000-0000-0000D9500000}"/>
    <cellStyle name="20% - Accent1 3 2 4 2 5 2 2 3" xfId="20881" xr:uid="{00000000-0005-0000-0000-0000DA500000}"/>
    <cellStyle name="20% - Accent1 3 2 4 2 5 2 2 3 2" xfId="20882" xr:uid="{00000000-0005-0000-0000-0000DB500000}"/>
    <cellStyle name="20% - Accent1 3 2 4 2 5 2 2 4" xfId="20883" xr:uid="{00000000-0005-0000-0000-0000DC500000}"/>
    <cellStyle name="20% - Accent1 3 2 4 2 5 2 3" xfId="20884" xr:uid="{00000000-0005-0000-0000-0000DD500000}"/>
    <cellStyle name="20% - Accent1 3 2 4 2 5 2 3 2" xfId="20885" xr:uid="{00000000-0005-0000-0000-0000DE500000}"/>
    <cellStyle name="20% - Accent1 3 2 4 2 5 2 3 2 2" xfId="20886" xr:uid="{00000000-0005-0000-0000-0000DF500000}"/>
    <cellStyle name="20% - Accent1 3 2 4 2 5 2 3 2 2 2" xfId="20887" xr:uid="{00000000-0005-0000-0000-0000E0500000}"/>
    <cellStyle name="20% - Accent1 3 2 4 2 5 2 3 2 3" xfId="20888" xr:uid="{00000000-0005-0000-0000-0000E1500000}"/>
    <cellStyle name="20% - Accent1 3 2 4 2 5 2 3 3" xfId="20889" xr:uid="{00000000-0005-0000-0000-0000E2500000}"/>
    <cellStyle name="20% - Accent1 3 2 4 2 5 2 3 3 2" xfId="20890" xr:uid="{00000000-0005-0000-0000-0000E3500000}"/>
    <cellStyle name="20% - Accent1 3 2 4 2 5 2 3 4" xfId="20891" xr:uid="{00000000-0005-0000-0000-0000E4500000}"/>
    <cellStyle name="20% - Accent1 3 2 4 2 5 2 4" xfId="20892" xr:uid="{00000000-0005-0000-0000-0000E5500000}"/>
    <cellStyle name="20% - Accent1 3 2 4 2 5 2 4 2" xfId="20893" xr:uid="{00000000-0005-0000-0000-0000E6500000}"/>
    <cellStyle name="20% - Accent1 3 2 4 2 5 2 4 2 2" xfId="20894" xr:uid="{00000000-0005-0000-0000-0000E7500000}"/>
    <cellStyle name="20% - Accent1 3 2 4 2 5 2 4 2 2 2" xfId="20895" xr:uid="{00000000-0005-0000-0000-0000E8500000}"/>
    <cellStyle name="20% - Accent1 3 2 4 2 5 2 4 2 3" xfId="20896" xr:uid="{00000000-0005-0000-0000-0000E9500000}"/>
    <cellStyle name="20% - Accent1 3 2 4 2 5 2 4 3" xfId="20897" xr:uid="{00000000-0005-0000-0000-0000EA500000}"/>
    <cellStyle name="20% - Accent1 3 2 4 2 5 2 4 3 2" xfId="20898" xr:uid="{00000000-0005-0000-0000-0000EB500000}"/>
    <cellStyle name="20% - Accent1 3 2 4 2 5 2 4 4" xfId="20899" xr:uid="{00000000-0005-0000-0000-0000EC500000}"/>
    <cellStyle name="20% - Accent1 3 2 4 2 5 2 5" xfId="20900" xr:uid="{00000000-0005-0000-0000-0000ED500000}"/>
    <cellStyle name="20% - Accent1 3 2 4 2 5 2 5 2" xfId="20901" xr:uid="{00000000-0005-0000-0000-0000EE500000}"/>
    <cellStyle name="20% - Accent1 3 2 4 2 5 2 5 2 2" xfId="20902" xr:uid="{00000000-0005-0000-0000-0000EF500000}"/>
    <cellStyle name="20% - Accent1 3 2 4 2 5 2 5 3" xfId="20903" xr:uid="{00000000-0005-0000-0000-0000F0500000}"/>
    <cellStyle name="20% - Accent1 3 2 4 2 5 2 6" xfId="20904" xr:uid="{00000000-0005-0000-0000-0000F1500000}"/>
    <cellStyle name="20% - Accent1 3 2 4 2 5 2 6 2" xfId="20905" xr:uid="{00000000-0005-0000-0000-0000F2500000}"/>
    <cellStyle name="20% - Accent1 3 2 4 2 5 2 6 2 2" xfId="20906" xr:uid="{00000000-0005-0000-0000-0000F3500000}"/>
    <cellStyle name="20% - Accent1 3 2 4 2 5 2 6 3" xfId="20907" xr:uid="{00000000-0005-0000-0000-0000F4500000}"/>
    <cellStyle name="20% - Accent1 3 2 4 2 5 2 7" xfId="20908" xr:uid="{00000000-0005-0000-0000-0000F5500000}"/>
    <cellStyle name="20% - Accent1 3 2 4 2 5 2 7 2" xfId="20909" xr:uid="{00000000-0005-0000-0000-0000F6500000}"/>
    <cellStyle name="20% - Accent1 3 2 4 2 5 2 8" xfId="20910" xr:uid="{00000000-0005-0000-0000-0000F7500000}"/>
    <cellStyle name="20% - Accent1 3 2 4 2 5 2 8 2" xfId="20911" xr:uid="{00000000-0005-0000-0000-0000F8500000}"/>
    <cellStyle name="20% - Accent1 3 2 4 2 5 2 9" xfId="20912" xr:uid="{00000000-0005-0000-0000-0000F9500000}"/>
    <cellStyle name="20% - Accent1 3 2 4 2 5 3" xfId="20913" xr:uid="{00000000-0005-0000-0000-0000FA500000}"/>
    <cellStyle name="20% - Accent1 3 2 4 2 5 3 2" xfId="20914" xr:uid="{00000000-0005-0000-0000-0000FB500000}"/>
    <cellStyle name="20% - Accent1 3 2 4 2 5 3 2 2" xfId="20915" xr:uid="{00000000-0005-0000-0000-0000FC500000}"/>
    <cellStyle name="20% - Accent1 3 2 4 2 5 3 2 2 2" xfId="20916" xr:uid="{00000000-0005-0000-0000-0000FD500000}"/>
    <cellStyle name="20% - Accent1 3 2 4 2 5 3 2 2 2 2" xfId="20917" xr:uid="{00000000-0005-0000-0000-0000FE500000}"/>
    <cellStyle name="20% - Accent1 3 2 4 2 5 3 2 2 3" xfId="20918" xr:uid="{00000000-0005-0000-0000-0000FF500000}"/>
    <cellStyle name="20% - Accent1 3 2 4 2 5 3 2 3" xfId="20919" xr:uid="{00000000-0005-0000-0000-000000510000}"/>
    <cellStyle name="20% - Accent1 3 2 4 2 5 3 2 3 2" xfId="20920" xr:uid="{00000000-0005-0000-0000-000001510000}"/>
    <cellStyle name="20% - Accent1 3 2 4 2 5 3 2 4" xfId="20921" xr:uid="{00000000-0005-0000-0000-000002510000}"/>
    <cellStyle name="20% - Accent1 3 2 4 2 5 3 3" xfId="20922" xr:uid="{00000000-0005-0000-0000-000003510000}"/>
    <cellStyle name="20% - Accent1 3 2 4 2 5 3 3 2" xfId="20923" xr:uid="{00000000-0005-0000-0000-000004510000}"/>
    <cellStyle name="20% - Accent1 3 2 4 2 5 3 3 2 2" xfId="20924" xr:uid="{00000000-0005-0000-0000-000005510000}"/>
    <cellStyle name="20% - Accent1 3 2 4 2 5 3 3 2 2 2" xfId="20925" xr:uid="{00000000-0005-0000-0000-000006510000}"/>
    <cellStyle name="20% - Accent1 3 2 4 2 5 3 3 2 3" xfId="20926" xr:uid="{00000000-0005-0000-0000-000007510000}"/>
    <cellStyle name="20% - Accent1 3 2 4 2 5 3 3 3" xfId="20927" xr:uid="{00000000-0005-0000-0000-000008510000}"/>
    <cellStyle name="20% - Accent1 3 2 4 2 5 3 3 3 2" xfId="20928" xr:uid="{00000000-0005-0000-0000-000009510000}"/>
    <cellStyle name="20% - Accent1 3 2 4 2 5 3 3 4" xfId="20929" xr:uid="{00000000-0005-0000-0000-00000A510000}"/>
    <cellStyle name="20% - Accent1 3 2 4 2 5 3 4" xfId="20930" xr:uid="{00000000-0005-0000-0000-00000B510000}"/>
    <cellStyle name="20% - Accent1 3 2 4 2 5 3 4 2" xfId="20931" xr:uid="{00000000-0005-0000-0000-00000C510000}"/>
    <cellStyle name="20% - Accent1 3 2 4 2 5 3 4 2 2" xfId="20932" xr:uid="{00000000-0005-0000-0000-00000D510000}"/>
    <cellStyle name="20% - Accent1 3 2 4 2 5 3 4 2 2 2" xfId="20933" xr:uid="{00000000-0005-0000-0000-00000E510000}"/>
    <cellStyle name="20% - Accent1 3 2 4 2 5 3 4 2 3" xfId="20934" xr:uid="{00000000-0005-0000-0000-00000F510000}"/>
    <cellStyle name="20% - Accent1 3 2 4 2 5 3 4 3" xfId="20935" xr:uid="{00000000-0005-0000-0000-000010510000}"/>
    <cellStyle name="20% - Accent1 3 2 4 2 5 3 4 3 2" xfId="20936" xr:uid="{00000000-0005-0000-0000-000011510000}"/>
    <cellStyle name="20% - Accent1 3 2 4 2 5 3 4 4" xfId="20937" xr:uid="{00000000-0005-0000-0000-000012510000}"/>
    <cellStyle name="20% - Accent1 3 2 4 2 5 3 5" xfId="20938" xr:uid="{00000000-0005-0000-0000-000013510000}"/>
    <cellStyle name="20% - Accent1 3 2 4 2 5 3 5 2" xfId="20939" xr:uid="{00000000-0005-0000-0000-000014510000}"/>
    <cellStyle name="20% - Accent1 3 2 4 2 5 3 5 2 2" xfId="20940" xr:uid="{00000000-0005-0000-0000-000015510000}"/>
    <cellStyle name="20% - Accent1 3 2 4 2 5 3 5 3" xfId="20941" xr:uid="{00000000-0005-0000-0000-000016510000}"/>
    <cellStyle name="20% - Accent1 3 2 4 2 5 3 6" xfId="20942" xr:uid="{00000000-0005-0000-0000-000017510000}"/>
    <cellStyle name="20% - Accent1 3 2 4 2 5 3 6 2" xfId="20943" xr:uid="{00000000-0005-0000-0000-000018510000}"/>
    <cellStyle name="20% - Accent1 3 2 4 2 5 3 6 2 2" xfId="20944" xr:uid="{00000000-0005-0000-0000-000019510000}"/>
    <cellStyle name="20% - Accent1 3 2 4 2 5 3 6 3" xfId="20945" xr:uid="{00000000-0005-0000-0000-00001A510000}"/>
    <cellStyle name="20% - Accent1 3 2 4 2 5 3 7" xfId="20946" xr:uid="{00000000-0005-0000-0000-00001B510000}"/>
    <cellStyle name="20% - Accent1 3 2 4 2 5 3 7 2" xfId="20947" xr:uid="{00000000-0005-0000-0000-00001C510000}"/>
    <cellStyle name="20% - Accent1 3 2 4 2 5 3 8" xfId="20948" xr:uid="{00000000-0005-0000-0000-00001D510000}"/>
    <cellStyle name="20% - Accent1 3 2 4 2 5 3 8 2" xfId="20949" xr:uid="{00000000-0005-0000-0000-00001E510000}"/>
    <cellStyle name="20% - Accent1 3 2 4 2 5 3 9" xfId="20950" xr:uid="{00000000-0005-0000-0000-00001F510000}"/>
    <cellStyle name="20% - Accent1 3 2 4 2 5 4" xfId="20951" xr:uid="{00000000-0005-0000-0000-000020510000}"/>
    <cellStyle name="20% - Accent1 3 2 4 2 5 4 2" xfId="20952" xr:uid="{00000000-0005-0000-0000-000021510000}"/>
    <cellStyle name="20% - Accent1 3 2 4 2 5 4 2 2" xfId="20953" xr:uid="{00000000-0005-0000-0000-000022510000}"/>
    <cellStyle name="20% - Accent1 3 2 4 2 5 4 2 2 2" xfId="20954" xr:uid="{00000000-0005-0000-0000-000023510000}"/>
    <cellStyle name="20% - Accent1 3 2 4 2 5 4 2 3" xfId="20955" xr:uid="{00000000-0005-0000-0000-000024510000}"/>
    <cellStyle name="20% - Accent1 3 2 4 2 5 4 3" xfId="20956" xr:uid="{00000000-0005-0000-0000-000025510000}"/>
    <cellStyle name="20% - Accent1 3 2 4 2 5 4 3 2" xfId="20957" xr:uid="{00000000-0005-0000-0000-000026510000}"/>
    <cellStyle name="20% - Accent1 3 2 4 2 5 4 4" xfId="20958" xr:uid="{00000000-0005-0000-0000-000027510000}"/>
    <cellStyle name="20% - Accent1 3 2 4 2 5 5" xfId="20959" xr:uid="{00000000-0005-0000-0000-000028510000}"/>
    <cellStyle name="20% - Accent1 3 2 4 2 5 5 2" xfId="20960" xr:uid="{00000000-0005-0000-0000-000029510000}"/>
    <cellStyle name="20% - Accent1 3 2 4 2 5 5 2 2" xfId="20961" xr:uid="{00000000-0005-0000-0000-00002A510000}"/>
    <cellStyle name="20% - Accent1 3 2 4 2 5 5 2 2 2" xfId="20962" xr:uid="{00000000-0005-0000-0000-00002B510000}"/>
    <cellStyle name="20% - Accent1 3 2 4 2 5 5 2 3" xfId="20963" xr:uid="{00000000-0005-0000-0000-00002C510000}"/>
    <cellStyle name="20% - Accent1 3 2 4 2 5 5 3" xfId="20964" xr:uid="{00000000-0005-0000-0000-00002D510000}"/>
    <cellStyle name="20% - Accent1 3 2 4 2 5 5 3 2" xfId="20965" xr:uid="{00000000-0005-0000-0000-00002E510000}"/>
    <cellStyle name="20% - Accent1 3 2 4 2 5 5 4" xfId="20966" xr:uid="{00000000-0005-0000-0000-00002F510000}"/>
    <cellStyle name="20% - Accent1 3 2 4 2 5 6" xfId="20967" xr:uid="{00000000-0005-0000-0000-000030510000}"/>
    <cellStyle name="20% - Accent1 3 2 4 2 5 6 2" xfId="20968" xr:uid="{00000000-0005-0000-0000-000031510000}"/>
    <cellStyle name="20% - Accent1 3 2 4 2 5 6 2 2" xfId="20969" xr:uid="{00000000-0005-0000-0000-000032510000}"/>
    <cellStyle name="20% - Accent1 3 2 4 2 5 6 2 2 2" xfId="20970" xr:uid="{00000000-0005-0000-0000-000033510000}"/>
    <cellStyle name="20% - Accent1 3 2 4 2 5 6 2 3" xfId="20971" xr:uid="{00000000-0005-0000-0000-000034510000}"/>
    <cellStyle name="20% - Accent1 3 2 4 2 5 6 3" xfId="20972" xr:uid="{00000000-0005-0000-0000-000035510000}"/>
    <cellStyle name="20% - Accent1 3 2 4 2 5 6 3 2" xfId="20973" xr:uid="{00000000-0005-0000-0000-000036510000}"/>
    <cellStyle name="20% - Accent1 3 2 4 2 5 6 4" xfId="20974" xr:uid="{00000000-0005-0000-0000-000037510000}"/>
    <cellStyle name="20% - Accent1 3 2 4 2 5 7" xfId="20975" xr:uid="{00000000-0005-0000-0000-000038510000}"/>
    <cellStyle name="20% - Accent1 3 2 4 2 5 7 2" xfId="20976" xr:uid="{00000000-0005-0000-0000-000039510000}"/>
    <cellStyle name="20% - Accent1 3 2 4 2 5 7 2 2" xfId="20977" xr:uid="{00000000-0005-0000-0000-00003A510000}"/>
    <cellStyle name="20% - Accent1 3 2 4 2 5 7 3" xfId="20978" xr:uid="{00000000-0005-0000-0000-00003B510000}"/>
    <cellStyle name="20% - Accent1 3 2 4 2 5 8" xfId="20979" xr:uid="{00000000-0005-0000-0000-00003C510000}"/>
    <cellStyle name="20% - Accent1 3 2 4 2 5 8 2" xfId="20980" xr:uid="{00000000-0005-0000-0000-00003D510000}"/>
    <cellStyle name="20% - Accent1 3 2 4 2 5 8 2 2" xfId="20981" xr:uid="{00000000-0005-0000-0000-00003E510000}"/>
    <cellStyle name="20% - Accent1 3 2 4 2 5 8 3" xfId="20982" xr:uid="{00000000-0005-0000-0000-00003F510000}"/>
    <cellStyle name="20% - Accent1 3 2 4 2 5 9" xfId="20983" xr:uid="{00000000-0005-0000-0000-000040510000}"/>
    <cellStyle name="20% - Accent1 3 2 4 2 5 9 2" xfId="20984" xr:uid="{00000000-0005-0000-0000-000041510000}"/>
    <cellStyle name="20% - Accent1 3 2 4 2 6" xfId="20985" xr:uid="{00000000-0005-0000-0000-000042510000}"/>
    <cellStyle name="20% - Accent1 3 2 4 2 6 2" xfId="20986" xr:uid="{00000000-0005-0000-0000-000043510000}"/>
    <cellStyle name="20% - Accent1 3 2 4 2 6 2 2" xfId="20987" xr:uid="{00000000-0005-0000-0000-000044510000}"/>
    <cellStyle name="20% - Accent1 3 2 4 2 6 2 2 2" xfId="20988" xr:uid="{00000000-0005-0000-0000-000045510000}"/>
    <cellStyle name="20% - Accent1 3 2 4 2 6 2 2 2 2" xfId="20989" xr:uid="{00000000-0005-0000-0000-000046510000}"/>
    <cellStyle name="20% - Accent1 3 2 4 2 6 2 2 3" xfId="20990" xr:uid="{00000000-0005-0000-0000-000047510000}"/>
    <cellStyle name="20% - Accent1 3 2 4 2 6 2 3" xfId="20991" xr:uid="{00000000-0005-0000-0000-000048510000}"/>
    <cellStyle name="20% - Accent1 3 2 4 2 6 2 3 2" xfId="20992" xr:uid="{00000000-0005-0000-0000-000049510000}"/>
    <cellStyle name="20% - Accent1 3 2 4 2 6 2 4" xfId="20993" xr:uid="{00000000-0005-0000-0000-00004A510000}"/>
    <cellStyle name="20% - Accent1 3 2 4 2 6 3" xfId="20994" xr:uid="{00000000-0005-0000-0000-00004B510000}"/>
    <cellStyle name="20% - Accent1 3 2 4 2 6 3 2" xfId="20995" xr:uid="{00000000-0005-0000-0000-00004C510000}"/>
    <cellStyle name="20% - Accent1 3 2 4 2 6 3 2 2" xfId="20996" xr:uid="{00000000-0005-0000-0000-00004D510000}"/>
    <cellStyle name="20% - Accent1 3 2 4 2 6 3 2 2 2" xfId="20997" xr:uid="{00000000-0005-0000-0000-00004E510000}"/>
    <cellStyle name="20% - Accent1 3 2 4 2 6 3 2 3" xfId="20998" xr:uid="{00000000-0005-0000-0000-00004F510000}"/>
    <cellStyle name="20% - Accent1 3 2 4 2 6 3 3" xfId="20999" xr:uid="{00000000-0005-0000-0000-000050510000}"/>
    <cellStyle name="20% - Accent1 3 2 4 2 6 3 3 2" xfId="21000" xr:uid="{00000000-0005-0000-0000-000051510000}"/>
    <cellStyle name="20% - Accent1 3 2 4 2 6 3 4" xfId="21001" xr:uid="{00000000-0005-0000-0000-000052510000}"/>
    <cellStyle name="20% - Accent1 3 2 4 2 6 4" xfId="21002" xr:uid="{00000000-0005-0000-0000-000053510000}"/>
    <cellStyle name="20% - Accent1 3 2 4 2 6 4 2" xfId="21003" xr:uid="{00000000-0005-0000-0000-000054510000}"/>
    <cellStyle name="20% - Accent1 3 2 4 2 6 4 2 2" xfId="21004" xr:uid="{00000000-0005-0000-0000-000055510000}"/>
    <cellStyle name="20% - Accent1 3 2 4 2 6 4 2 2 2" xfId="21005" xr:uid="{00000000-0005-0000-0000-000056510000}"/>
    <cellStyle name="20% - Accent1 3 2 4 2 6 4 2 3" xfId="21006" xr:uid="{00000000-0005-0000-0000-000057510000}"/>
    <cellStyle name="20% - Accent1 3 2 4 2 6 4 3" xfId="21007" xr:uid="{00000000-0005-0000-0000-000058510000}"/>
    <cellStyle name="20% - Accent1 3 2 4 2 6 4 3 2" xfId="21008" xr:uid="{00000000-0005-0000-0000-000059510000}"/>
    <cellStyle name="20% - Accent1 3 2 4 2 6 4 4" xfId="21009" xr:uid="{00000000-0005-0000-0000-00005A510000}"/>
    <cellStyle name="20% - Accent1 3 2 4 2 6 5" xfId="21010" xr:uid="{00000000-0005-0000-0000-00005B510000}"/>
    <cellStyle name="20% - Accent1 3 2 4 2 6 5 2" xfId="21011" xr:uid="{00000000-0005-0000-0000-00005C510000}"/>
    <cellStyle name="20% - Accent1 3 2 4 2 6 5 2 2" xfId="21012" xr:uid="{00000000-0005-0000-0000-00005D510000}"/>
    <cellStyle name="20% - Accent1 3 2 4 2 6 5 3" xfId="21013" xr:uid="{00000000-0005-0000-0000-00005E510000}"/>
    <cellStyle name="20% - Accent1 3 2 4 2 6 6" xfId="21014" xr:uid="{00000000-0005-0000-0000-00005F510000}"/>
    <cellStyle name="20% - Accent1 3 2 4 2 6 6 2" xfId="21015" xr:uid="{00000000-0005-0000-0000-000060510000}"/>
    <cellStyle name="20% - Accent1 3 2 4 2 6 6 2 2" xfId="21016" xr:uid="{00000000-0005-0000-0000-000061510000}"/>
    <cellStyle name="20% - Accent1 3 2 4 2 6 6 3" xfId="21017" xr:uid="{00000000-0005-0000-0000-000062510000}"/>
    <cellStyle name="20% - Accent1 3 2 4 2 6 7" xfId="21018" xr:uid="{00000000-0005-0000-0000-000063510000}"/>
    <cellStyle name="20% - Accent1 3 2 4 2 6 7 2" xfId="21019" xr:uid="{00000000-0005-0000-0000-000064510000}"/>
    <cellStyle name="20% - Accent1 3 2 4 2 6 8" xfId="21020" xr:uid="{00000000-0005-0000-0000-000065510000}"/>
    <cellStyle name="20% - Accent1 3 2 4 2 6 8 2" xfId="21021" xr:uid="{00000000-0005-0000-0000-000066510000}"/>
    <cellStyle name="20% - Accent1 3 2 4 2 6 9" xfId="21022" xr:uid="{00000000-0005-0000-0000-000067510000}"/>
    <cellStyle name="20% - Accent1 3 2 4 2 7" xfId="21023" xr:uid="{00000000-0005-0000-0000-000068510000}"/>
    <cellStyle name="20% - Accent1 3 2 4 2 7 2" xfId="21024" xr:uid="{00000000-0005-0000-0000-000069510000}"/>
    <cellStyle name="20% - Accent1 3 2 4 2 7 2 2" xfId="21025" xr:uid="{00000000-0005-0000-0000-00006A510000}"/>
    <cellStyle name="20% - Accent1 3 2 4 2 7 2 2 2" xfId="21026" xr:uid="{00000000-0005-0000-0000-00006B510000}"/>
    <cellStyle name="20% - Accent1 3 2 4 2 7 2 2 2 2" xfId="21027" xr:uid="{00000000-0005-0000-0000-00006C510000}"/>
    <cellStyle name="20% - Accent1 3 2 4 2 7 2 2 3" xfId="21028" xr:uid="{00000000-0005-0000-0000-00006D510000}"/>
    <cellStyle name="20% - Accent1 3 2 4 2 7 2 3" xfId="21029" xr:uid="{00000000-0005-0000-0000-00006E510000}"/>
    <cellStyle name="20% - Accent1 3 2 4 2 7 2 3 2" xfId="21030" xr:uid="{00000000-0005-0000-0000-00006F510000}"/>
    <cellStyle name="20% - Accent1 3 2 4 2 7 2 4" xfId="21031" xr:uid="{00000000-0005-0000-0000-000070510000}"/>
    <cellStyle name="20% - Accent1 3 2 4 2 7 3" xfId="21032" xr:uid="{00000000-0005-0000-0000-000071510000}"/>
    <cellStyle name="20% - Accent1 3 2 4 2 7 3 2" xfId="21033" xr:uid="{00000000-0005-0000-0000-000072510000}"/>
    <cellStyle name="20% - Accent1 3 2 4 2 7 3 2 2" xfId="21034" xr:uid="{00000000-0005-0000-0000-000073510000}"/>
    <cellStyle name="20% - Accent1 3 2 4 2 7 3 2 2 2" xfId="21035" xr:uid="{00000000-0005-0000-0000-000074510000}"/>
    <cellStyle name="20% - Accent1 3 2 4 2 7 3 2 3" xfId="21036" xr:uid="{00000000-0005-0000-0000-000075510000}"/>
    <cellStyle name="20% - Accent1 3 2 4 2 7 3 3" xfId="21037" xr:uid="{00000000-0005-0000-0000-000076510000}"/>
    <cellStyle name="20% - Accent1 3 2 4 2 7 3 3 2" xfId="21038" xr:uid="{00000000-0005-0000-0000-000077510000}"/>
    <cellStyle name="20% - Accent1 3 2 4 2 7 3 4" xfId="21039" xr:uid="{00000000-0005-0000-0000-000078510000}"/>
    <cellStyle name="20% - Accent1 3 2 4 2 7 4" xfId="21040" xr:uid="{00000000-0005-0000-0000-000079510000}"/>
    <cellStyle name="20% - Accent1 3 2 4 2 7 4 2" xfId="21041" xr:uid="{00000000-0005-0000-0000-00007A510000}"/>
    <cellStyle name="20% - Accent1 3 2 4 2 7 4 2 2" xfId="21042" xr:uid="{00000000-0005-0000-0000-00007B510000}"/>
    <cellStyle name="20% - Accent1 3 2 4 2 7 4 2 2 2" xfId="21043" xr:uid="{00000000-0005-0000-0000-00007C510000}"/>
    <cellStyle name="20% - Accent1 3 2 4 2 7 4 2 3" xfId="21044" xr:uid="{00000000-0005-0000-0000-00007D510000}"/>
    <cellStyle name="20% - Accent1 3 2 4 2 7 4 3" xfId="21045" xr:uid="{00000000-0005-0000-0000-00007E510000}"/>
    <cellStyle name="20% - Accent1 3 2 4 2 7 4 3 2" xfId="21046" xr:uid="{00000000-0005-0000-0000-00007F510000}"/>
    <cellStyle name="20% - Accent1 3 2 4 2 7 4 4" xfId="21047" xr:uid="{00000000-0005-0000-0000-000080510000}"/>
    <cellStyle name="20% - Accent1 3 2 4 2 7 5" xfId="21048" xr:uid="{00000000-0005-0000-0000-000081510000}"/>
    <cellStyle name="20% - Accent1 3 2 4 2 7 5 2" xfId="21049" xr:uid="{00000000-0005-0000-0000-000082510000}"/>
    <cellStyle name="20% - Accent1 3 2 4 2 7 5 2 2" xfId="21050" xr:uid="{00000000-0005-0000-0000-000083510000}"/>
    <cellStyle name="20% - Accent1 3 2 4 2 7 5 3" xfId="21051" xr:uid="{00000000-0005-0000-0000-000084510000}"/>
    <cellStyle name="20% - Accent1 3 2 4 2 7 6" xfId="21052" xr:uid="{00000000-0005-0000-0000-000085510000}"/>
    <cellStyle name="20% - Accent1 3 2 4 2 7 6 2" xfId="21053" xr:uid="{00000000-0005-0000-0000-000086510000}"/>
    <cellStyle name="20% - Accent1 3 2 4 2 7 6 2 2" xfId="21054" xr:uid="{00000000-0005-0000-0000-000087510000}"/>
    <cellStyle name="20% - Accent1 3 2 4 2 7 6 3" xfId="21055" xr:uid="{00000000-0005-0000-0000-000088510000}"/>
    <cellStyle name="20% - Accent1 3 2 4 2 7 7" xfId="21056" xr:uid="{00000000-0005-0000-0000-000089510000}"/>
    <cellStyle name="20% - Accent1 3 2 4 2 7 7 2" xfId="21057" xr:uid="{00000000-0005-0000-0000-00008A510000}"/>
    <cellStyle name="20% - Accent1 3 2 4 2 7 8" xfId="21058" xr:uid="{00000000-0005-0000-0000-00008B510000}"/>
    <cellStyle name="20% - Accent1 3 2 4 2 7 8 2" xfId="21059" xr:uid="{00000000-0005-0000-0000-00008C510000}"/>
    <cellStyle name="20% - Accent1 3 2 4 2 7 9" xfId="21060" xr:uid="{00000000-0005-0000-0000-00008D510000}"/>
    <cellStyle name="20% - Accent1 3 2 4 2 8" xfId="21061" xr:uid="{00000000-0005-0000-0000-00008E510000}"/>
    <cellStyle name="20% - Accent1 3 2 4 2 8 2" xfId="21062" xr:uid="{00000000-0005-0000-0000-00008F510000}"/>
    <cellStyle name="20% - Accent1 3 2 4 2 8 2 2" xfId="21063" xr:uid="{00000000-0005-0000-0000-000090510000}"/>
    <cellStyle name="20% - Accent1 3 2 4 2 8 2 2 2" xfId="21064" xr:uid="{00000000-0005-0000-0000-000091510000}"/>
    <cellStyle name="20% - Accent1 3 2 4 2 8 2 3" xfId="21065" xr:uid="{00000000-0005-0000-0000-000092510000}"/>
    <cellStyle name="20% - Accent1 3 2 4 2 8 3" xfId="21066" xr:uid="{00000000-0005-0000-0000-000093510000}"/>
    <cellStyle name="20% - Accent1 3 2 4 2 8 3 2" xfId="21067" xr:uid="{00000000-0005-0000-0000-000094510000}"/>
    <cellStyle name="20% - Accent1 3 2 4 2 8 4" xfId="21068" xr:uid="{00000000-0005-0000-0000-000095510000}"/>
    <cellStyle name="20% - Accent1 3 2 4 2 9" xfId="21069" xr:uid="{00000000-0005-0000-0000-000096510000}"/>
    <cellStyle name="20% - Accent1 3 2 4 2 9 2" xfId="21070" xr:uid="{00000000-0005-0000-0000-000097510000}"/>
    <cellStyle name="20% - Accent1 3 2 4 2 9 2 2" xfId="21071" xr:uid="{00000000-0005-0000-0000-000098510000}"/>
    <cellStyle name="20% - Accent1 3 2 4 2 9 2 2 2" xfId="21072" xr:uid="{00000000-0005-0000-0000-000099510000}"/>
    <cellStyle name="20% - Accent1 3 2 4 2 9 2 3" xfId="21073" xr:uid="{00000000-0005-0000-0000-00009A510000}"/>
    <cellStyle name="20% - Accent1 3 2 4 2 9 3" xfId="21074" xr:uid="{00000000-0005-0000-0000-00009B510000}"/>
    <cellStyle name="20% - Accent1 3 2 4 2 9 3 2" xfId="21075" xr:uid="{00000000-0005-0000-0000-00009C510000}"/>
    <cellStyle name="20% - Accent1 3 2 4 2 9 4" xfId="21076" xr:uid="{00000000-0005-0000-0000-00009D510000}"/>
    <cellStyle name="20% - Accent1 3 2 4 3" xfId="21077" xr:uid="{00000000-0005-0000-0000-00009E510000}"/>
    <cellStyle name="20% - Accent1 3 2 4 3 10" xfId="21078" xr:uid="{00000000-0005-0000-0000-00009F510000}"/>
    <cellStyle name="20% - Accent1 3 2 4 3 10 2" xfId="21079" xr:uid="{00000000-0005-0000-0000-0000A0510000}"/>
    <cellStyle name="20% - Accent1 3 2 4 3 10 2 2" xfId="21080" xr:uid="{00000000-0005-0000-0000-0000A1510000}"/>
    <cellStyle name="20% - Accent1 3 2 4 3 10 3" xfId="21081" xr:uid="{00000000-0005-0000-0000-0000A2510000}"/>
    <cellStyle name="20% - Accent1 3 2 4 3 11" xfId="21082" xr:uid="{00000000-0005-0000-0000-0000A3510000}"/>
    <cellStyle name="20% - Accent1 3 2 4 3 11 2" xfId="21083" xr:uid="{00000000-0005-0000-0000-0000A4510000}"/>
    <cellStyle name="20% - Accent1 3 2 4 3 11 2 2" xfId="21084" xr:uid="{00000000-0005-0000-0000-0000A5510000}"/>
    <cellStyle name="20% - Accent1 3 2 4 3 11 3" xfId="21085" xr:uid="{00000000-0005-0000-0000-0000A6510000}"/>
    <cellStyle name="20% - Accent1 3 2 4 3 12" xfId="21086" xr:uid="{00000000-0005-0000-0000-0000A7510000}"/>
    <cellStyle name="20% - Accent1 3 2 4 3 12 2" xfId="21087" xr:uid="{00000000-0005-0000-0000-0000A8510000}"/>
    <cellStyle name="20% - Accent1 3 2 4 3 13" xfId="21088" xr:uid="{00000000-0005-0000-0000-0000A9510000}"/>
    <cellStyle name="20% - Accent1 3 2 4 3 13 2" xfId="21089" xr:uid="{00000000-0005-0000-0000-0000AA510000}"/>
    <cellStyle name="20% - Accent1 3 2 4 3 14" xfId="21090" xr:uid="{00000000-0005-0000-0000-0000AB510000}"/>
    <cellStyle name="20% - Accent1 3 2 4 3 2" xfId="21091" xr:uid="{00000000-0005-0000-0000-0000AC510000}"/>
    <cellStyle name="20% - Accent1 3 2 4 3 2 10" xfId="21092" xr:uid="{00000000-0005-0000-0000-0000AD510000}"/>
    <cellStyle name="20% - Accent1 3 2 4 3 2 10 2" xfId="21093" xr:uid="{00000000-0005-0000-0000-0000AE510000}"/>
    <cellStyle name="20% - Accent1 3 2 4 3 2 11" xfId="21094" xr:uid="{00000000-0005-0000-0000-0000AF510000}"/>
    <cellStyle name="20% - Accent1 3 2 4 3 2 2" xfId="21095" xr:uid="{00000000-0005-0000-0000-0000B0510000}"/>
    <cellStyle name="20% - Accent1 3 2 4 3 2 2 2" xfId="21096" xr:uid="{00000000-0005-0000-0000-0000B1510000}"/>
    <cellStyle name="20% - Accent1 3 2 4 3 2 2 2 2" xfId="21097" xr:uid="{00000000-0005-0000-0000-0000B2510000}"/>
    <cellStyle name="20% - Accent1 3 2 4 3 2 2 2 2 2" xfId="21098" xr:uid="{00000000-0005-0000-0000-0000B3510000}"/>
    <cellStyle name="20% - Accent1 3 2 4 3 2 2 2 2 2 2" xfId="21099" xr:uid="{00000000-0005-0000-0000-0000B4510000}"/>
    <cellStyle name="20% - Accent1 3 2 4 3 2 2 2 2 3" xfId="21100" xr:uid="{00000000-0005-0000-0000-0000B5510000}"/>
    <cellStyle name="20% - Accent1 3 2 4 3 2 2 2 3" xfId="21101" xr:uid="{00000000-0005-0000-0000-0000B6510000}"/>
    <cellStyle name="20% - Accent1 3 2 4 3 2 2 2 3 2" xfId="21102" xr:uid="{00000000-0005-0000-0000-0000B7510000}"/>
    <cellStyle name="20% - Accent1 3 2 4 3 2 2 2 4" xfId="21103" xr:uid="{00000000-0005-0000-0000-0000B8510000}"/>
    <cellStyle name="20% - Accent1 3 2 4 3 2 2 3" xfId="21104" xr:uid="{00000000-0005-0000-0000-0000B9510000}"/>
    <cellStyle name="20% - Accent1 3 2 4 3 2 2 3 2" xfId="21105" xr:uid="{00000000-0005-0000-0000-0000BA510000}"/>
    <cellStyle name="20% - Accent1 3 2 4 3 2 2 3 2 2" xfId="21106" xr:uid="{00000000-0005-0000-0000-0000BB510000}"/>
    <cellStyle name="20% - Accent1 3 2 4 3 2 2 3 2 2 2" xfId="21107" xr:uid="{00000000-0005-0000-0000-0000BC510000}"/>
    <cellStyle name="20% - Accent1 3 2 4 3 2 2 3 2 3" xfId="21108" xr:uid="{00000000-0005-0000-0000-0000BD510000}"/>
    <cellStyle name="20% - Accent1 3 2 4 3 2 2 3 3" xfId="21109" xr:uid="{00000000-0005-0000-0000-0000BE510000}"/>
    <cellStyle name="20% - Accent1 3 2 4 3 2 2 3 3 2" xfId="21110" xr:uid="{00000000-0005-0000-0000-0000BF510000}"/>
    <cellStyle name="20% - Accent1 3 2 4 3 2 2 3 4" xfId="21111" xr:uid="{00000000-0005-0000-0000-0000C0510000}"/>
    <cellStyle name="20% - Accent1 3 2 4 3 2 2 4" xfId="21112" xr:uid="{00000000-0005-0000-0000-0000C1510000}"/>
    <cellStyle name="20% - Accent1 3 2 4 3 2 2 4 2" xfId="21113" xr:uid="{00000000-0005-0000-0000-0000C2510000}"/>
    <cellStyle name="20% - Accent1 3 2 4 3 2 2 4 2 2" xfId="21114" xr:uid="{00000000-0005-0000-0000-0000C3510000}"/>
    <cellStyle name="20% - Accent1 3 2 4 3 2 2 4 2 2 2" xfId="21115" xr:uid="{00000000-0005-0000-0000-0000C4510000}"/>
    <cellStyle name="20% - Accent1 3 2 4 3 2 2 4 2 3" xfId="21116" xr:uid="{00000000-0005-0000-0000-0000C5510000}"/>
    <cellStyle name="20% - Accent1 3 2 4 3 2 2 4 3" xfId="21117" xr:uid="{00000000-0005-0000-0000-0000C6510000}"/>
    <cellStyle name="20% - Accent1 3 2 4 3 2 2 4 3 2" xfId="21118" xr:uid="{00000000-0005-0000-0000-0000C7510000}"/>
    <cellStyle name="20% - Accent1 3 2 4 3 2 2 4 4" xfId="21119" xr:uid="{00000000-0005-0000-0000-0000C8510000}"/>
    <cellStyle name="20% - Accent1 3 2 4 3 2 2 5" xfId="21120" xr:uid="{00000000-0005-0000-0000-0000C9510000}"/>
    <cellStyle name="20% - Accent1 3 2 4 3 2 2 5 2" xfId="21121" xr:uid="{00000000-0005-0000-0000-0000CA510000}"/>
    <cellStyle name="20% - Accent1 3 2 4 3 2 2 5 2 2" xfId="21122" xr:uid="{00000000-0005-0000-0000-0000CB510000}"/>
    <cellStyle name="20% - Accent1 3 2 4 3 2 2 5 3" xfId="21123" xr:uid="{00000000-0005-0000-0000-0000CC510000}"/>
    <cellStyle name="20% - Accent1 3 2 4 3 2 2 6" xfId="21124" xr:uid="{00000000-0005-0000-0000-0000CD510000}"/>
    <cellStyle name="20% - Accent1 3 2 4 3 2 2 6 2" xfId="21125" xr:uid="{00000000-0005-0000-0000-0000CE510000}"/>
    <cellStyle name="20% - Accent1 3 2 4 3 2 2 6 2 2" xfId="21126" xr:uid="{00000000-0005-0000-0000-0000CF510000}"/>
    <cellStyle name="20% - Accent1 3 2 4 3 2 2 6 3" xfId="21127" xr:uid="{00000000-0005-0000-0000-0000D0510000}"/>
    <cellStyle name="20% - Accent1 3 2 4 3 2 2 7" xfId="21128" xr:uid="{00000000-0005-0000-0000-0000D1510000}"/>
    <cellStyle name="20% - Accent1 3 2 4 3 2 2 7 2" xfId="21129" xr:uid="{00000000-0005-0000-0000-0000D2510000}"/>
    <cellStyle name="20% - Accent1 3 2 4 3 2 2 8" xfId="21130" xr:uid="{00000000-0005-0000-0000-0000D3510000}"/>
    <cellStyle name="20% - Accent1 3 2 4 3 2 2 8 2" xfId="21131" xr:uid="{00000000-0005-0000-0000-0000D4510000}"/>
    <cellStyle name="20% - Accent1 3 2 4 3 2 2 9" xfId="21132" xr:uid="{00000000-0005-0000-0000-0000D5510000}"/>
    <cellStyle name="20% - Accent1 3 2 4 3 2 3" xfId="21133" xr:uid="{00000000-0005-0000-0000-0000D6510000}"/>
    <cellStyle name="20% - Accent1 3 2 4 3 2 3 2" xfId="21134" xr:uid="{00000000-0005-0000-0000-0000D7510000}"/>
    <cellStyle name="20% - Accent1 3 2 4 3 2 3 2 2" xfId="21135" xr:uid="{00000000-0005-0000-0000-0000D8510000}"/>
    <cellStyle name="20% - Accent1 3 2 4 3 2 3 2 2 2" xfId="21136" xr:uid="{00000000-0005-0000-0000-0000D9510000}"/>
    <cellStyle name="20% - Accent1 3 2 4 3 2 3 2 2 2 2" xfId="21137" xr:uid="{00000000-0005-0000-0000-0000DA510000}"/>
    <cellStyle name="20% - Accent1 3 2 4 3 2 3 2 2 3" xfId="21138" xr:uid="{00000000-0005-0000-0000-0000DB510000}"/>
    <cellStyle name="20% - Accent1 3 2 4 3 2 3 2 3" xfId="21139" xr:uid="{00000000-0005-0000-0000-0000DC510000}"/>
    <cellStyle name="20% - Accent1 3 2 4 3 2 3 2 3 2" xfId="21140" xr:uid="{00000000-0005-0000-0000-0000DD510000}"/>
    <cellStyle name="20% - Accent1 3 2 4 3 2 3 2 4" xfId="21141" xr:uid="{00000000-0005-0000-0000-0000DE510000}"/>
    <cellStyle name="20% - Accent1 3 2 4 3 2 3 3" xfId="21142" xr:uid="{00000000-0005-0000-0000-0000DF510000}"/>
    <cellStyle name="20% - Accent1 3 2 4 3 2 3 3 2" xfId="21143" xr:uid="{00000000-0005-0000-0000-0000E0510000}"/>
    <cellStyle name="20% - Accent1 3 2 4 3 2 3 3 2 2" xfId="21144" xr:uid="{00000000-0005-0000-0000-0000E1510000}"/>
    <cellStyle name="20% - Accent1 3 2 4 3 2 3 3 2 2 2" xfId="21145" xr:uid="{00000000-0005-0000-0000-0000E2510000}"/>
    <cellStyle name="20% - Accent1 3 2 4 3 2 3 3 2 3" xfId="21146" xr:uid="{00000000-0005-0000-0000-0000E3510000}"/>
    <cellStyle name="20% - Accent1 3 2 4 3 2 3 3 3" xfId="21147" xr:uid="{00000000-0005-0000-0000-0000E4510000}"/>
    <cellStyle name="20% - Accent1 3 2 4 3 2 3 3 3 2" xfId="21148" xr:uid="{00000000-0005-0000-0000-0000E5510000}"/>
    <cellStyle name="20% - Accent1 3 2 4 3 2 3 3 4" xfId="21149" xr:uid="{00000000-0005-0000-0000-0000E6510000}"/>
    <cellStyle name="20% - Accent1 3 2 4 3 2 3 4" xfId="21150" xr:uid="{00000000-0005-0000-0000-0000E7510000}"/>
    <cellStyle name="20% - Accent1 3 2 4 3 2 3 4 2" xfId="21151" xr:uid="{00000000-0005-0000-0000-0000E8510000}"/>
    <cellStyle name="20% - Accent1 3 2 4 3 2 3 4 2 2" xfId="21152" xr:uid="{00000000-0005-0000-0000-0000E9510000}"/>
    <cellStyle name="20% - Accent1 3 2 4 3 2 3 4 2 2 2" xfId="21153" xr:uid="{00000000-0005-0000-0000-0000EA510000}"/>
    <cellStyle name="20% - Accent1 3 2 4 3 2 3 4 2 3" xfId="21154" xr:uid="{00000000-0005-0000-0000-0000EB510000}"/>
    <cellStyle name="20% - Accent1 3 2 4 3 2 3 4 3" xfId="21155" xr:uid="{00000000-0005-0000-0000-0000EC510000}"/>
    <cellStyle name="20% - Accent1 3 2 4 3 2 3 4 3 2" xfId="21156" xr:uid="{00000000-0005-0000-0000-0000ED510000}"/>
    <cellStyle name="20% - Accent1 3 2 4 3 2 3 4 4" xfId="21157" xr:uid="{00000000-0005-0000-0000-0000EE510000}"/>
    <cellStyle name="20% - Accent1 3 2 4 3 2 3 5" xfId="21158" xr:uid="{00000000-0005-0000-0000-0000EF510000}"/>
    <cellStyle name="20% - Accent1 3 2 4 3 2 3 5 2" xfId="21159" xr:uid="{00000000-0005-0000-0000-0000F0510000}"/>
    <cellStyle name="20% - Accent1 3 2 4 3 2 3 5 2 2" xfId="21160" xr:uid="{00000000-0005-0000-0000-0000F1510000}"/>
    <cellStyle name="20% - Accent1 3 2 4 3 2 3 5 3" xfId="21161" xr:uid="{00000000-0005-0000-0000-0000F2510000}"/>
    <cellStyle name="20% - Accent1 3 2 4 3 2 3 6" xfId="21162" xr:uid="{00000000-0005-0000-0000-0000F3510000}"/>
    <cellStyle name="20% - Accent1 3 2 4 3 2 3 6 2" xfId="21163" xr:uid="{00000000-0005-0000-0000-0000F4510000}"/>
    <cellStyle name="20% - Accent1 3 2 4 3 2 3 6 2 2" xfId="21164" xr:uid="{00000000-0005-0000-0000-0000F5510000}"/>
    <cellStyle name="20% - Accent1 3 2 4 3 2 3 6 3" xfId="21165" xr:uid="{00000000-0005-0000-0000-0000F6510000}"/>
    <cellStyle name="20% - Accent1 3 2 4 3 2 3 7" xfId="21166" xr:uid="{00000000-0005-0000-0000-0000F7510000}"/>
    <cellStyle name="20% - Accent1 3 2 4 3 2 3 7 2" xfId="21167" xr:uid="{00000000-0005-0000-0000-0000F8510000}"/>
    <cellStyle name="20% - Accent1 3 2 4 3 2 3 8" xfId="21168" xr:uid="{00000000-0005-0000-0000-0000F9510000}"/>
    <cellStyle name="20% - Accent1 3 2 4 3 2 3 8 2" xfId="21169" xr:uid="{00000000-0005-0000-0000-0000FA510000}"/>
    <cellStyle name="20% - Accent1 3 2 4 3 2 3 9" xfId="21170" xr:uid="{00000000-0005-0000-0000-0000FB510000}"/>
    <cellStyle name="20% - Accent1 3 2 4 3 2 4" xfId="21171" xr:uid="{00000000-0005-0000-0000-0000FC510000}"/>
    <cellStyle name="20% - Accent1 3 2 4 3 2 4 2" xfId="21172" xr:uid="{00000000-0005-0000-0000-0000FD510000}"/>
    <cellStyle name="20% - Accent1 3 2 4 3 2 4 2 2" xfId="21173" xr:uid="{00000000-0005-0000-0000-0000FE510000}"/>
    <cellStyle name="20% - Accent1 3 2 4 3 2 4 2 2 2" xfId="21174" xr:uid="{00000000-0005-0000-0000-0000FF510000}"/>
    <cellStyle name="20% - Accent1 3 2 4 3 2 4 2 3" xfId="21175" xr:uid="{00000000-0005-0000-0000-000000520000}"/>
    <cellStyle name="20% - Accent1 3 2 4 3 2 4 3" xfId="21176" xr:uid="{00000000-0005-0000-0000-000001520000}"/>
    <cellStyle name="20% - Accent1 3 2 4 3 2 4 3 2" xfId="21177" xr:uid="{00000000-0005-0000-0000-000002520000}"/>
    <cellStyle name="20% - Accent1 3 2 4 3 2 4 4" xfId="21178" xr:uid="{00000000-0005-0000-0000-000003520000}"/>
    <cellStyle name="20% - Accent1 3 2 4 3 2 5" xfId="21179" xr:uid="{00000000-0005-0000-0000-000004520000}"/>
    <cellStyle name="20% - Accent1 3 2 4 3 2 5 2" xfId="21180" xr:uid="{00000000-0005-0000-0000-000005520000}"/>
    <cellStyle name="20% - Accent1 3 2 4 3 2 5 2 2" xfId="21181" xr:uid="{00000000-0005-0000-0000-000006520000}"/>
    <cellStyle name="20% - Accent1 3 2 4 3 2 5 2 2 2" xfId="21182" xr:uid="{00000000-0005-0000-0000-000007520000}"/>
    <cellStyle name="20% - Accent1 3 2 4 3 2 5 2 3" xfId="21183" xr:uid="{00000000-0005-0000-0000-000008520000}"/>
    <cellStyle name="20% - Accent1 3 2 4 3 2 5 3" xfId="21184" xr:uid="{00000000-0005-0000-0000-000009520000}"/>
    <cellStyle name="20% - Accent1 3 2 4 3 2 5 3 2" xfId="21185" xr:uid="{00000000-0005-0000-0000-00000A520000}"/>
    <cellStyle name="20% - Accent1 3 2 4 3 2 5 4" xfId="21186" xr:uid="{00000000-0005-0000-0000-00000B520000}"/>
    <cellStyle name="20% - Accent1 3 2 4 3 2 6" xfId="21187" xr:uid="{00000000-0005-0000-0000-00000C520000}"/>
    <cellStyle name="20% - Accent1 3 2 4 3 2 6 2" xfId="21188" xr:uid="{00000000-0005-0000-0000-00000D520000}"/>
    <cellStyle name="20% - Accent1 3 2 4 3 2 6 2 2" xfId="21189" xr:uid="{00000000-0005-0000-0000-00000E520000}"/>
    <cellStyle name="20% - Accent1 3 2 4 3 2 6 2 2 2" xfId="21190" xr:uid="{00000000-0005-0000-0000-00000F520000}"/>
    <cellStyle name="20% - Accent1 3 2 4 3 2 6 2 3" xfId="21191" xr:uid="{00000000-0005-0000-0000-000010520000}"/>
    <cellStyle name="20% - Accent1 3 2 4 3 2 6 3" xfId="21192" xr:uid="{00000000-0005-0000-0000-000011520000}"/>
    <cellStyle name="20% - Accent1 3 2 4 3 2 6 3 2" xfId="21193" xr:uid="{00000000-0005-0000-0000-000012520000}"/>
    <cellStyle name="20% - Accent1 3 2 4 3 2 6 4" xfId="21194" xr:uid="{00000000-0005-0000-0000-000013520000}"/>
    <cellStyle name="20% - Accent1 3 2 4 3 2 7" xfId="21195" xr:uid="{00000000-0005-0000-0000-000014520000}"/>
    <cellStyle name="20% - Accent1 3 2 4 3 2 7 2" xfId="21196" xr:uid="{00000000-0005-0000-0000-000015520000}"/>
    <cellStyle name="20% - Accent1 3 2 4 3 2 7 2 2" xfId="21197" xr:uid="{00000000-0005-0000-0000-000016520000}"/>
    <cellStyle name="20% - Accent1 3 2 4 3 2 7 3" xfId="21198" xr:uid="{00000000-0005-0000-0000-000017520000}"/>
    <cellStyle name="20% - Accent1 3 2 4 3 2 8" xfId="21199" xr:uid="{00000000-0005-0000-0000-000018520000}"/>
    <cellStyle name="20% - Accent1 3 2 4 3 2 8 2" xfId="21200" xr:uid="{00000000-0005-0000-0000-000019520000}"/>
    <cellStyle name="20% - Accent1 3 2 4 3 2 8 2 2" xfId="21201" xr:uid="{00000000-0005-0000-0000-00001A520000}"/>
    <cellStyle name="20% - Accent1 3 2 4 3 2 8 3" xfId="21202" xr:uid="{00000000-0005-0000-0000-00001B520000}"/>
    <cellStyle name="20% - Accent1 3 2 4 3 2 9" xfId="21203" xr:uid="{00000000-0005-0000-0000-00001C520000}"/>
    <cellStyle name="20% - Accent1 3 2 4 3 2 9 2" xfId="21204" xr:uid="{00000000-0005-0000-0000-00001D520000}"/>
    <cellStyle name="20% - Accent1 3 2 4 3 3" xfId="21205" xr:uid="{00000000-0005-0000-0000-00001E520000}"/>
    <cellStyle name="20% - Accent1 3 2 4 3 3 10" xfId="21206" xr:uid="{00000000-0005-0000-0000-00001F520000}"/>
    <cellStyle name="20% - Accent1 3 2 4 3 3 10 2" xfId="21207" xr:uid="{00000000-0005-0000-0000-000020520000}"/>
    <cellStyle name="20% - Accent1 3 2 4 3 3 11" xfId="21208" xr:uid="{00000000-0005-0000-0000-000021520000}"/>
    <cellStyle name="20% - Accent1 3 2 4 3 3 2" xfId="21209" xr:uid="{00000000-0005-0000-0000-000022520000}"/>
    <cellStyle name="20% - Accent1 3 2 4 3 3 2 2" xfId="21210" xr:uid="{00000000-0005-0000-0000-000023520000}"/>
    <cellStyle name="20% - Accent1 3 2 4 3 3 2 2 2" xfId="21211" xr:uid="{00000000-0005-0000-0000-000024520000}"/>
    <cellStyle name="20% - Accent1 3 2 4 3 3 2 2 2 2" xfId="21212" xr:uid="{00000000-0005-0000-0000-000025520000}"/>
    <cellStyle name="20% - Accent1 3 2 4 3 3 2 2 2 2 2" xfId="21213" xr:uid="{00000000-0005-0000-0000-000026520000}"/>
    <cellStyle name="20% - Accent1 3 2 4 3 3 2 2 2 3" xfId="21214" xr:uid="{00000000-0005-0000-0000-000027520000}"/>
    <cellStyle name="20% - Accent1 3 2 4 3 3 2 2 3" xfId="21215" xr:uid="{00000000-0005-0000-0000-000028520000}"/>
    <cellStyle name="20% - Accent1 3 2 4 3 3 2 2 3 2" xfId="21216" xr:uid="{00000000-0005-0000-0000-000029520000}"/>
    <cellStyle name="20% - Accent1 3 2 4 3 3 2 2 4" xfId="21217" xr:uid="{00000000-0005-0000-0000-00002A520000}"/>
    <cellStyle name="20% - Accent1 3 2 4 3 3 2 3" xfId="21218" xr:uid="{00000000-0005-0000-0000-00002B520000}"/>
    <cellStyle name="20% - Accent1 3 2 4 3 3 2 3 2" xfId="21219" xr:uid="{00000000-0005-0000-0000-00002C520000}"/>
    <cellStyle name="20% - Accent1 3 2 4 3 3 2 3 2 2" xfId="21220" xr:uid="{00000000-0005-0000-0000-00002D520000}"/>
    <cellStyle name="20% - Accent1 3 2 4 3 3 2 3 2 2 2" xfId="21221" xr:uid="{00000000-0005-0000-0000-00002E520000}"/>
    <cellStyle name="20% - Accent1 3 2 4 3 3 2 3 2 3" xfId="21222" xr:uid="{00000000-0005-0000-0000-00002F520000}"/>
    <cellStyle name="20% - Accent1 3 2 4 3 3 2 3 3" xfId="21223" xr:uid="{00000000-0005-0000-0000-000030520000}"/>
    <cellStyle name="20% - Accent1 3 2 4 3 3 2 3 3 2" xfId="21224" xr:uid="{00000000-0005-0000-0000-000031520000}"/>
    <cellStyle name="20% - Accent1 3 2 4 3 3 2 3 4" xfId="21225" xr:uid="{00000000-0005-0000-0000-000032520000}"/>
    <cellStyle name="20% - Accent1 3 2 4 3 3 2 4" xfId="21226" xr:uid="{00000000-0005-0000-0000-000033520000}"/>
    <cellStyle name="20% - Accent1 3 2 4 3 3 2 4 2" xfId="21227" xr:uid="{00000000-0005-0000-0000-000034520000}"/>
    <cellStyle name="20% - Accent1 3 2 4 3 3 2 4 2 2" xfId="21228" xr:uid="{00000000-0005-0000-0000-000035520000}"/>
    <cellStyle name="20% - Accent1 3 2 4 3 3 2 4 2 2 2" xfId="21229" xr:uid="{00000000-0005-0000-0000-000036520000}"/>
    <cellStyle name="20% - Accent1 3 2 4 3 3 2 4 2 3" xfId="21230" xr:uid="{00000000-0005-0000-0000-000037520000}"/>
    <cellStyle name="20% - Accent1 3 2 4 3 3 2 4 3" xfId="21231" xr:uid="{00000000-0005-0000-0000-000038520000}"/>
    <cellStyle name="20% - Accent1 3 2 4 3 3 2 4 3 2" xfId="21232" xr:uid="{00000000-0005-0000-0000-000039520000}"/>
    <cellStyle name="20% - Accent1 3 2 4 3 3 2 4 4" xfId="21233" xr:uid="{00000000-0005-0000-0000-00003A520000}"/>
    <cellStyle name="20% - Accent1 3 2 4 3 3 2 5" xfId="21234" xr:uid="{00000000-0005-0000-0000-00003B520000}"/>
    <cellStyle name="20% - Accent1 3 2 4 3 3 2 5 2" xfId="21235" xr:uid="{00000000-0005-0000-0000-00003C520000}"/>
    <cellStyle name="20% - Accent1 3 2 4 3 3 2 5 2 2" xfId="21236" xr:uid="{00000000-0005-0000-0000-00003D520000}"/>
    <cellStyle name="20% - Accent1 3 2 4 3 3 2 5 3" xfId="21237" xr:uid="{00000000-0005-0000-0000-00003E520000}"/>
    <cellStyle name="20% - Accent1 3 2 4 3 3 2 6" xfId="21238" xr:uid="{00000000-0005-0000-0000-00003F520000}"/>
    <cellStyle name="20% - Accent1 3 2 4 3 3 2 6 2" xfId="21239" xr:uid="{00000000-0005-0000-0000-000040520000}"/>
    <cellStyle name="20% - Accent1 3 2 4 3 3 2 6 2 2" xfId="21240" xr:uid="{00000000-0005-0000-0000-000041520000}"/>
    <cellStyle name="20% - Accent1 3 2 4 3 3 2 6 3" xfId="21241" xr:uid="{00000000-0005-0000-0000-000042520000}"/>
    <cellStyle name="20% - Accent1 3 2 4 3 3 2 7" xfId="21242" xr:uid="{00000000-0005-0000-0000-000043520000}"/>
    <cellStyle name="20% - Accent1 3 2 4 3 3 2 7 2" xfId="21243" xr:uid="{00000000-0005-0000-0000-000044520000}"/>
    <cellStyle name="20% - Accent1 3 2 4 3 3 2 8" xfId="21244" xr:uid="{00000000-0005-0000-0000-000045520000}"/>
    <cellStyle name="20% - Accent1 3 2 4 3 3 2 8 2" xfId="21245" xr:uid="{00000000-0005-0000-0000-000046520000}"/>
    <cellStyle name="20% - Accent1 3 2 4 3 3 2 9" xfId="21246" xr:uid="{00000000-0005-0000-0000-000047520000}"/>
    <cellStyle name="20% - Accent1 3 2 4 3 3 3" xfId="21247" xr:uid="{00000000-0005-0000-0000-000048520000}"/>
    <cellStyle name="20% - Accent1 3 2 4 3 3 3 2" xfId="21248" xr:uid="{00000000-0005-0000-0000-000049520000}"/>
    <cellStyle name="20% - Accent1 3 2 4 3 3 3 2 2" xfId="21249" xr:uid="{00000000-0005-0000-0000-00004A520000}"/>
    <cellStyle name="20% - Accent1 3 2 4 3 3 3 2 2 2" xfId="21250" xr:uid="{00000000-0005-0000-0000-00004B520000}"/>
    <cellStyle name="20% - Accent1 3 2 4 3 3 3 2 2 2 2" xfId="21251" xr:uid="{00000000-0005-0000-0000-00004C520000}"/>
    <cellStyle name="20% - Accent1 3 2 4 3 3 3 2 2 3" xfId="21252" xr:uid="{00000000-0005-0000-0000-00004D520000}"/>
    <cellStyle name="20% - Accent1 3 2 4 3 3 3 2 3" xfId="21253" xr:uid="{00000000-0005-0000-0000-00004E520000}"/>
    <cellStyle name="20% - Accent1 3 2 4 3 3 3 2 3 2" xfId="21254" xr:uid="{00000000-0005-0000-0000-00004F520000}"/>
    <cellStyle name="20% - Accent1 3 2 4 3 3 3 2 4" xfId="21255" xr:uid="{00000000-0005-0000-0000-000050520000}"/>
    <cellStyle name="20% - Accent1 3 2 4 3 3 3 3" xfId="21256" xr:uid="{00000000-0005-0000-0000-000051520000}"/>
    <cellStyle name="20% - Accent1 3 2 4 3 3 3 3 2" xfId="21257" xr:uid="{00000000-0005-0000-0000-000052520000}"/>
    <cellStyle name="20% - Accent1 3 2 4 3 3 3 3 2 2" xfId="21258" xr:uid="{00000000-0005-0000-0000-000053520000}"/>
    <cellStyle name="20% - Accent1 3 2 4 3 3 3 3 2 2 2" xfId="21259" xr:uid="{00000000-0005-0000-0000-000054520000}"/>
    <cellStyle name="20% - Accent1 3 2 4 3 3 3 3 2 3" xfId="21260" xr:uid="{00000000-0005-0000-0000-000055520000}"/>
    <cellStyle name="20% - Accent1 3 2 4 3 3 3 3 3" xfId="21261" xr:uid="{00000000-0005-0000-0000-000056520000}"/>
    <cellStyle name="20% - Accent1 3 2 4 3 3 3 3 3 2" xfId="21262" xr:uid="{00000000-0005-0000-0000-000057520000}"/>
    <cellStyle name="20% - Accent1 3 2 4 3 3 3 3 4" xfId="21263" xr:uid="{00000000-0005-0000-0000-000058520000}"/>
    <cellStyle name="20% - Accent1 3 2 4 3 3 3 4" xfId="21264" xr:uid="{00000000-0005-0000-0000-000059520000}"/>
    <cellStyle name="20% - Accent1 3 2 4 3 3 3 4 2" xfId="21265" xr:uid="{00000000-0005-0000-0000-00005A520000}"/>
    <cellStyle name="20% - Accent1 3 2 4 3 3 3 4 2 2" xfId="21266" xr:uid="{00000000-0005-0000-0000-00005B520000}"/>
    <cellStyle name="20% - Accent1 3 2 4 3 3 3 4 2 2 2" xfId="21267" xr:uid="{00000000-0005-0000-0000-00005C520000}"/>
    <cellStyle name="20% - Accent1 3 2 4 3 3 3 4 2 3" xfId="21268" xr:uid="{00000000-0005-0000-0000-00005D520000}"/>
    <cellStyle name="20% - Accent1 3 2 4 3 3 3 4 3" xfId="21269" xr:uid="{00000000-0005-0000-0000-00005E520000}"/>
    <cellStyle name="20% - Accent1 3 2 4 3 3 3 4 3 2" xfId="21270" xr:uid="{00000000-0005-0000-0000-00005F520000}"/>
    <cellStyle name="20% - Accent1 3 2 4 3 3 3 4 4" xfId="21271" xr:uid="{00000000-0005-0000-0000-000060520000}"/>
    <cellStyle name="20% - Accent1 3 2 4 3 3 3 5" xfId="21272" xr:uid="{00000000-0005-0000-0000-000061520000}"/>
    <cellStyle name="20% - Accent1 3 2 4 3 3 3 5 2" xfId="21273" xr:uid="{00000000-0005-0000-0000-000062520000}"/>
    <cellStyle name="20% - Accent1 3 2 4 3 3 3 5 2 2" xfId="21274" xr:uid="{00000000-0005-0000-0000-000063520000}"/>
    <cellStyle name="20% - Accent1 3 2 4 3 3 3 5 3" xfId="21275" xr:uid="{00000000-0005-0000-0000-000064520000}"/>
    <cellStyle name="20% - Accent1 3 2 4 3 3 3 6" xfId="21276" xr:uid="{00000000-0005-0000-0000-000065520000}"/>
    <cellStyle name="20% - Accent1 3 2 4 3 3 3 6 2" xfId="21277" xr:uid="{00000000-0005-0000-0000-000066520000}"/>
    <cellStyle name="20% - Accent1 3 2 4 3 3 3 6 2 2" xfId="21278" xr:uid="{00000000-0005-0000-0000-000067520000}"/>
    <cellStyle name="20% - Accent1 3 2 4 3 3 3 6 3" xfId="21279" xr:uid="{00000000-0005-0000-0000-000068520000}"/>
    <cellStyle name="20% - Accent1 3 2 4 3 3 3 7" xfId="21280" xr:uid="{00000000-0005-0000-0000-000069520000}"/>
    <cellStyle name="20% - Accent1 3 2 4 3 3 3 7 2" xfId="21281" xr:uid="{00000000-0005-0000-0000-00006A520000}"/>
    <cellStyle name="20% - Accent1 3 2 4 3 3 3 8" xfId="21282" xr:uid="{00000000-0005-0000-0000-00006B520000}"/>
    <cellStyle name="20% - Accent1 3 2 4 3 3 3 8 2" xfId="21283" xr:uid="{00000000-0005-0000-0000-00006C520000}"/>
    <cellStyle name="20% - Accent1 3 2 4 3 3 3 9" xfId="21284" xr:uid="{00000000-0005-0000-0000-00006D520000}"/>
    <cellStyle name="20% - Accent1 3 2 4 3 3 4" xfId="21285" xr:uid="{00000000-0005-0000-0000-00006E520000}"/>
    <cellStyle name="20% - Accent1 3 2 4 3 3 4 2" xfId="21286" xr:uid="{00000000-0005-0000-0000-00006F520000}"/>
    <cellStyle name="20% - Accent1 3 2 4 3 3 4 2 2" xfId="21287" xr:uid="{00000000-0005-0000-0000-000070520000}"/>
    <cellStyle name="20% - Accent1 3 2 4 3 3 4 2 2 2" xfId="21288" xr:uid="{00000000-0005-0000-0000-000071520000}"/>
    <cellStyle name="20% - Accent1 3 2 4 3 3 4 2 3" xfId="21289" xr:uid="{00000000-0005-0000-0000-000072520000}"/>
    <cellStyle name="20% - Accent1 3 2 4 3 3 4 3" xfId="21290" xr:uid="{00000000-0005-0000-0000-000073520000}"/>
    <cellStyle name="20% - Accent1 3 2 4 3 3 4 3 2" xfId="21291" xr:uid="{00000000-0005-0000-0000-000074520000}"/>
    <cellStyle name="20% - Accent1 3 2 4 3 3 4 4" xfId="21292" xr:uid="{00000000-0005-0000-0000-000075520000}"/>
    <cellStyle name="20% - Accent1 3 2 4 3 3 5" xfId="21293" xr:uid="{00000000-0005-0000-0000-000076520000}"/>
    <cellStyle name="20% - Accent1 3 2 4 3 3 5 2" xfId="21294" xr:uid="{00000000-0005-0000-0000-000077520000}"/>
    <cellStyle name="20% - Accent1 3 2 4 3 3 5 2 2" xfId="21295" xr:uid="{00000000-0005-0000-0000-000078520000}"/>
    <cellStyle name="20% - Accent1 3 2 4 3 3 5 2 2 2" xfId="21296" xr:uid="{00000000-0005-0000-0000-000079520000}"/>
    <cellStyle name="20% - Accent1 3 2 4 3 3 5 2 3" xfId="21297" xr:uid="{00000000-0005-0000-0000-00007A520000}"/>
    <cellStyle name="20% - Accent1 3 2 4 3 3 5 3" xfId="21298" xr:uid="{00000000-0005-0000-0000-00007B520000}"/>
    <cellStyle name="20% - Accent1 3 2 4 3 3 5 3 2" xfId="21299" xr:uid="{00000000-0005-0000-0000-00007C520000}"/>
    <cellStyle name="20% - Accent1 3 2 4 3 3 5 4" xfId="21300" xr:uid="{00000000-0005-0000-0000-00007D520000}"/>
    <cellStyle name="20% - Accent1 3 2 4 3 3 6" xfId="21301" xr:uid="{00000000-0005-0000-0000-00007E520000}"/>
    <cellStyle name="20% - Accent1 3 2 4 3 3 6 2" xfId="21302" xr:uid="{00000000-0005-0000-0000-00007F520000}"/>
    <cellStyle name="20% - Accent1 3 2 4 3 3 6 2 2" xfId="21303" xr:uid="{00000000-0005-0000-0000-000080520000}"/>
    <cellStyle name="20% - Accent1 3 2 4 3 3 6 2 2 2" xfId="21304" xr:uid="{00000000-0005-0000-0000-000081520000}"/>
    <cellStyle name="20% - Accent1 3 2 4 3 3 6 2 3" xfId="21305" xr:uid="{00000000-0005-0000-0000-000082520000}"/>
    <cellStyle name="20% - Accent1 3 2 4 3 3 6 3" xfId="21306" xr:uid="{00000000-0005-0000-0000-000083520000}"/>
    <cellStyle name="20% - Accent1 3 2 4 3 3 6 3 2" xfId="21307" xr:uid="{00000000-0005-0000-0000-000084520000}"/>
    <cellStyle name="20% - Accent1 3 2 4 3 3 6 4" xfId="21308" xr:uid="{00000000-0005-0000-0000-000085520000}"/>
    <cellStyle name="20% - Accent1 3 2 4 3 3 7" xfId="21309" xr:uid="{00000000-0005-0000-0000-000086520000}"/>
    <cellStyle name="20% - Accent1 3 2 4 3 3 7 2" xfId="21310" xr:uid="{00000000-0005-0000-0000-000087520000}"/>
    <cellStyle name="20% - Accent1 3 2 4 3 3 7 2 2" xfId="21311" xr:uid="{00000000-0005-0000-0000-000088520000}"/>
    <cellStyle name="20% - Accent1 3 2 4 3 3 7 3" xfId="21312" xr:uid="{00000000-0005-0000-0000-000089520000}"/>
    <cellStyle name="20% - Accent1 3 2 4 3 3 8" xfId="21313" xr:uid="{00000000-0005-0000-0000-00008A520000}"/>
    <cellStyle name="20% - Accent1 3 2 4 3 3 8 2" xfId="21314" xr:uid="{00000000-0005-0000-0000-00008B520000}"/>
    <cellStyle name="20% - Accent1 3 2 4 3 3 8 2 2" xfId="21315" xr:uid="{00000000-0005-0000-0000-00008C520000}"/>
    <cellStyle name="20% - Accent1 3 2 4 3 3 8 3" xfId="21316" xr:uid="{00000000-0005-0000-0000-00008D520000}"/>
    <cellStyle name="20% - Accent1 3 2 4 3 3 9" xfId="21317" xr:uid="{00000000-0005-0000-0000-00008E520000}"/>
    <cellStyle name="20% - Accent1 3 2 4 3 3 9 2" xfId="21318" xr:uid="{00000000-0005-0000-0000-00008F520000}"/>
    <cellStyle name="20% - Accent1 3 2 4 3 4" xfId="21319" xr:uid="{00000000-0005-0000-0000-000090520000}"/>
    <cellStyle name="20% - Accent1 3 2 4 3 4 10" xfId="21320" xr:uid="{00000000-0005-0000-0000-000091520000}"/>
    <cellStyle name="20% - Accent1 3 2 4 3 4 10 2" xfId="21321" xr:uid="{00000000-0005-0000-0000-000092520000}"/>
    <cellStyle name="20% - Accent1 3 2 4 3 4 11" xfId="21322" xr:uid="{00000000-0005-0000-0000-000093520000}"/>
    <cellStyle name="20% - Accent1 3 2 4 3 4 2" xfId="21323" xr:uid="{00000000-0005-0000-0000-000094520000}"/>
    <cellStyle name="20% - Accent1 3 2 4 3 4 2 2" xfId="21324" xr:uid="{00000000-0005-0000-0000-000095520000}"/>
    <cellStyle name="20% - Accent1 3 2 4 3 4 2 2 2" xfId="21325" xr:uid="{00000000-0005-0000-0000-000096520000}"/>
    <cellStyle name="20% - Accent1 3 2 4 3 4 2 2 2 2" xfId="21326" xr:uid="{00000000-0005-0000-0000-000097520000}"/>
    <cellStyle name="20% - Accent1 3 2 4 3 4 2 2 2 2 2" xfId="21327" xr:uid="{00000000-0005-0000-0000-000098520000}"/>
    <cellStyle name="20% - Accent1 3 2 4 3 4 2 2 2 3" xfId="21328" xr:uid="{00000000-0005-0000-0000-000099520000}"/>
    <cellStyle name="20% - Accent1 3 2 4 3 4 2 2 3" xfId="21329" xr:uid="{00000000-0005-0000-0000-00009A520000}"/>
    <cellStyle name="20% - Accent1 3 2 4 3 4 2 2 3 2" xfId="21330" xr:uid="{00000000-0005-0000-0000-00009B520000}"/>
    <cellStyle name="20% - Accent1 3 2 4 3 4 2 2 4" xfId="21331" xr:uid="{00000000-0005-0000-0000-00009C520000}"/>
    <cellStyle name="20% - Accent1 3 2 4 3 4 2 3" xfId="21332" xr:uid="{00000000-0005-0000-0000-00009D520000}"/>
    <cellStyle name="20% - Accent1 3 2 4 3 4 2 3 2" xfId="21333" xr:uid="{00000000-0005-0000-0000-00009E520000}"/>
    <cellStyle name="20% - Accent1 3 2 4 3 4 2 3 2 2" xfId="21334" xr:uid="{00000000-0005-0000-0000-00009F520000}"/>
    <cellStyle name="20% - Accent1 3 2 4 3 4 2 3 2 2 2" xfId="21335" xr:uid="{00000000-0005-0000-0000-0000A0520000}"/>
    <cellStyle name="20% - Accent1 3 2 4 3 4 2 3 2 3" xfId="21336" xr:uid="{00000000-0005-0000-0000-0000A1520000}"/>
    <cellStyle name="20% - Accent1 3 2 4 3 4 2 3 3" xfId="21337" xr:uid="{00000000-0005-0000-0000-0000A2520000}"/>
    <cellStyle name="20% - Accent1 3 2 4 3 4 2 3 3 2" xfId="21338" xr:uid="{00000000-0005-0000-0000-0000A3520000}"/>
    <cellStyle name="20% - Accent1 3 2 4 3 4 2 3 4" xfId="21339" xr:uid="{00000000-0005-0000-0000-0000A4520000}"/>
    <cellStyle name="20% - Accent1 3 2 4 3 4 2 4" xfId="21340" xr:uid="{00000000-0005-0000-0000-0000A5520000}"/>
    <cellStyle name="20% - Accent1 3 2 4 3 4 2 4 2" xfId="21341" xr:uid="{00000000-0005-0000-0000-0000A6520000}"/>
    <cellStyle name="20% - Accent1 3 2 4 3 4 2 4 2 2" xfId="21342" xr:uid="{00000000-0005-0000-0000-0000A7520000}"/>
    <cellStyle name="20% - Accent1 3 2 4 3 4 2 4 2 2 2" xfId="21343" xr:uid="{00000000-0005-0000-0000-0000A8520000}"/>
    <cellStyle name="20% - Accent1 3 2 4 3 4 2 4 2 3" xfId="21344" xr:uid="{00000000-0005-0000-0000-0000A9520000}"/>
    <cellStyle name="20% - Accent1 3 2 4 3 4 2 4 3" xfId="21345" xr:uid="{00000000-0005-0000-0000-0000AA520000}"/>
    <cellStyle name="20% - Accent1 3 2 4 3 4 2 4 3 2" xfId="21346" xr:uid="{00000000-0005-0000-0000-0000AB520000}"/>
    <cellStyle name="20% - Accent1 3 2 4 3 4 2 4 4" xfId="21347" xr:uid="{00000000-0005-0000-0000-0000AC520000}"/>
    <cellStyle name="20% - Accent1 3 2 4 3 4 2 5" xfId="21348" xr:uid="{00000000-0005-0000-0000-0000AD520000}"/>
    <cellStyle name="20% - Accent1 3 2 4 3 4 2 5 2" xfId="21349" xr:uid="{00000000-0005-0000-0000-0000AE520000}"/>
    <cellStyle name="20% - Accent1 3 2 4 3 4 2 5 2 2" xfId="21350" xr:uid="{00000000-0005-0000-0000-0000AF520000}"/>
    <cellStyle name="20% - Accent1 3 2 4 3 4 2 5 3" xfId="21351" xr:uid="{00000000-0005-0000-0000-0000B0520000}"/>
    <cellStyle name="20% - Accent1 3 2 4 3 4 2 6" xfId="21352" xr:uid="{00000000-0005-0000-0000-0000B1520000}"/>
    <cellStyle name="20% - Accent1 3 2 4 3 4 2 6 2" xfId="21353" xr:uid="{00000000-0005-0000-0000-0000B2520000}"/>
    <cellStyle name="20% - Accent1 3 2 4 3 4 2 6 2 2" xfId="21354" xr:uid="{00000000-0005-0000-0000-0000B3520000}"/>
    <cellStyle name="20% - Accent1 3 2 4 3 4 2 6 3" xfId="21355" xr:uid="{00000000-0005-0000-0000-0000B4520000}"/>
    <cellStyle name="20% - Accent1 3 2 4 3 4 2 7" xfId="21356" xr:uid="{00000000-0005-0000-0000-0000B5520000}"/>
    <cellStyle name="20% - Accent1 3 2 4 3 4 2 7 2" xfId="21357" xr:uid="{00000000-0005-0000-0000-0000B6520000}"/>
    <cellStyle name="20% - Accent1 3 2 4 3 4 2 8" xfId="21358" xr:uid="{00000000-0005-0000-0000-0000B7520000}"/>
    <cellStyle name="20% - Accent1 3 2 4 3 4 2 8 2" xfId="21359" xr:uid="{00000000-0005-0000-0000-0000B8520000}"/>
    <cellStyle name="20% - Accent1 3 2 4 3 4 2 9" xfId="21360" xr:uid="{00000000-0005-0000-0000-0000B9520000}"/>
    <cellStyle name="20% - Accent1 3 2 4 3 4 3" xfId="21361" xr:uid="{00000000-0005-0000-0000-0000BA520000}"/>
    <cellStyle name="20% - Accent1 3 2 4 3 4 3 2" xfId="21362" xr:uid="{00000000-0005-0000-0000-0000BB520000}"/>
    <cellStyle name="20% - Accent1 3 2 4 3 4 3 2 2" xfId="21363" xr:uid="{00000000-0005-0000-0000-0000BC520000}"/>
    <cellStyle name="20% - Accent1 3 2 4 3 4 3 2 2 2" xfId="21364" xr:uid="{00000000-0005-0000-0000-0000BD520000}"/>
    <cellStyle name="20% - Accent1 3 2 4 3 4 3 2 2 2 2" xfId="21365" xr:uid="{00000000-0005-0000-0000-0000BE520000}"/>
    <cellStyle name="20% - Accent1 3 2 4 3 4 3 2 2 3" xfId="21366" xr:uid="{00000000-0005-0000-0000-0000BF520000}"/>
    <cellStyle name="20% - Accent1 3 2 4 3 4 3 2 3" xfId="21367" xr:uid="{00000000-0005-0000-0000-0000C0520000}"/>
    <cellStyle name="20% - Accent1 3 2 4 3 4 3 2 3 2" xfId="21368" xr:uid="{00000000-0005-0000-0000-0000C1520000}"/>
    <cellStyle name="20% - Accent1 3 2 4 3 4 3 2 4" xfId="21369" xr:uid="{00000000-0005-0000-0000-0000C2520000}"/>
    <cellStyle name="20% - Accent1 3 2 4 3 4 3 3" xfId="21370" xr:uid="{00000000-0005-0000-0000-0000C3520000}"/>
    <cellStyle name="20% - Accent1 3 2 4 3 4 3 3 2" xfId="21371" xr:uid="{00000000-0005-0000-0000-0000C4520000}"/>
    <cellStyle name="20% - Accent1 3 2 4 3 4 3 3 2 2" xfId="21372" xr:uid="{00000000-0005-0000-0000-0000C5520000}"/>
    <cellStyle name="20% - Accent1 3 2 4 3 4 3 3 2 2 2" xfId="21373" xr:uid="{00000000-0005-0000-0000-0000C6520000}"/>
    <cellStyle name="20% - Accent1 3 2 4 3 4 3 3 2 3" xfId="21374" xr:uid="{00000000-0005-0000-0000-0000C7520000}"/>
    <cellStyle name="20% - Accent1 3 2 4 3 4 3 3 3" xfId="21375" xr:uid="{00000000-0005-0000-0000-0000C8520000}"/>
    <cellStyle name="20% - Accent1 3 2 4 3 4 3 3 3 2" xfId="21376" xr:uid="{00000000-0005-0000-0000-0000C9520000}"/>
    <cellStyle name="20% - Accent1 3 2 4 3 4 3 3 4" xfId="21377" xr:uid="{00000000-0005-0000-0000-0000CA520000}"/>
    <cellStyle name="20% - Accent1 3 2 4 3 4 3 4" xfId="21378" xr:uid="{00000000-0005-0000-0000-0000CB520000}"/>
    <cellStyle name="20% - Accent1 3 2 4 3 4 3 4 2" xfId="21379" xr:uid="{00000000-0005-0000-0000-0000CC520000}"/>
    <cellStyle name="20% - Accent1 3 2 4 3 4 3 4 2 2" xfId="21380" xr:uid="{00000000-0005-0000-0000-0000CD520000}"/>
    <cellStyle name="20% - Accent1 3 2 4 3 4 3 4 2 2 2" xfId="21381" xr:uid="{00000000-0005-0000-0000-0000CE520000}"/>
    <cellStyle name="20% - Accent1 3 2 4 3 4 3 4 2 3" xfId="21382" xr:uid="{00000000-0005-0000-0000-0000CF520000}"/>
    <cellStyle name="20% - Accent1 3 2 4 3 4 3 4 3" xfId="21383" xr:uid="{00000000-0005-0000-0000-0000D0520000}"/>
    <cellStyle name="20% - Accent1 3 2 4 3 4 3 4 3 2" xfId="21384" xr:uid="{00000000-0005-0000-0000-0000D1520000}"/>
    <cellStyle name="20% - Accent1 3 2 4 3 4 3 4 4" xfId="21385" xr:uid="{00000000-0005-0000-0000-0000D2520000}"/>
    <cellStyle name="20% - Accent1 3 2 4 3 4 3 5" xfId="21386" xr:uid="{00000000-0005-0000-0000-0000D3520000}"/>
    <cellStyle name="20% - Accent1 3 2 4 3 4 3 5 2" xfId="21387" xr:uid="{00000000-0005-0000-0000-0000D4520000}"/>
    <cellStyle name="20% - Accent1 3 2 4 3 4 3 5 2 2" xfId="21388" xr:uid="{00000000-0005-0000-0000-0000D5520000}"/>
    <cellStyle name="20% - Accent1 3 2 4 3 4 3 5 3" xfId="21389" xr:uid="{00000000-0005-0000-0000-0000D6520000}"/>
    <cellStyle name="20% - Accent1 3 2 4 3 4 3 6" xfId="21390" xr:uid="{00000000-0005-0000-0000-0000D7520000}"/>
    <cellStyle name="20% - Accent1 3 2 4 3 4 3 6 2" xfId="21391" xr:uid="{00000000-0005-0000-0000-0000D8520000}"/>
    <cellStyle name="20% - Accent1 3 2 4 3 4 3 6 2 2" xfId="21392" xr:uid="{00000000-0005-0000-0000-0000D9520000}"/>
    <cellStyle name="20% - Accent1 3 2 4 3 4 3 6 3" xfId="21393" xr:uid="{00000000-0005-0000-0000-0000DA520000}"/>
    <cellStyle name="20% - Accent1 3 2 4 3 4 3 7" xfId="21394" xr:uid="{00000000-0005-0000-0000-0000DB520000}"/>
    <cellStyle name="20% - Accent1 3 2 4 3 4 3 7 2" xfId="21395" xr:uid="{00000000-0005-0000-0000-0000DC520000}"/>
    <cellStyle name="20% - Accent1 3 2 4 3 4 3 8" xfId="21396" xr:uid="{00000000-0005-0000-0000-0000DD520000}"/>
    <cellStyle name="20% - Accent1 3 2 4 3 4 3 8 2" xfId="21397" xr:uid="{00000000-0005-0000-0000-0000DE520000}"/>
    <cellStyle name="20% - Accent1 3 2 4 3 4 3 9" xfId="21398" xr:uid="{00000000-0005-0000-0000-0000DF520000}"/>
    <cellStyle name="20% - Accent1 3 2 4 3 4 4" xfId="21399" xr:uid="{00000000-0005-0000-0000-0000E0520000}"/>
    <cellStyle name="20% - Accent1 3 2 4 3 4 4 2" xfId="21400" xr:uid="{00000000-0005-0000-0000-0000E1520000}"/>
    <cellStyle name="20% - Accent1 3 2 4 3 4 4 2 2" xfId="21401" xr:uid="{00000000-0005-0000-0000-0000E2520000}"/>
    <cellStyle name="20% - Accent1 3 2 4 3 4 4 2 2 2" xfId="21402" xr:uid="{00000000-0005-0000-0000-0000E3520000}"/>
    <cellStyle name="20% - Accent1 3 2 4 3 4 4 2 3" xfId="21403" xr:uid="{00000000-0005-0000-0000-0000E4520000}"/>
    <cellStyle name="20% - Accent1 3 2 4 3 4 4 3" xfId="21404" xr:uid="{00000000-0005-0000-0000-0000E5520000}"/>
    <cellStyle name="20% - Accent1 3 2 4 3 4 4 3 2" xfId="21405" xr:uid="{00000000-0005-0000-0000-0000E6520000}"/>
    <cellStyle name="20% - Accent1 3 2 4 3 4 4 4" xfId="21406" xr:uid="{00000000-0005-0000-0000-0000E7520000}"/>
    <cellStyle name="20% - Accent1 3 2 4 3 4 5" xfId="21407" xr:uid="{00000000-0005-0000-0000-0000E8520000}"/>
    <cellStyle name="20% - Accent1 3 2 4 3 4 5 2" xfId="21408" xr:uid="{00000000-0005-0000-0000-0000E9520000}"/>
    <cellStyle name="20% - Accent1 3 2 4 3 4 5 2 2" xfId="21409" xr:uid="{00000000-0005-0000-0000-0000EA520000}"/>
    <cellStyle name="20% - Accent1 3 2 4 3 4 5 2 2 2" xfId="21410" xr:uid="{00000000-0005-0000-0000-0000EB520000}"/>
    <cellStyle name="20% - Accent1 3 2 4 3 4 5 2 3" xfId="21411" xr:uid="{00000000-0005-0000-0000-0000EC520000}"/>
    <cellStyle name="20% - Accent1 3 2 4 3 4 5 3" xfId="21412" xr:uid="{00000000-0005-0000-0000-0000ED520000}"/>
    <cellStyle name="20% - Accent1 3 2 4 3 4 5 3 2" xfId="21413" xr:uid="{00000000-0005-0000-0000-0000EE520000}"/>
    <cellStyle name="20% - Accent1 3 2 4 3 4 5 4" xfId="21414" xr:uid="{00000000-0005-0000-0000-0000EF520000}"/>
    <cellStyle name="20% - Accent1 3 2 4 3 4 6" xfId="21415" xr:uid="{00000000-0005-0000-0000-0000F0520000}"/>
    <cellStyle name="20% - Accent1 3 2 4 3 4 6 2" xfId="21416" xr:uid="{00000000-0005-0000-0000-0000F1520000}"/>
    <cellStyle name="20% - Accent1 3 2 4 3 4 6 2 2" xfId="21417" xr:uid="{00000000-0005-0000-0000-0000F2520000}"/>
    <cellStyle name="20% - Accent1 3 2 4 3 4 6 2 2 2" xfId="21418" xr:uid="{00000000-0005-0000-0000-0000F3520000}"/>
    <cellStyle name="20% - Accent1 3 2 4 3 4 6 2 3" xfId="21419" xr:uid="{00000000-0005-0000-0000-0000F4520000}"/>
    <cellStyle name="20% - Accent1 3 2 4 3 4 6 3" xfId="21420" xr:uid="{00000000-0005-0000-0000-0000F5520000}"/>
    <cellStyle name="20% - Accent1 3 2 4 3 4 6 3 2" xfId="21421" xr:uid="{00000000-0005-0000-0000-0000F6520000}"/>
    <cellStyle name="20% - Accent1 3 2 4 3 4 6 4" xfId="21422" xr:uid="{00000000-0005-0000-0000-0000F7520000}"/>
    <cellStyle name="20% - Accent1 3 2 4 3 4 7" xfId="21423" xr:uid="{00000000-0005-0000-0000-0000F8520000}"/>
    <cellStyle name="20% - Accent1 3 2 4 3 4 7 2" xfId="21424" xr:uid="{00000000-0005-0000-0000-0000F9520000}"/>
    <cellStyle name="20% - Accent1 3 2 4 3 4 7 2 2" xfId="21425" xr:uid="{00000000-0005-0000-0000-0000FA520000}"/>
    <cellStyle name="20% - Accent1 3 2 4 3 4 7 3" xfId="21426" xr:uid="{00000000-0005-0000-0000-0000FB520000}"/>
    <cellStyle name="20% - Accent1 3 2 4 3 4 8" xfId="21427" xr:uid="{00000000-0005-0000-0000-0000FC520000}"/>
    <cellStyle name="20% - Accent1 3 2 4 3 4 8 2" xfId="21428" xr:uid="{00000000-0005-0000-0000-0000FD520000}"/>
    <cellStyle name="20% - Accent1 3 2 4 3 4 8 2 2" xfId="21429" xr:uid="{00000000-0005-0000-0000-0000FE520000}"/>
    <cellStyle name="20% - Accent1 3 2 4 3 4 8 3" xfId="21430" xr:uid="{00000000-0005-0000-0000-0000FF520000}"/>
    <cellStyle name="20% - Accent1 3 2 4 3 4 9" xfId="21431" xr:uid="{00000000-0005-0000-0000-000000530000}"/>
    <cellStyle name="20% - Accent1 3 2 4 3 4 9 2" xfId="21432" xr:uid="{00000000-0005-0000-0000-000001530000}"/>
    <cellStyle name="20% - Accent1 3 2 4 3 5" xfId="21433" xr:uid="{00000000-0005-0000-0000-000002530000}"/>
    <cellStyle name="20% - Accent1 3 2 4 3 5 2" xfId="21434" xr:uid="{00000000-0005-0000-0000-000003530000}"/>
    <cellStyle name="20% - Accent1 3 2 4 3 5 2 2" xfId="21435" xr:uid="{00000000-0005-0000-0000-000004530000}"/>
    <cellStyle name="20% - Accent1 3 2 4 3 5 2 2 2" xfId="21436" xr:uid="{00000000-0005-0000-0000-000005530000}"/>
    <cellStyle name="20% - Accent1 3 2 4 3 5 2 2 2 2" xfId="21437" xr:uid="{00000000-0005-0000-0000-000006530000}"/>
    <cellStyle name="20% - Accent1 3 2 4 3 5 2 2 3" xfId="21438" xr:uid="{00000000-0005-0000-0000-000007530000}"/>
    <cellStyle name="20% - Accent1 3 2 4 3 5 2 3" xfId="21439" xr:uid="{00000000-0005-0000-0000-000008530000}"/>
    <cellStyle name="20% - Accent1 3 2 4 3 5 2 3 2" xfId="21440" xr:uid="{00000000-0005-0000-0000-000009530000}"/>
    <cellStyle name="20% - Accent1 3 2 4 3 5 2 4" xfId="21441" xr:uid="{00000000-0005-0000-0000-00000A530000}"/>
    <cellStyle name="20% - Accent1 3 2 4 3 5 3" xfId="21442" xr:uid="{00000000-0005-0000-0000-00000B530000}"/>
    <cellStyle name="20% - Accent1 3 2 4 3 5 3 2" xfId="21443" xr:uid="{00000000-0005-0000-0000-00000C530000}"/>
    <cellStyle name="20% - Accent1 3 2 4 3 5 3 2 2" xfId="21444" xr:uid="{00000000-0005-0000-0000-00000D530000}"/>
    <cellStyle name="20% - Accent1 3 2 4 3 5 3 2 2 2" xfId="21445" xr:uid="{00000000-0005-0000-0000-00000E530000}"/>
    <cellStyle name="20% - Accent1 3 2 4 3 5 3 2 3" xfId="21446" xr:uid="{00000000-0005-0000-0000-00000F530000}"/>
    <cellStyle name="20% - Accent1 3 2 4 3 5 3 3" xfId="21447" xr:uid="{00000000-0005-0000-0000-000010530000}"/>
    <cellStyle name="20% - Accent1 3 2 4 3 5 3 3 2" xfId="21448" xr:uid="{00000000-0005-0000-0000-000011530000}"/>
    <cellStyle name="20% - Accent1 3 2 4 3 5 3 4" xfId="21449" xr:uid="{00000000-0005-0000-0000-000012530000}"/>
    <cellStyle name="20% - Accent1 3 2 4 3 5 4" xfId="21450" xr:uid="{00000000-0005-0000-0000-000013530000}"/>
    <cellStyle name="20% - Accent1 3 2 4 3 5 4 2" xfId="21451" xr:uid="{00000000-0005-0000-0000-000014530000}"/>
    <cellStyle name="20% - Accent1 3 2 4 3 5 4 2 2" xfId="21452" xr:uid="{00000000-0005-0000-0000-000015530000}"/>
    <cellStyle name="20% - Accent1 3 2 4 3 5 4 2 2 2" xfId="21453" xr:uid="{00000000-0005-0000-0000-000016530000}"/>
    <cellStyle name="20% - Accent1 3 2 4 3 5 4 2 3" xfId="21454" xr:uid="{00000000-0005-0000-0000-000017530000}"/>
    <cellStyle name="20% - Accent1 3 2 4 3 5 4 3" xfId="21455" xr:uid="{00000000-0005-0000-0000-000018530000}"/>
    <cellStyle name="20% - Accent1 3 2 4 3 5 4 3 2" xfId="21456" xr:uid="{00000000-0005-0000-0000-000019530000}"/>
    <cellStyle name="20% - Accent1 3 2 4 3 5 4 4" xfId="21457" xr:uid="{00000000-0005-0000-0000-00001A530000}"/>
    <cellStyle name="20% - Accent1 3 2 4 3 5 5" xfId="21458" xr:uid="{00000000-0005-0000-0000-00001B530000}"/>
    <cellStyle name="20% - Accent1 3 2 4 3 5 5 2" xfId="21459" xr:uid="{00000000-0005-0000-0000-00001C530000}"/>
    <cellStyle name="20% - Accent1 3 2 4 3 5 5 2 2" xfId="21460" xr:uid="{00000000-0005-0000-0000-00001D530000}"/>
    <cellStyle name="20% - Accent1 3 2 4 3 5 5 3" xfId="21461" xr:uid="{00000000-0005-0000-0000-00001E530000}"/>
    <cellStyle name="20% - Accent1 3 2 4 3 5 6" xfId="21462" xr:uid="{00000000-0005-0000-0000-00001F530000}"/>
    <cellStyle name="20% - Accent1 3 2 4 3 5 6 2" xfId="21463" xr:uid="{00000000-0005-0000-0000-000020530000}"/>
    <cellStyle name="20% - Accent1 3 2 4 3 5 6 2 2" xfId="21464" xr:uid="{00000000-0005-0000-0000-000021530000}"/>
    <cellStyle name="20% - Accent1 3 2 4 3 5 6 3" xfId="21465" xr:uid="{00000000-0005-0000-0000-000022530000}"/>
    <cellStyle name="20% - Accent1 3 2 4 3 5 7" xfId="21466" xr:uid="{00000000-0005-0000-0000-000023530000}"/>
    <cellStyle name="20% - Accent1 3 2 4 3 5 7 2" xfId="21467" xr:uid="{00000000-0005-0000-0000-000024530000}"/>
    <cellStyle name="20% - Accent1 3 2 4 3 5 8" xfId="21468" xr:uid="{00000000-0005-0000-0000-000025530000}"/>
    <cellStyle name="20% - Accent1 3 2 4 3 5 8 2" xfId="21469" xr:uid="{00000000-0005-0000-0000-000026530000}"/>
    <cellStyle name="20% - Accent1 3 2 4 3 5 9" xfId="21470" xr:uid="{00000000-0005-0000-0000-000027530000}"/>
    <cellStyle name="20% - Accent1 3 2 4 3 6" xfId="21471" xr:uid="{00000000-0005-0000-0000-000028530000}"/>
    <cellStyle name="20% - Accent1 3 2 4 3 6 2" xfId="21472" xr:uid="{00000000-0005-0000-0000-000029530000}"/>
    <cellStyle name="20% - Accent1 3 2 4 3 6 2 2" xfId="21473" xr:uid="{00000000-0005-0000-0000-00002A530000}"/>
    <cellStyle name="20% - Accent1 3 2 4 3 6 2 2 2" xfId="21474" xr:uid="{00000000-0005-0000-0000-00002B530000}"/>
    <cellStyle name="20% - Accent1 3 2 4 3 6 2 2 2 2" xfId="21475" xr:uid="{00000000-0005-0000-0000-00002C530000}"/>
    <cellStyle name="20% - Accent1 3 2 4 3 6 2 2 3" xfId="21476" xr:uid="{00000000-0005-0000-0000-00002D530000}"/>
    <cellStyle name="20% - Accent1 3 2 4 3 6 2 3" xfId="21477" xr:uid="{00000000-0005-0000-0000-00002E530000}"/>
    <cellStyle name="20% - Accent1 3 2 4 3 6 2 3 2" xfId="21478" xr:uid="{00000000-0005-0000-0000-00002F530000}"/>
    <cellStyle name="20% - Accent1 3 2 4 3 6 2 4" xfId="21479" xr:uid="{00000000-0005-0000-0000-000030530000}"/>
    <cellStyle name="20% - Accent1 3 2 4 3 6 3" xfId="21480" xr:uid="{00000000-0005-0000-0000-000031530000}"/>
    <cellStyle name="20% - Accent1 3 2 4 3 6 3 2" xfId="21481" xr:uid="{00000000-0005-0000-0000-000032530000}"/>
    <cellStyle name="20% - Accent1 3 2 4 3 6 3 2 2" xfId="21482" xr:uid="{00000000-0005-0000-0000-000033530000}"/>
    <cellStyle name="20% - Accent1 3 2 4 3 6 3 2 2 2" xfId="21483" xr:uid="{00000000-0005-0000-0000-000034530000}"/>
    <cellStyle name="20% - Accent1 3 2 4 3 6 3 2 3" xfId="21484" xr:uid="{00000000-0005-0000-0000-000035530000}"/>
    <cellStyle name="20% - Accent1 3 2 4 3 6 3 3" xfId="21485" xr:uid="{00000000-0005-0000-0000-000036530000}"/>
    <cellStyle name="20% - Accent1 3 2 4 3 6 3 3 2" xfId="21486" xr:uid="{00000000-0005-0000-0000-000037530000}"/>
    <cellStyle name="20% - Accent1 3 2 4 3 6 3 4" xfId="21487" xr:uid="{00000000-0005-0000-0000-000038530000}"/>
    <cellStyle name="20% - Accent1 3 2 4 3 6 4" xfId="21488" xr:uid="{00000000-0005-0000-0000-000039530000}"/>
    <cellStyle name="20% - Accent1 3 2 4 3 6 4 2" xfId="21489" xr:uid="{00000000-0005-0000-0000-00003A530000}"/>
    <cellStyle name="20% - Accent1 3 2 4 3 6 4 2 2" xfId="21490" xr:uid="{00000000-0005-0000-0000-00003B530000}"/>
    <cellStyle name="20% - Accent1 3 2 4 3 6 4 2 2 2" xfId="21491" xr:uid="{00000000-0005-0000-0000-00003C530000}"/>
    <cellStyle name="20% - Accent1 3 2 4 3 6 4 2 3" xfId="21492" xr:uid="{00000000-0005-0000-0000-00003D530000}"/>
    <cellStyle name="20% - Accent1 3 2 4 3 6 4 3" xfId="21493" xr:uid="{00000000-0005-0000-0000-00003E530000}"/>
    <cellStyle name="20% - Accent1 3 2 4 3 6 4 3 2" xfId="21494" xr:uid="{00000000-0005-0000-0000-00003F530000}"/>
    <cellStyle name="20% - Accent1 3 2 4 3 6 4 4" xfId="21495" xr:uid="{00000000-0005-0000-0000-000040530000}"/>
    <cellStyle name="20% - Accent1 3 2 4 3 6 5" xfId="21496" xr:uid="{00000000-0005-0000-0000-000041530000}"/>
    <cellStyle name="20% - Accent1 3 2 4 3 6 5 2" xfId="21497" xr:uid="{00000000-0005-0000-0000-000042530000}"/>
    <cellStyle name="20% - Accent1 3 2 4 3 6 5 2 2" xfId="21498" xr:uid="{00000000-0005-0000-0000-000043530000}"/>
    <cellStyle name="20% - Accent1 3 2 4 3 6 5 3" xfId="21499" xr:uid="{00000000-0005-0000-0000-000044530000}"/>
    <cellStyle name="20% - Accent1 3 2 4 3 6 6" xfId="21500" xr:uid="{00000000-0005-0000-0000-000045530000}"/>
    <cellStyle name="20% - Accent1 3 2 4 3 6 6 2" xfId="21501" xr:uid="{00000000-0005-0000-0000-000046530000}"/>
    <cellStyle name="20% - Accent1 3 2 4 3 6 6 2 2" xfId="21502" xr:uid="{00000000-0005-0000-0000-000047530000}"/>
    <cellStyle name="20% - Accent1 3 2 4 3 6 6 3" xfId="21503" xr:uid="{00000000-0005-0000-0000-000048530000}"/>
    <cellStyle name="20% - Accent1 3 2 4 3 6 7" xfId="21504" xr:uid="{00000000-0005-0000-0000-000049530000}"/>
    <cellStyle name="20% - Accent1 3 2 4 3 6 7 2" xfId="21505" xr:uid="{00000000-0005-0000-0000-00004A530000}"/>
    <cellStyle name="20% - Accent1 3 2 4 3 6 8" xfId="21506" xr:uid="{00000000-0005-0000-0000-00004B530000}"/>
    <cellStyle name="20% - Accent1 3 2 4 3 6 8 2" xfId="21507" xr:uid="{00000000-0005-0000-0000-00004C530000}"/>
    <cellStyle name="20% - Accent1 3 2 4 3 6 9" xfId="21508" xr:uid="{00000000-0005-0000-0000-00004D530000}"/>
    <cellStyle name="20% - Accent1 3 2 4 3 7" xfId="21509" xr:uid="{00000000-0005-0000-0000-00004E530000}"/>
    <cellStyle name="20% - Accent1 3 2 4 3 7 2" xfId="21510" xr:uid="{00000000-0005-0000-0000-00004F530000}"/>
    <cellStyle name="20% - Accent1 3 2 4 3 7 2 2" xfId="21511" xr:uid="{00000000-0005-0000-0000-000050530000}"/>
    <cellStyle name="20% - Accent1 3 2 4 3 7 2 2 2" xfId="21512" xr:uid="{00000000-0005-0000-0000-000051530000}"/>
    <cellStyle name="20% - Accent1 3 2 4 3 7 2 3" xfId="21513" xr:uid="{00000000-0005-0000-0000-000052530000}"/>
    <cellStyle name="20% - Accent1 3 2 4 3 7 3" xfId="21514" xr:uid="{00000000-0005-0000-0000-000053530000}"/>
    <cellStyle name="20% - Accent1 3 2 4 3 7 3 2" xfId="21515" xr:uid="{00000000-0005-0000-0000-000054530000}"/>
    <cellStyle name="20% - Accent1 3 2 4 3 7 4" xfId="21516" xr:uid="{00000000-0005-0000-0000-000055530000}"/>
    <cellStyle name="20% - Accent1 3 2 4 3 8" xfId="21517" xr:uid="{00000000-0005-0000-0000-000056530000}"/>
    <cellStyle name="20% - Accent1 3 2 4 3 8 2" xfId="21518" xr:uid="{00000000-0005-0000-0000-000057530000}"/>
    <cellStyle name="20% - Accent1 3 2 4 3 8 2 2" xfId="21519" xr:uid="{00000000-0005-0000-0000-000058530000}"/>
    <cellStyle name="20% - Accent1 3 2 4 3 8 2 2 2" xfId="21520" xr:uid="{00000000-0005-0000-0000-000059530000}"/>
    <cellStyle name="20% - Accent1 3 2 4 3 8 2 3" xfId="21521" xr:uid="{00000000-0005-0000-0000-00005A530000}"/>
    <cellStyle name="20% - Accent1 3 2 4 3 8 3" xfId="21522" xr:uid="{00000000-0005-0000-0000-00005B530000}"/>
    <cellStyle name="20% - Accent1 3 2 4 3 8 3 2" xfId="21523" xr:uid="{00000000-0005-0000-0000-00005C530000}"/>
    <cellStyle name="20% - Accent1 3 2 4 3 8 4" xfId="21524" xr:uid="{00000000-0005-0000-0000-00005D530000}"/>
    <cellStyle name="20% - Accent1 3 2 4 3 9" xfId="21525" xr:uid="{00000000-0005-0000-0000-00005E530000}"/>
    <cellStyle name="20% - Accent1 3 2 4 3 9 2" xfId="21526" xr:uid="{00000000-0005-0000-0000-00005F530000}"/>
    <cellStyle name="20% - Accent1 3 2 4 3 9 2 2" xfId="21527" xr:uid="{00000000-0005-0000-0000-000060530000}"/>
    <cellStyle name="20% - Accent1 3 2 4 3 9 2 2 2" xfId="21528" xr:uid="{00000000-0005-0000-0000-000061530000}"/>
    <cellStyle name="20% - Accent1 3 2 4 3 9 2 3" xfId="21529" xr:uid="{00000000-0005-0000-0000-000062530000}"/>
    <cellStyle name="20% - Accent1 3 2 4 3 9 3" xfId="21530" xr:uid="{00000000-0005-0000-0000-000063530000}"/>
    <cellStyle name="20% - Accent1 3 2 4 3 9 3 2" xfId="21531" xr:uid="{00000000-0005-0000-0000-000064530000}"/>
    <cellStyle name="20% - Accent1 3 2 4 3 9 4" xfId="21532" xr:uid="{00000000-0005-0000-0000-000065530000}"/>
    <cellStyle name="20% - Accent1 3 2 4 4" xfId="21533" xr:uid="{00000000-0005-0000-0000-000066530000}"/>
    <cellStyle name="20% - Accent1 3 2 4 4 10" xfId="21534" xr:uid="{00000000-0005-0000-0000-000067530000}"/>
    <cellStyle name="20% - Accent1 3 2 4 4 10 2" xfId="21535" xr:uid="{00000000-0005-0000-0000-000068530000}"/>
    <cellStyle name="20% - Accent1 3 2 4 4 11" xfId="21536" xr:uid="{00000000-0005-0000-0000-000069530000}"/>
    <cellStyle name="20% - Accent1 3 2 4 4 2" xfId="21537" xr:uid="{00000000-0005-0000-0000-00006A530000}"/>
    <cellStyle name="20% - Accent1 3 2 4 4 2 2" xfId="21538" xr:uid="{00000000-0005-0000-0000-00006B530000}"/>
    <cellStyle name="20% - Accent1 3 2 4 4 2 2 2" xfId="21539" xr:uid="{00000000-0005-0000-0000-00006C530000}"/>
    <cellStyle name="20% - Accent1 3 2 4 4 2 2 2 2" xfId="21540" xr:uid="{00000000-0005-0000-0000-00006D530000}"/>
    <cellStyle name="20% - Accent1 3 2 4 4 2 2 2 2 2" xfId="21541" xr:uid="{00000000-0005-0000-0000-00006E530000}"/>
    <cellStyle name="20% - Accent1 3 2 4 4 2 2 2 3" xfId="21542" xr:uid="{00000000-0005-0000-0000-00006F530000}"/>
    <cellStyle name="20% - Accent1 3 2 4 4 2 2 3" xfId="21543" xr:uid="{00000000-0005-0000-0000-000070530000}"/>
    <cellStyle name="20% - Accent1 3 2 4 4 2 2 3 2" xfId="21544" xr:uid="{00000000-0005-0000-0000-000071530000}"/>
    <cellStyle name="20% - Accent1 3 2 4 4 2 2 4" xfId="21545" xr:uid="{00000000-0005-0000-0000-000072530000}"/>
    <cellStyle name="20% - Accent1 3 2 4 4 2 3" xfId="21546" xr:uid="{00000000-0005-0000-0000-000073530000}"/>
    <cellStyle name="20% - Accent1 3 2 4 4 2 3 2" xfId="21547" xr:uid="{00000000-0005-0000-0000-000074530000}"/>
    <cellStyle name="20% - Accent1 3 2 4 4 2 3 2 2" xfId="21548" xr:uid="{00000000-0005-0000-0000-000075530000}"/>
    <cellStyle name="20% - Accent1 3 2 4 4 2 3 2 2 2" xfId="21549" xr:uid="{00000000-0005-0000-0000-000076530000}"/>
    <cellStyle name="20% - Accent1 3 2 4 4 2 3 2 3" xfId="21550" xr:uid="{00000000-0005-0000-0000-000077530000}"/>
    <cellStyle name="20% - Accent1 3 2 4 4 2 3 3" xfId="21551" xr:uid="{00000000-0005-0000-0000-000078530000}"/>
    <cellStyle name="20% - Accent1 3 2 4 4 2 3 3 2" xfId="21552" xr:uid="{00000000-0005-0000-0000-000079530000}"/>
    <cellStyle name="20% - Accent1 3 2 4 4 2 3 4" xfId="21553" xr:uid="{00000000-0005-0000-0000-00007A530000}"/>
    <cellStyle name="20% - Accent1 3 2 4 4 2 4" xfId="21554" xr:uid="{00000000-0005-0000-0000-00007B530000}"/>
    <cellStyle name="20% - Accent1 3 2 4 4 2 4 2" xfId="21555" xr:uid="{00000000-0005-0000-0000-00007C530000}"/>
    <cellStyle name="20% - Accent1 3 2 4 4 2 4 2 2" xfId="21556" xr:uid="{00000000-0005-0000-0000-00007D530000}"/>
    <cellStyle name="20% - Accent1 3 2 4 4 2 4 2 2 2" xfId="21557" xr:uid="{00000000-0005-0000-0000-00007E530000}"/>
    <cellStyle name="20% - Accent1 3 2 4 4 2 4 2 3" xfId="21558" xr:uid="{00000000-0005-0000-0000-00007F530000}"/>
    <cellStyle name="20% - Accent1 3 2 4 4 2 4 3" xfId="21559" xr:uid="{00000000-0005-0000-0000-000080530000}"/>
    <cellStyle name="20% - Accent1 3 2 4 4 2 4 3 2" xfId="21560" xr:uid="{00000000-0005-0000-0000-000081530000}"/>
    <cellStyle name="20% - Accent1 3 2 4 4 2 4 4" xfId="21561" xr:uid="{00000000-0005-0000-0000-000082530000}"/>
    <cellStyle name="20% - Accent1 3 2 4 4 2 5" xfId="21562" xr:uid="{00000000-0005-0000-0000-000083530000}"/>
    <cellStyle name="20% - Accent1 3 2 4 4 2 5 2" xfId="21563" xr:uid="{00000000-0005-0000-0000-000084530000}"/>
    <cellStyle name="20% - Accent1 3 2 4 4 2 5 2 2" xfId="21564" xr:uid="{00000000-0005-0000-0000-000085530000}"/>
    <cellStyle name="20% - Accent1 3 2 4 4 2 5 3" xfId="21565" xr:uid="{00000000-0005-0000-0000-000086530000}"/>
    <cellStyle name="20% - Accent1 3 2 4 4 2 6" xfId="21566" xr:uid="{00000000-0005-0000-0000-000087530000}"/>
    <cellStyle name="20% - Accent1 3 2 4 4 2 6 2" xfId="21567" xr:uid="{00000000-0005-0000-0000-000088530000}"/>
    <cellStyle name="20% - Accent1 3 2 4 4 2 6 2 2" xfId="21568" xr:uid="{00000000-0005-0000-0000-000089530000}"/>
    <cellStyle name="20% - Accent1 3 2 4 4 2 6 3" xfId="21569" xr:uid="{00000000-0005-0000-0000-00008A530000}"/>
    <cellStyle name="20% - Accent1 3 2 4 4 2 7" xfId="21570" xr:uid="{00000000-0005-0000-0000-00008B530000}"/>
    <cellStyle name="20% - Accent1 3 2 4 4 2 7 2" xfId="21571" xr:uid="{00000000-0005-0000-0000-00008C530000}"/>
    <cellStyle name="20% - Accent1 3 2 4 4 2 8" xfId="21572" xr:uid="{00000000-0005-0000-0000-00008D530000}"/>
    <cellStyle name="20% - Accent1 3 2 4 4 2 8 2" xfId="21573" xr:uid="{00000000-0005-0000-0000-00008E530000}"/>
    <cellStyle name="20% - Accent1 3 2 4 4 2 9" xfId="21574" xr:uid="{00000000-0005-0000-0000-00008F530000}"/>
    <cellStyle name="20% - Accent1 3 2 4 4 3" xfId="21575" xr:uid="{00000000-0005-0000-0000-000090530000}"/>
    <cellStyle name="20% - Accent1 3 2 4 4 3 2" xfId="21576" xr:uid="{00000000-0005-0000-0000-000091530000}"/>
    <cellStyle name="20% - Accent1 3 2 4 4 3 2 2" xfId="21577" xr:uid="{00000000-0005-0000-0000-000092530000}"/>
    <cellStyle name="20% - Accent1 3 2 4 4 3 2 2 2" xfId="21578" xr:uid="{00000000-0005-0000-0000-000093530000}"/>
    <cellStyle name="20% - Accent1 3 2 4 4 3 2 2 2 2" xfId="21579" xr:uid="{00000000-0005-0000-0000-000094530000}"/>
    <cellStyle name="20% - Accent1 3 2 4 4 3 2 2 3" xfId="21580" xr:uid="{00000000-0005-0000-0000-000095530000}"/>
    <cellStyle name="20% - Accent1 3 2 4 4 3 2 3" xfId="21581" xr:uid="{00000000-0005-0000-0000-000096530000}"/>
    <cellStyle name="20% - Accent1 3 2 4 4 3 2 3 2" xfId="21582" xr:uid="{00000000-0005-0000-0000-000097530000}"/>
    <cellStyle name="20% - Accent1 3 2 4 4 3 2 4" xfId="21583" xr:uid="{00000000-0005-0000-0000-000098530000}"/>
    <cellStyle name="20% - Accent1 3 2 4 4 3 3" xfId="21584" xr:uid="{00000000-0005-0000-0000-000099530000}"/>
    <cellStyle name="20% - Accent1 3 2 4 4 3 3 2" xfId="21585" xr:uid="{00000000-0005-0000-0000-00009A530000}"/>
    <cellStyle name="20% - Accent1 3 2 4 4 3 3 2 2" xfId="21586" xr:uid="{00000000-0005-0000-0000-00009B530000}"/>
    <cellStyle name="20% - Accent1 3 2 4 4 3 3 2 2 2" xfId="21587" xr:uid="{00000000-0005-0000-0000-00009C530000}"/>
    <cellStyle name="20% - Accent1 3 2 4 4 3 3 2 3" xfId="21588" xr:uid="{00000000-0005-0000-0000-00009D530000}"/>
    <cellStyle name="20% - Accent1 3 2 4 4 3 3 3" xfId="21589" xr:uid="{00000000-0005-0000-0000-00009E530000}"/>
    <cellStyle name="20% - Accent1 3 2 4 4 3 3 3 2" xfId="21590" xr:uid="{00000000-0005-0000-0000-00009F530000}"/>
    <cellStyle name="20% - Accent1 3 2 4 4 3 3 4" xfId="21591" xr:uid="{00000000-0005-0000-0000-0000A0530000}"/>
    <cellStyle name="20% - Accent1 3 2 4 4 3 4" xfId="21592" xr:uid="{00000000-0005-0000-0000-0000A1530000}"/>
    <cellStyle name="20% - Accent1 3 2 4 4 3 4 2" xfId="21593" xr:uid="{00000000-0005-0000-0000-0000A2530000}"/>
    <cellStyle name="20% - Accent1 3 2 4 4 3 4 2 2" xfId="21594" xr:uid="{00000000-0005-0000-0000-0000A3530000}"/>
    <cellStyle name="20% - Accent1 3 2 4 4 3 4 2 2 2" xfId="21595" xr:uid="{00000000-0005-0000-0000-0000A4530000}"/>
    <cellStyle name="20% - Accent1 3 2 4 4 3 4 2 3" xfId="21596" xr:uid="{00000000-0005-0000-0000-0000A5530000}"/>
    <cellStyle name="20% - Accent1 3 2 4 4 3 4 3" xfId="21597" xr:uid="{00000000-0005-0000-0000-0000A6530000}"/>
    <cellStyle name="20% - Accent1 3 2 4 4 3 4 3 2" xfId="21598" xr:uid="{00000000-0005-0000-0000-0000A7530000}"/>
    <cellStyle name="20% - Accent1 3 2 4 4 3 4 4" xfId="21599" xr:uid="{00000000-0005-0000-0000-0000A8530000}"/>
    <cellStyle name="20% - Accent1 3 2 4 4 3 5" xfId="21600" xr:uid="{00000000-0005-0000-0000-0000A9530000}"/>
    <cellStyle name="20% - Accent1 3 2 4 4 3 5 2" xfId="21601" xr:uid="{00000000-0005-0000-0000-0000AA530000}"/>
    <cellStyle name="20% - Accent1 3 2 4 4 3 5 2 2" xfId="21602" xr:uid="{00000000-0005-0000-0000-0000AB530000}"/>
    <cellStyle name="20% - Accent1 3 2 4 4 3 5 3" xfId="21603" xr:uid="{00000000-0005-0000-0000-0000AC530000}"/>
    <cellStyle name="20% - Accent1 3 2 4 4 3 6" xfId="21604" xr:uid="{00000000-0005-0000-0000-0000AD530000}"/>
    <cellStyle name="20% - Accent1 3 2 4 4 3 6 2" xfId="21605" xr:uid="{00000000-0005-0000-0000-0000AE530000}"/>
    <cellStyle name="20% - Accent1 3 2 4 4 3 6 2 2" xfId="21606" xr:uid="{00000000-0005-0000-0000-0000AF530000}"/>
    <cellStyle name="20% - Accent1 3 2 4 4 3 6 3" xfId="21607" xr:uid="{00000000-0005-0000-0000-0000B0530000}"/>
    <cellStyle name="20% - Accent1 3 2 4 4 3 7" xfId="21608" xr:uid="{00000000-0005-0000-0000-0000B1530000}"/>
    <cellStyle name="20% - Accent1 3 2 4 4 3 7 2" xfId="21609" xr:uid="{00000000-0005-0000-0000-0000B2530000}"/>
    <cellStyle name="20% - Accent1 3 2 4 4 3 8" xfId="21610" xr:uid="{00000000-0005-0000-0000-0000B3530000}"/>
    <cellStyle name="20% - Accent1 3 2 4 4 3 8 2" xfId="21611" xr:uid="{00000000-0005-0000-0000-0000B4530000}"/>
    <cellStyle name="20% - Accent1 3 2 4 4 3 9" xfId="21612" xr:uid="{00000000-0005-0000-0000-0000B5530000}"/>
    <cellStyle name="20% - Accent1 3 2 4 4 4" xfId="21613" xr:uid="{00000000-0005-0000-0000-0000B6530000}"/>
    <cellStyle name="20% - Accent1 3 2 4 4 4 2" xfId="21614" xr:uid="{00000000-0005-0000-0000-0000B7530000}"/>
    <cellStyle name="20% - Accent1 3 2 4 4 4 2 2" xfId="21615" xr:uid="{00000000-0005-0000-0000-0000B8530000}"/>
    <cellStyle name="20% - Accent1 3 2 4 4 4 2 2 2" xfId="21616" xr:uid="{00000000-0005-0000-0000-0000B9530000}"/>
    <cellStyle name="20% - Accent1 3 2 4 4 4 2 3" xfId="21617" xr:uid="{00000000-0005-0000-0000-0000BA530000}"/>
    <cellStyle name="20% - Accent1 3 2 4 4 4 3" xfId="21618" xr:uid="{00000000-0005-0000-0000-0000BB530000}"/>
    <cellStyle name="20% - Accent1 3 2 4 4 4 3 2" xfId="21619" xr:uid="{00000000-0005-0000-0000-0000BC530000}"/>
    <cellStyle name="20% - Accent1 3 2 4 4 4 4" xfId="21620" xr:uid="{00000000-0005-0000-0000-0000BD530000}"/>
    <cellStyle name="20% - Accent1 3 2 4 4 5" xfId="21621" xr:uid="{00000000-0005-0000-0000-0000BE530000}"/>
    <cellStyle name="20% - Accent1 3 2 4 4 5 2" xfId="21622" xr:uid="{00000000-0005-0000-0000-0000BF530000}"/>
    <cellStyle name="20% - Accent1 3 2 4 4 5 2 2" xfId="21623" xr:uid="{00000000-0005-0000-0000-0000C0530000}"/>
    <cellStyle name="20% - Accent1 3 2 4 4 5 2 2 2" xfId="21624" xr:uid="{00000000-0005-0000-0000-0000C1530000}"/>
    <cellStyle name="20% - Accent1 3 2 4 4 5 2 3" xfId="21625" xr:uid="{00000000-0005-0000-0000-0000C2530000}"/>
    <cellStyle name="20% - Accent1 3 2 4 4 5 3" xfId="21626" xr:uid="{00000000-0005-0000-0000-0000C3530000}"/>
    <cellStyle name="20% - Accent1 3 2 4 4 5 3 2" xfId="21627" xr:uid="{00000000-0005-0000-0000-0000C4530000}"/>
    <cellStyle name="20% - Accent1 3 2 4 4 5 4" xfId="21628" xr:uid="{00000000-0005-0000-0000-0000C5530000}"/>
    <cellStyle name="20% - Accent1 3 2 4 4 6" xfId="21629" xr:uid="{00000000-0005-0000-0000-0000C6530000}"/>
    <cellStyle name="20% - Accent1 3 2 4 4 6 2" xfId="21630" xr:uid="{00000000-0005-0000-0000-0000C7530000}"/>
    <cellStyle name="20% - Accent1 3 2 4 4 6 2 2" xfId="21631" xr:uid="{00000000-0005-0000-0000-0000C8530000}"/>
    <cellStyle name="20% - Accent1 3 2 4 4 6 2 2 2" xfId="21632" xr:uid="{00000000-0005-0000-0000-0000C9530000}"/>
    <cellStyle name="20% - Accent1 3 2 4 4 6 2 3" xfId="21633" xr:uid="{00000000-0005-0000-0000-0000CA530000}"/>
    <cellStyle name="20% - Accent1 3 2 4 4 6 3" xfId="21634" xr:uid="{00000000-0005-0000-0000-0000CB530000}"/>
    <cellStyle name="20% - Accent1 3 2 4 4 6 3 2" xfId="21635" xr:uid="{00000000-0005-0000-0000-0000CC530000}"/>
    <cellStyle name="20% - Accent1 3 2 4 4 6 4" xfId="21636" xr:uid="{00000000-0005-0000-0000-0000CD530000}"/>
    <cellStyle name="20% - Accent1 3 2 4 4 7" xfId="21637" xr:uid="{00000000-0005-0000-0000-0000CE530000}"/>
    <cellStyle name="20% - Accent1 3 2 4 4 7 2" xfId="21638" xr:uid="{00000000-0005-0000-0000-0000CF530000}"/>
    <cellStyle name="20% - Accent1 3 2 4 4 7 2 2" xfId="21639" xr:uid="{00000000-0005-0000-0000-0000D0530000}"/>
    <cellStyle name="20% - Accent1 3 2 4 4 7 3" xfId="21640" xr:uid="{00000000-0005-0000-0000-0000D1530000}"/>
    <cellStyle name="20% - Accent1 3 2 4 4 8" xfId="21641" xr:uid="{00000000-0005-0000-0000-0000D2530000}"/>
    <cellStyle name="20% - Accent1 3 2 4 4 8 2" xfId="21642" xr:uid="{00000000-0005-0000-0000-0000D3530000}"/>
    <cellStyle name="20% - Accent1 3 2 4 4 8 2 2" xfId="21643" xr:uid="{00000000-0005-0000-0000-0000D4530000}"/>
    <cellStyle name="20% - Accent1 3 2 4 4 8 3" xfId="21644" xr:uid="{00000000-0005-0000-0000-0000D5530000}"/>
    <cellStyle name="20% - Accent1 3 2 4 4 9" xfId="21645" xr:uid="{00000000-0005-0000-0000-0000D6530000}"/>
    <cellStyle name="20% - Accent1 3 2 4 4 9 2" xfId="21646" xr:uid="{00000000-0005-0000-0000-0000D7530000}"/>
    <cellStyle name="20% - Accent1 3 2 4 5" xfId="21647" xr:uid="{00000000-0005-0000-0000-0000D8530000}"/>
    <cellStyle name="20% - Accent1 3 2 4 5 10" xfId="21648" xr:uid="{00000000-0005-0000-0000-0000D9530000}"/>
    <cellStyle name="20% - Accent1 3 2 4 5 10 2" xfId="21649" xr:uid="{00000000-0005-0000-0000-0000DA530000}"/>
    <cellStyle name="20% - Accent1 3 2 4 5 11" xfId="21650" xr:uid="{00000000-0005-0000-0000-0000DB530000}"/>
    <cellStyle name="20% - Accent1 3 2 4 5 2" xfId="21651" xr:uid="{00000000-0005-0000-0000-0000DC530000}"/>
    <cellStyle name="20% - Accent1 3 2 4 5 2 2" xfId="21652" xr:uid="{00000000-0005-0000-0000-0000DD530000}"/>
    <cellStyle name="20% - Accent1 3 2 4 5 2 2 2" xfId="21653" xr:uid="{00000000-0005-0000-0000-0000DE530000}"/>
    <cellStyle name="20% - Accent1 3 2 4 5 2 2 2 2" xfId="21654" xr:uid="{00000000-0005-0000-0000-0000DF530000}"/>
    <cellStyle name="20% - Accent1 3 2 4 5 2 2 2 2 2" xfId="21655" xr:uid="{00000000-0005-0000-0000-0000E0530000}"/>
    <cellStyle name="20% - Accent1 3 2 4 5 2 2 2 3" xfId="21656" xr:uid="{00000000-0005-0000-0000-0000E1530000}"/>
    <cellStyle name="20% - Accent1 3 2 4 5 2 2 3" xfId="21657" xr:uid="{00000000-0005-0000-0000-0000E2530000}"/>
    <cellStyle name="20% - Accent1 3 2 4 5 2 2 3 2" xfId="21658" xr:uid="{00000000-0005-0000-0000-0000E3530000}"/>
    <cellStyle name="20% - Accent1 3 2 4 5 2 2 4" xfId="21659" xr:uid="{00000000-0005-0000-0000-0000E4530000}"/>
    <cellStyle name="20% - Accent1 3 2 4 5 2 3" xfId="21660" xr:uid="{00000000-0005-0000-0000-0000E5530000}"/>
    <cellStyle name="20% - Accent1 3 2 4 5 2 3 2" xfId="21661" xr:uid="{00000000-0005-0000-0000-0000E6530000}"/>
    <cellStyle name="20% - Accent1 3 2 4 5 2 3 2 2" xfId="21662" xr:uid="{00000000-0005-0000-0000-0000E7530000}"/>
    <cellStyle name="20% - Accent1 3 2 4 5 2 3 2 2 2" xfId="21663" xr:uid="{00000000-0005-0000-0000-0000E8530000}"/>
    <cellStyle name="20% - Accent1 3 2 4 5 2 3 2 3" xfId="21664" xr:uid="{00000000-0005-0000-0000-0000E9530000}"/>
    <cellStyle name="20% - Accent1 3 2 4 5 2 3 3" xfId="21665" xr:uid="{00000000-0005-0000-0000-0000EA530000}"/>
    <cellStyle name="20% - Accent1 3 2 4 5 2 3 3 2" xfId="21666" xr:uid="{00000000-0005-0000-0000-0000EB530000}"/>
    <cellStyle name="20% - Accent1 3 2 4 5 2 3 4" xfId="21667" xr:uid="{00000000-0005-0000-0000-0000EC530000}"/>
    <cellStyle name="20% - Accent1 3 2 4 5 2 4" xfId="21668" xr:uid="{00000000-0005-0000-0000-0000ED530000}"/>
    <cellStyle name="20% - Accent1 3 2 4 5 2 4 2" xfId="21669" xr:uid="{00000000-0005-0000-0000-0000EE530000}"/>
    <cellStyle name="20% - Accent1 3 2 4 5 2 4 2 2" xfId="21670" xr:uid="{00000000-0005-0000-0000-0000EF530000}"/>
    <cellStyle name="20% - Accent1 3 2 4 5 2 4 2 2 2" xfId="21671" xr:uid="{00000000-0005-0000-0000-0000F0530000}"/>
    <cellStyle name="20% - Accent1 3 2 4 5 2 4 2 3" xfId="21672" xr:uid="{00000000-0005-0000-0000-0000F1530000}"/>
    <cellStyle name="20% - Accent1 3 2 4 5 2 4 3" xfId="21673" xr:uid="{00000000-0005-0000-0000-0000F2530000}"/>
    <cellStyle name="20% - Accent1 3 2 4 5 2 4 3 2" xfId="21674" xr:uid="{00000000-0005-0000-0000-0000F3530000}"/>
    <cellStyle name="20% - Accent1 3 2 4 5 2 4 4" xfId="21675" xr:uid="{00000000-0005-0000-0000-0000F4530000}"/>
    <cellStyle name="20% - Accent1 3 2 4 5 2 5" xfId="21676" xr:uid="{00000000-0005-0000-0000-0000F5530000}"/>
    <cellStyle name="20% - Accent1 3 2 4 5 2 5 2" xfId="21677" xr:uid="{00000000-0005-0000-0000-0000F6530000}"/>
    <cellStyle name="20% - Accent1 3 2 4 5 2 5 2 2" xfId="21678" xr:uid="{00000000-0005-0000-0000-0000F7530000}"/>
    <cellStyle name="20% - Accent1 3 2 4 5 2 5 3" xfId="21679" xr:uid="{00000000-0005-0000-0000-0000F8530000}"/>
    <cellStyle name="20% - Accent1 3 2 4 5 2 6" xfId="21680" xr:uid="{00000000-0005-0000-0000-0000F9530000}"/>
    <cellStyle name="20% - Accent1 3 2 4 5 2 6 2" xfId="21681" xr:uid="{00000000-0005-0000-0000-0000FA530000}"/>
    <cellStyle name="20% - Accent1 3 2 4 5 2 6 2 2" xfId="21682" xr:uid="{00000000-0005-0000-0000-0000FB530000}"/>
    <cellStyle name="20% - Accent1 3 2 4 5 2 6 3" xfId="21683" xr:uid="{00000000-0005-0000-0000-0000FC530000}"/>
    <cellStyle name="20% - Accent1 3 2 4 5 2 7" xfId="21684" xr:uid="{00000000-0005-0000-0000-0000FD530000}"/>
    <cellStyle name="20% - Accent1 3 2 4 5 2 7 2" xfId="21685" xr:uid="{00000000-0005-0000-0000-0000FE530000}"/>
    <cellStyle name="20% - Accent1 3 2 4 5 2 8" xfId="21686" xr:uid="{00000000-0005-0000-0000-0000FF530000}"/>
    <cellStyle name="20% - Accent1 3 2 4 5 2 8 2" xfId="21687" xr:uid="{00000000-0005-0000-0000-000000540000}"/>
    <cellStyle name="20% - Accent1 3 2 4 5 2 9" xfId="21688" xr:uid="{00000000-0005-0000-0000-000001540000}"/>
    <cellStyle name="20% - Accent1 3 2 4 5 3" xfId="21689" xr:uid="{00000000-0005-0000-0000-000002540000}"/>
    <cellStyle name="20% - Accent1 3 2 4 5 3 2" xfId="21690" xr:uid="{00000000-0005-0000-0000-000003540000}"/>
    <cellStyle name="20% - Accent1 3 2 4 5 3 2 2" xfId="21691" xr:uid="{00000000-0005-0000-0000-000004540000}"/>
    <cellStyle name="20% - Accent1 3 2 4 5 3 2 2 2" xfId="21692" xr:uid="{00000000-0005-0000-0000-000005540000}"/>
    <cellStyle name="20% - Accent1 3 2 4 5 3 2 2 2 2" xfId="21693" xr:uid="{00000000-0005-0000-0000-000006540000}"/>
    <cellStyle name="20% - Accent1 3 2 4 5 3 2 2 3" xfId="21694" xr:uid="{00000000-0005-0000-0000-000007540000}"/>
    <cellStyle name="20% - Accent1 3 2 4 5 3 2 3" xfId="21695" xr:uid="{00000000-0005-0000-0000-000008540000}"/>
    <cellStyle name="20% - Accent1 3 2 4 5 3 2 3 2" xfId="21696" xr:uid="{00000000-0005-0000-0000-000009540000}"/>
    <cellStyle name="20% - Accent1 3 2 4 5 3 2 4" xfId="21697" xr:uid="{00000000-0005-0000-0000-00000A540000}"/>
    <cellStyle name="20% - Accent1 3 2 4 5 3 3" xfId="21698" xr:uid="{00000000-0005-0000-0000-00000B540000}"/>
    <cellStyle name="20% - Accent1 3 2 4 5 3 3 2" xfId="21699" xr:uid="{00000000-0005-0000-0000-00000C540000}"/>
    <cellStyle name="20% - Accent1 3 2 4 5 3 3 2 2" xfId="21700" xr:uid="{00000000-0005-0000-0000-00000D540000}"/>
    <cellStyle name="20% - Accent1 3 2 4 5 3 3 2 2 2" xfId="21701" xr:uid="{00000000-0005-0000-0000-00000E540000}"/>
    <cellStyle name="20% - Accent1 3 2 4 5 3 3 2 3" xfId="21702" xr:uid="{00000000-0005-0000-0000-00000F540000}"/>
    <cellStyle name="20% - Accent1 3 2 4 5 3 3 3" xfId="21703" xr:uid="{00000000-0005-0000-0000-000010540000}"/>
    <cellStyle name="20% - Accent1 3 2 4 5 3 3 3 2" xfId="21704" xr:uid="{00000000-0005-0000-0000-000011540000}"/>
    <cellStyle name="20% - Accent1 3 2 4 5 3 3 4" xfId="21705" xr:uid="{00000000-0005-0000-0000-000012540000}"/>
    <cellStyle name="20% - Accent1 3 2 4 5 3 4" xfId="21706" xr:uid="{00000000-0005-0000-0000-000013540000}"/>
    <cellStyle name="20% - Accent1 3 2 4 5 3 4 2" xfId="21707" xr:uid="{00000000-0005-0000-0000-000014540000}"/>
    <cellStyle name="20% - Accent1 3 2 4 5 3 4 2 2" xfId="21708" xr:uid="{00000000-0005-0000-0000-000015540000}"/>
    <cellStyle name="20% - Accent1 3 2 4 5 3 4 2 2 2" xfId="21709" xr:uid="{00000000-0005-0000-0000-000016540000}"/>
    <cellStyle name="20% - Accent1 3 2 4 5 3 4 2 3" xfId="21710" xr:uid="{00000000-0005-0000-0000-000017540000}"/>
    <cellStyle name="20% - Accent1 3 2 4 5 3 4 3" xfId="21711" xr:uid="{00000000-0005-0000-0000-000018540000}"/>
    <cellStyle name="20% - Accent1 3 2 4 5 3 4 3 2" xfId="21712" xr:uid="{00000000-0005-0000-0000-000019540000}"/>
    <cellStyle name="20% - Accent1 3 2 4 5 3 4 4" xfId="21713" xr:uid="{00000000-0005-0000-0000-00001A540000}"/>
    <cellStyle name="20% - Accent1 3 2 4 5 3 5" xfId="21714" xr:uid="{00000000-0005-0000-0000-00001B540000}"/>
    <cellStyle name="20% - Accent1 3 2 4 5 3 5 2" xfId="21715" xr:uid="{00000000-0005-0000-0000-00001C540000}"/>
    <cellStyle name="20% - Accent1 3 2 4 5 3 5 2 2" xfId="21716" xr:uid="{00000000-0005-0000-0000-00001D540000}"/>
    <cellStyle name="20% - Accent1 3 2 4 5 3 5 3" xfId="21717" xr:uid="{00000000-0005-0000-0000-00001E540000}"/>
    <cellStyle name="20% - Accent1 3 2 4 5 3 6" xfId="21718" xr:uid="{00000000-0005-0000-0000-00001F540000}"/>
    <cellStyle name="20% - Accent1 3 2 4 5 3 6 2" xfId="21719" xr:uid="{00000000-0005-0000-0000-000020540000}"/>
    <cellStyle name="20% - Accent1 3 2 4 5 3 6 2 2" xfId="21720" xr:uid="{00000000-0005-0000-0000-000021540000}"/>
    <cellStyle name="20% - Accent1 3 2 4 5 3 6 3" xfId="21721" xr:uid="{00000000-0005-0000-0000-000022540000}"/>
    <cellStyle name="20% - Accent1 3 2 4 5 3 7" xfId="21722" xr:uid="{00000000-0005-0000-0000-000023540000}"/>
    <cellStyle name="20% - Accent1 3 2 4 5 3 7 2" xfId="21723" xr:uid="{00000000-0005-0000-0000-000024540000}"/>
    <cellStyle name="20% - Accent1 3 2 4 5 3 8" xfId="21724" xr:uid="{00000000-0005-0000-0000-000025540000}"/>
    <cellStyle name="20% - Accent1 3 2 4 5 3 8 2" xfId="21725" xr:uid="{00000000-0005-0000-0000-000026540000}"/>
    <cellStyle name="20% - Accent1 3 2 4 5 3 9" xfId="21726" xr:uid="{00000000-0005-0000-0000-000027540000}"/>
    <cellStyle name="20% - Accent1 3 2 4 5 4" xfId="21727" xr:uid="{00000000-0005-0000-0000-000028540000}"/>
    <cellStyle name="20% - Accent1 3 2 4 5 4 2" xfId="21728" xr:uid="{00000000-0005-0000-0000-000029540000}"/>
    <cellStyle name="20% - Accent1 3 2 4 5 4 2 2" xfId="21729" xr:uid="{00000000-0005-0000-0000-00002A540000}"/>
    <cellStyle name="20% - Accent1 3 2 4 5 4 2 2 2" xfId="21730" xr:uid="{00000000-0005-0000-0000-00002B540000}"/>
    <cellStyle name="20% - Accent1 3 2 4 5 4 2 3" xfId="21731" xr:uid="{00000000-0005-0000-0000-00002C540000}"/>
    <cellStyle name="20% - Accent1 3 2 4 5 4 3" xfId="21732" xr:uid="{00000000-0005-0000-0000-00002D540000}"/>
    <cellStyle name="20% - Accent1 3 2 4 5 4 3 2" xfId="21733" xr:uid="{00000000-0005-0000-0000-00002E540000}"/>
    <cellStyle name="20% - Accent1 3 2 4 5 4 4" xfId="21734" xr:uid="{00000000-0005-0000-0000-00002F540000}"/>
    <cellStyle name="20% - Accent1 3 2 4 5 5" xfId="21735" xr:uid="{00000000-0005-0000-0000-000030540000}"/>
    <cellStyle name="20% - Accent1 3 2 4 5 5 2" xfId="21736" xr:uid="{00000000-0005-0000-0000-000031540000}"/>
    <cellStyle name="20% - Accent1 3 2 4 5 5 2 2" xfId="21737" xr:uid="{00000000-0005-0000-0000-000032540000}"/>
    <cellStyle name="20% - Accent1 3 2 4 5 5 2 2 2" xfId="21738" xr:uid="{00000000-0005-0000-0000-000033540000}"/>
    <cellStyle name="20% - Accent1 3 2 4 5 5 2 3" xfId="21739" xr:uid="{00000000-0005-0000-0000-000034540000}"/>
    <cellStyle name="20% - Accent1 3 2 4 5 5 3" xfId="21740" xr:uid="{00000000-0005-0000-0000-000035540000}"/>
    <cellStyle name="20% - Accent1 3 2 4 5 5 3 2" xfId="21741" xr:uid="{00000000-0005-0000-0000-000036540000}"/>
    <cellStyle name="20% - Accent1 3 2 4 5 5 4" xfId="21742" xr:uid="{00000000-0005-0000-0000-000037540000}"/>
    <cellStyle name="20% - Accent1 3 2 4 5 6" xfId="21743" xr:uid="{00000000-0005-0000-0000-000038540000}"/>
    <cellStyle name="20% - Accent1 3 2 4 5 6 2" xfId="21744" xr:uid="{00000000-0005-0000-0000-000039540000}"/>
    <cellStyle name="20% - Accent1 3 2 4 5 6 2 2" xfId="21745" xr:uid="{00000000-0005-0000-0000-00003A540000}"/>
    <cellStyle name="20% - Accent1 3 2 4 5 6 2 2 2" xfId="21746" xr:uid="{00000000-0005-0000-0000-00003B540000}"/>
    <cellStyle name="20% - Accent1 3 2 4 5 6 2 3" xfId="21747" xr:uid="{00000000-0005-0000-0000-00003C540000}"/>
    <cellStyle name="20% - Accent1 3 2 4 5 6 3" xfId="21748" xr:uid="{00000000-0005-0000-0000-00003D540000}"/>
    <cellStyle name="20% - Accent1 3 2 4 5 6 3 2" xfId="21749" xr:uid="{00000000-0005-0000-0000-00003E540000}"/>
    <cellStyle name="20% - Accent1 3 2 4 5 6 4" xfId="21750" xr:uid="{00000000-0005-0000-0000-00003F540000}"/>
    <cellStyle name="20% - Accent1 3 2 4 5 7" xfId="21751" xr:uid="{00000000-0005-0000-0000-000040540000}"/>
    <cellStyle name="20% - Accent1 3 2 4 5 7 2" xfId="21752" xr:uid="{00000000-0005-0000-0000-000041540000}"/>
    <cellStyle name="20% - Accent1 3 2 4 5 7 2 2" xfId="21753" xr:uid="{00000000-0005-0000-0000-000042540000}"/>
    <cellStyle name="20% - Accent1 3 2 4 5 7 3" xfId="21754" xr:uid="{00000000-0005-0000-0000-000043540000}"/>
    <cellStyle name="20% - Accent1 3 2 4 5 8" xfId="21755" xr:uid="{00000000-0005-0000-0000-000044540000}"/>
    <cellStyle name="20% - Accent1 3 2 4 5 8 2" xfId="21756" xr:uid="{00000000-0005-0000-0000-000045540000}"/>
    <cellStyle name="20% - Accent1 3 2 4 5 8 2 2" xfId="21757" xr:uid="{00000000-0005-0000-0000-000046540000}"/>
    <cellStyle name="20% - Accent1 3 2 4 5 8 3" xfId="21758" xr:uid="{00000000-0005-0000-0000-000047540000}"/>
    <cellStyle name="20% - Accent1 3 2 4 5 9" xfId="21759" xr:uid="{00000000-0005-0000-0000-000048540000}"/>
    <cellStyle name="20% - Accent1 3 2 4 5 9 2" xfId="21760" xr:uid="{00000000-0005-0000-0000-000049540000}"/>
    <cellStyle name="20% - Accent1 3 2 4 6" xfId="21761" xr:uid="{00000000-0005-0000-0000-00004A540000}"/>
    <cellStyle name="20% - Accent1 3 2 4 6 10" xfId="21762" xr:uid="{00000000-0005-0000-0000-00004B540000}"/>
    <cellStyle name="20% - Accent1 3 2 4 6 10 2" xfId="21763" xr:uid="{00000000-0005-0000-0000-00004C540000}"/>
    <cellStyle name="20% - Accent1 3 2 4 6 11" xfId="21764" xr:uid="{00000000-0005-0000-0000-00004D540000}"/>
    <cellStyle name="20% - Accent1 3 2 4 6 2" xfId="21765" xr:uid="{00000000-0005-0000-0000-00004E540000}"/>
    <cellStyle name="20% - Accent1 3 2 4 6 2 2" xfId="21766" xr:uid="{00000000-0005-0000-0000-00004F540000}"/>
    <cellStyle name="20% - Accent1 3 2 4 6 2 2 2" xfId="21767" xr:uid="{00000000-0005-0000-0000-000050540000}"/>
    <cellStyle name="20% - Accent1 3 2 4 6 2 2 2 2" xfId="21768" xr:uid="{00000000-0005-0000-0000-000051540000}"/>
    <cellStyle name="20% - Accent1 3 2 4 6 2 2 2 2 2" xfId="21769" xr:uid="{00000000-0005-0000-0000-000052540000}"/>
    <cellStyle name="20% - Accent1 3 2 4 6 2 2 2 3" xfId="21770" xr:uid="{00000000-0005-0000-0000-000053540000}"/>
    <cellStyle name="20% - Accent1 3 2 4 6 2 2 3" xfId="21771" xr:uid="{00000000-0005-0000-0000-000054540000}"/>
    <cellStyle name="20% - Accent1 3 2 4 6 2 2 3 2" xfId="21772" xr:uid="{00000000-0005-0000-0000-000055540000}"/>
    <cellStyle name="20% - Accent1 3 2 4 6 2 2 4" xfId="21773" xr:uid="{00000000-0005-0000-0000-000056540000}"/>
    <cellStyle name="20% - Accent1 3 2 4 6 2 3" xfId="21774" xr:uid="{00000000-0005-0000-0000-000057540000}"/>
    <cellStyle name="20% - Accent1 3 2 4 6 2 3 2" xfId="21775" xr:uid="{00000000-0005-0000-0000-000058540000}"/>
    <cellStyle name="20% - Accent1 3 2 4 6 2 3 2 2" xfId="21776" xr:uid="{00000000-0005-0000-0000-000059540000}"/>
    <cellStyle name="20% - Accent1 3 2 4 6 2 3 2 2 2" xfId="21777" xr:uid="{00000000-0005-0000-0000-00005A540000}"/>
    <cellStyle name="20% - Accent1 3 2 4 6 2 3 2 3" xfId="21778" xr:uid="{00000000-0005-0000-0000-00005B540000}"/>
    <cellStyle name="20% - Accent1 3 2 4 6 2 3 3" xfId="21779" xr:uid="{00000000-0005-0000-0000-00005C540000}"/>
    <cellStyle name="20% - Accent1 3 2 4 6 2 3 3 2" xfId="21780" xr:uid="{00000000-0005-0000-0000-00005D540000}"/>
    <cellStyle name="20% - Accent1 3 2 4 6 2 3 4" xfId="21781" xr:uid="{00000000-0005-0000-0000-00005E540000}"/>
    <cellStyle name="20% - Accent1 3 2 4 6 2 4" xfId="21782" xr:uid="{00000000-0005-0000-0000-00005F540000}"/>
    <cellStyle name="20% - Accent1 3 2 4 6 2 4 2" xfId="21783" xr:uid="{00000000-0005-0000-0000-000060540000}"/>
    <cellStyle name="20% - Accent1 3 2 4 6 2 4 2 2" xfId="21784" xr:uid="{00000000-0005-0000-0000-000061540000}"/>
    <cellStyle name="20% - Accent1 3 2 4 6 2 4 2 2 2" xfId="21785" xr:uid="{00000000-0005-0000-0000-000062540000}"/>
    <cellStyle name="20% - Accent1 3 2 4 6 2 4 2 3" xfId="21786" xr:uid="{00000000-0005-0000-0000-000063540000}"/>
    <cellStyle name="20% - Accent1 3 2 4 6 2 4 3" xfId="21787" xr:uid="{00000000-0005-0000-0000-000064540000}"/>
    <cellStyle name="20% - Accent1 3 2 4 6 2 4 3 2" xfId="21788" xr:uid="{00000000-0005-0000-0000-000065540000}"/>
    <cellStyle name="20% - Accent1 3 2 4 6 2 4 4" xfId="21789" xr:uid="{00000000-0005-0000-0000-000066540000}"/>
    <cellStyle name="20% - Accent1 3 2 4 6 2 5" xfId="21790" xr:uid="{00000000-0005-0000-0000-000067540000}"/>
    <cellStyle name="20% - Accent1 3 2 4 6 2 5 2" xfId="21791" xr:uid="{00000000-0005-0000-0000-000068540000}"/>
    <cellStyle name="20% - Accent1 3 2 4 6 2 5 2 2" xfId="21792" xr:uid="{00000000-0005-0000-0000-000069540000}"/>
    <cellStyle name="20% - Accent1 3 2 4 6 2 5 3" xfId="21793" xr:uid="{00000000-0005-0000-0000-00006A540000}"/>
    <cellStyle name="20% - Accent1 3 2 4 6 2 6" xfId="21794" xr:uid="{00000000-0005-0000-0000-00006B540000}"/>
    <cellStyle name="20% - Accent1 3 2 4 6 2 6 2" xfId="21795" xr:uid="{00000000-0005-0000-0000-00006C540000}"/>
    <cellStyle name="20% - Accent1 3 2 4 6 2 6 2 2" xfId="21796" xr:uid="{00000000-0005-0000-0000-00006D540000}"/>
    <cellStyle name="20% - Accent1 3 2 4 6 2 6 3" xfId="21797" xr:uid="{00000000-0005-0000-0000-00006E540000}"/>
    <cellStyle name="20% - Accent1 3 2 4 6 2 7" xfId="21798" xr:uid="{00000000-0005-0000-0000-00006F540000}"/>
    <cellStyle name="20% - Accent1 3 2 4 6 2 7 2" xfId="21799" xr:uid="{00000000-0005-0000-0000-000070540000}"/>
    <cellStyle name="20% - Accent1 3 2 4 6 2 8" xfId="21800" xr:uid="{00000000-0005-0000-0000-000071540000}"/>
    <cellStyle name="20% - Accent1 3 2 4 6 2 8 2" xfId="21801" xr:uid="{00000000-0005-0000-0000-000072540000}"/>
    <cellStyle name="20% - Accent1 3 2 4 6 2 9" xfId="21802" xr:uid="{00000000-0005-0000-0000-000073540000}"/>
    <cellStyle name="20% - Accent1 3 2 4 6 3" xfId="21803" xr:uid="{00000000-0005-0000-0000-000074540000}"/>
    <cellStyle name="20% - Accent1 3 2 4 6 3 2" xfId="21804" xr:uid="{00000000-0005-0000-0000-000075540000}"/>
    <cellStyle name="20% - Accent1 3 2 4 6 3 2 2" xfId="21805" xr:uid="{00000000-0005-0000-0000-000076540000}"/>
    <cellStyle name="20% - Accent1 3 2 4 6 3 2 2 2" xfId="21806" xr:uid="{00000000-0005-0000-0000-000077540000}"/>
    <cellStyle name="20% - Accent1 3 2 4 6 3 2 2 2 2" xfId="21807" xr:uid="{00000000-0005-0000-0000-000078540000}"/>
    <cellStyle name="20% - Accent1 3 2 4 6 3 2 2 3" xfId="21808" xr:uid="{00000000-0005-0000-0000-000079540000}"/>
    <cellStyle name="20% - Accent1 3 2 4 6 3 2 3" xfId="21809" xr:uid="{00000000-0005-0000-0000-00007A540000}"/>
    <cellStyle name="20% - Accent1 3 2 4 6 3 2 3 2" xfId="21810" xr:uid="{00000000-0005-0000-0000-00007B540000}"/>
    <cellStyle name="20% - Accent1 3 2 4 6 3 2 4" xfId="21811" xr:uid="{00000000-0005-0000-0000-00007C540000}"/>
    <cellStyle name="20% - Accent1 3 2 4 6 3 3" xfId="21812" xr:uid="{00000000-0005-0000-0000-00007D540000}"/>
    <cellStyle name="20% - Accent1 3 2 4 6 3 3 2" xfId="21813" xr:uid="{00000000-0005-0000-0000-00007E540000}"/>
    <cellStyle name="20% - Accent1 3 2 4 6 3 3 2 2" xfId="21814" xr:uid="{00000000-0005-0000-0000-00007F540000}"/>
    <cellStyle name="20% - Accent1 3 2 4 6 3 3 2 2 2" xfId="21815" xr:uid="{00000000-0005-0000-0000-000080540000}"/>
    <cellStyle name="20% - Accent1 3 2 4 6 3 3 2 3" xfId="21816" xr:uid="{00000000-0005-0000-0000-000081540000}"/>
    <cellStyle name="20% - Accent1 3 2 4 6 3 3 3" xfId="21817" xr:uid="{00000000-0005-0000-0000-000082540000}"/>
    <cellStyle name="20% - Accent1 3 2 4 6 3 3 3 2" xfId="21818" xr:uid="{00000000-0005-0000-0000-000083540000}"/>
    <cellStyle name="20% - Accent1 3 2 4 6 3 3 4" xfId="21819" xr:uid="{00000000-0005-0000-0000-000084540000}"/>
    <cellStyle name="20% - Accent1 3 2 4 6 3 4" xfId="21820" xr:uid="{00000000-0005-0000-0000-000085540000}"/>
    <cellStyle name="20% - Accent1 3 2 4 6 3 4 2" xfId="21821" xr:uid="{00000000-0005-0000-0000-000086540000}"/>
    <cellStyle name="20% - Accent1 3 2 4 6 3 4 2 2" xfId="21822" xr:uid="{00000000-0005-0000-0000-000087540000}"/>
    <cellStyle name="20% - Accent1 3 2 4 6 3 4 2 2 2" xfId="21823" xr:uid="{00000000-0005-0000-0000-000088540000}"/>
    <cellStyle name="20% - Accent1 3 2 4 6 3 4 2 3" xfId="21824" xr:uid="{00000000-0005-0000-0000-000089540000}"/>
    <cellStyle name="20% - Accent1 3 2 4 6 3 4 3" xfId="21825" xr:uid="{00000000-0005-0000-0000-00008A540000}"/>
    <cellStyle name="20% - Accent1 3 2 4 6 3 4 3 2" xfId="21826" xr:uid="{00000000-0005-0000-0000-00008B540000}"/>
    <cellStyle name="20% - Accent1 3 2 4 6 3 4 4" xfId="21827" xr:uid="{00000000-0005-0000-0000-00008C540000}"/>
    <cellStyle name="20% - Accent1 3 2 4 6 3 5" xfId="21828" xr:uid="{00000000-0005-0000-0000-00008D540000}"/>
    <cellStyle name="20% - Accent1 3 2 4 6 3 5 2" xfId="21829" xr:uid="{00000000-0005-0000-0000-00008E540000}"/>
    <cellStyle name="20% - Accent1 3 2 4 6 3 5 2 2" xfId="21830" xr:uid="{00000000-0005-0000-0000-00008F540000}"/>
    <cellStyle name="20% - Accent1 3 2 4 6 3 5 3" xfId="21831" xr:uid="{00000000-0005-0000-0000-000090540000}"/>
    <cellStyle name="20% - Accent1 3 2 4 6 3 6" xfId="21832" xr:uid="{00000000-0005-0000-0000-000091540000}"/>
    <cellStyle name="20% - Accent1 3 2 4 6 3 6 2" xfId="21833" xr:uid="{00000000-0005-0000-0000-000092540000}"/>
    <cellStyle name="20% - Accent1 3 2 4 6 3 6 2 2" xfId="21834" xr:uid="{00000000-0005-0000-0000-000093540000}"/>
    <cellStyle name="20% - Accent1 3 2 4 6 3 6 3" xfId="21835" xr:uid="{00000000-0005-0000-0000-000094540000}"/>
    <cellStyle name="20% - Accent1 3 2 4 6 3 7" xfId="21836" xr:uid="{00000000-0005-0000-0000-000095540000}"/>
    <cellStyle name="20% - Accent1 3 2 4 6 3 7 2" xfId="21837" xr:uid="{00000000-0005-0000-0000-000096540000}"/>
    <cellStyle name="20% - Accent1 3 2 4 6 3 8" xfId="21838" xr:uid="{00000000-0005-0000-0000-000097540000}"/>
    <cellStyle name="20% - Accent1 3 2 4 6 3 8 2" xfId="21839" xr:uid="{00000000-0005-0000-0000-000098540000}"/>
    <cellStyle name="20% - Accent1 3 2 4 6 3 9" xfId="21840" xr:uid="{00000000-0005-0000-0000-000099540000}"/>
    <cellStyle name="20% - Accent1 3 2 4 6 4" xfId="21841" xr:uid="{00000000-0005-0000-0000-00009A540000}"/>
    <cellStyle name="20% - Accent1 3 2 4 6 4 2" xfId="21842" xr:uid="{00000000-0005-0000-0000-00009B540000}"/>
    <cellStyle name="20% - Accent1 3 2 4 6 4 2 2" xfId="21843" xr:uid="{00000000-0005-0000-0000-00009C540000}"/>
    <cellStyle name="20% - Accent1 3 2 4 6 4 2 2 2" xfId="21844" xr:uid="{00000000-0005-0000-0000-00009D540000}"/>
    <cellStyle name="20% - Accent1 3 2 4 6 4 2 3" xfId="21845" xr:uid="{00000000-0005-0000-0000-00009E540000}"/>
    <cellStyle name="20% - Accent1 3 2 4 6 4 3" xfId="21846" xr:uid="{00000000-0005-0000-0000-00009F540000}"/>
    <cellStyle name="20% - Accent1 3 2 4 6 4 3 2" xfId="21847" xr:uid="{00000000-0005-0000-0000-0000A0540000}"/>
    <cellStyle name="20% - Accent1 3 2 4 6 4 4" xfId="21848" xr:uid="{00000000-0005-0000-0000-0000A1540000}"/>
    <cellStyle name="20% - Accent1 3 2 4 6 5" xfId="21849" xr:uid="{00000000-0005-0000-0000-0000A2540000}"/>
    <cellStyle name="20% - Accent1 3 2 4 6 5 2" xfId="21850" xr:uid="{00000000-0005-0000-0000-0000A3540000}"/>
    <cellStyle name="20% - Accent1 3 2 4 6 5 2 2" xfId="21851" xr:uid="{00000000-0005-0000-0000-0000A4540000}"/>
    <cellStyle name="20% - Accent1 3 2 4 6 5 2 2 2" xfId="21852" xr:uid="{00000000-0005-0000-0000-0000A5540000}"/>
    <cellStyle name="20% - Accent1 3 2 4 6 5 2 3" xfId="21853" xr:uid="{00000000-0005-0000-0000-0000A6540000}"/>
    <cellStyle name="20% - Accent1 3 2 4 6 5 3" xfId="21854" xr:uid="{00000000-0005-0000-0000-0000A7540000}"/>
    <cellStyle name="20% - Accent1 3 2 4 6 5 3 2" xfId="21855" xr:uid="{00000000-0005-0000-0000-0000A8540000}"/>
    <cellStyle name="20% - Accent1 3 2 4 6 5 4" xfId="21856" xr:uid="{00000000-0005-0000-0000-0000A9540000}"/>
    <cellStyle name="20% - Accent1 3 2 4 6 6" xfId="21857" xr:uid="{00000000-0005-0000-0000-0000AA540000}"/>
    <cellStyle name="20% - Accent1 3 2 4 6 6 2" xfId="21858" xr:uid="{00000000-0005-0000-0000-0000AB540000}"/>
    <cellStyle name="20% - Accent1 3 2 4 6 6 2 2" xfId="21859" xr:uid="{00000000-0005-0000-0000-0000AC540000}"/>
    <cellStyle name="20% - Accent1 3 2 4 6 6 2 2 2" xfId="21860" xr:uid="{00000000-0005-0000-0000-0000AD540000}"/>
    <cellStyle name="20% - Accent1 3 2 4 6 6 2 3" xfId="21861" xr:uid="{00000000-0005-0000-0000-0000AE540000}"/>
    <cellStyle name="20% - Accent1 3 2 4 6 6 3" xfId="21862" xr:uid="{00000000-0005-0000-0000-0000AF540000}"/>
    <cellStyle name="20% - Accent1 3 2 4 6 6 3 2" xfId="21863" xr:uid="{00000000-0005-0000-0000-0000B0540000}"/>
    <cellStyle name="20% - Accent1 3 2 4 6 6 4" xfId="21864" xr:uid="{00000000-0005-0000-0000-0000B1540000}"/>
    <cellStyle name="20% - Accent1 3 2 4 6 7" xfId="21865" xr:uid="{00000000-0005-0000-0000-0000B2540000}"/>
    <cellStyle name="20% - Accent1 3 2 4 6 7 2" xfId="21866" xr:uid="{00000000-0005-0000-0000-0000B3540000}"/>
    <cellStyle name="20% - Accent1 3 2 4 6 7 2 2" xfId="21867" xr:uid="{00000000-0005-0000-0000-0000B4540000}"/>
    <cellStyle name="20% - Accent1 3 2 4 6 7 3" xfId="21868" xr:uid="{00000000-0005-0000-0000-0000B5540000}"/>
    <cellStyle name="20% - Accent1 3 2 4 6 8" xfId="21869" xr:uid="{00000000-0005-0000-0000-0000B6540000}"/>
    <cellStyle name="20% - Accent1 3 2 4 6 8 2" xfId="21870" xr:uid="{00000000-0005-0000-0000-0000B7540000}"/>
    <cellStyle name="20% - Accent1 3 2 4 6 8 2 2" xfId="21871" xr:uid="{00000000-0005-0000-0000-0000B8540000}"/>
    <cellStyle name="20% - Accent1 3 2 4 6 8 3" xfId="21872" xr:uid="{00000000-0005-0000-0000-0000B9540000}"/>
    <cellStyle name="20% - Accent1 3 2 4 6 9" xfId="21873" xr:uid="{00000000-0005-0000-0000-0000BA540000}"/>
    <cellStyle name="20% - Accent1 3 2 4 6 9 2" xfId="21874" xr:uid="{00000000-0005-0000-0000-0000BB540000}"/>
    <cellStyle name="20% - Accent1 3 2 4 7" xfId="21875" xr:uid="{00000000-0005-0000-0000-0000BC540000}"/>
    <cellStyle name="20% - Accent1 3 2 4 7 2" xfId="21876" xr:uid="{00000000-0005-0000-0000-0000BD540000}"/>
    <cellStyle name="20% - Accent1 3 2 4 7 2 2" xfId="21877" xr:uid="{00000000-0005-0000-0000-0000BE540000}"/>
    <cellStyle name="20% - Accent1 3 2 4 7 2 2 2" xfId="21878" xr:uid="{00000000-0005-0000-0000-0000BF540000}"/>
    <cellStyle name="20% - Accent1 3 2 4 7 2 2 2 2" xfId="21879" xr:uid="{00000000-0005-0000-0000-0000C0540000}"/>
    <cellStyle name="20% - Accent1 3 2 4 7 2 2 3" xfId="21880" xr:uid="{00000000-0005-0000-0000-0000C1540000}"/>
    <cellStyle name="20% - Accent1 3 2 4 7 2 3" xfId="21881" xr:uid="{00000000-0005-0000-0000-0000C2540000}"/>
    <cellStyle name="20% - Accent1 3 2 4 7 2 3 2" xfId="21882" xr:uid="{00000000-0005-0000-0000-0000C3540000}"/>
    <cellStyle name="20% - Accent1 3 2 4 7 2 4" xfId="21883" xr:uid="{00000000-0005-0000-0000-0000C4540000}"/>
    <cellStyle name="20% - Accent1 3 2 4 7 3" xfId="21884" xr:uid="{00000000-0005-0000-0000-0000C5540000}"/>
    <cellStyle name="20% - Accent1 3 2 4 7 3 2" xfId="21885" xr:uid="{00000000-0005-0000-0000-0000C6540000}"/>
    <cellStyle name="20% - Accent1 3 2 4 7 3 2 2" xfId="21886" xr:uid="{00000000-0005-0000-0000-0000C7540000}"/>
    <cellStyle name="20% - Accent1 3 2 4 7 3 2 2 2" xfId="21887" xr:uid="{00000000-0005-0000-0000-0000C8540000}"/>
    <cellStyle name="20% - Accent1 3 2 4 7 3 2 3" xfId="21888" xr:uid="{00000000-0005-0000-0000-0000C9540000}"/>
    <cellStyle name="20% - Accent1 3 2 4 7 3 3" xfId="21889" xr:uid="{00000000-0005-0000-0000-0000CA540000}"/>
    <cellStyle name="20% - Accent1 3 2 4 7 3 3 2" xfId="21890" xr:uid="{00000000-0005-0000-0000-0000CB540000}"/>
    <cellStyle name="20% - Accent1 3 2 4 7 3 4" xfId="21891" xr:uid="{00000000-0005-0000-0000-0000CC540000}"/>
    <cellStyle name="20% - Accent1 3 2 4 7 4" xfId="21892" xr:uid="{00000000-0005-0000-0000-0000CD540000}"/>
    <cellStyle name="20% - Accent1 3 2 4 7 4 2" xfId="21893" xr:uid="{00000000-0005-0000-0000-0000CE540000}"/>
    <cellStyle name="20% - Accent1 3 2 4 7 4 2 2" xfId="21894" xr:uid="{00000000-0005-0000-0000-0000CF540000}"/>
    <cellStyle name="20% - Accent1 3 2 4 7 4 2 2 2" xfId="21895" xr:uid="{00000000-0005-0000-0000-0000D0540000}"/>
    <cellStyle name="20% - Accent1 3 2 4 7 4 2 3" xfId="21896" xr:uid="{00000000-0005-0000-0000-0000D1540000}"/>
    <cellStyle name="20% - Accent1 3 2 4 7 4 3" xfId="21897" xr:uid="{00000000-0005-0000-0000-0000D2540000}"/>
    <cellStyle name="20% - Accent1 3 2 4 7 4 3 2" xfId="21898" xr:uid="{00000000-0005-0000-0000-0000D3540000}"/>
    <cellStyle name="20% - Accent1 3 2 4 7 4 4" xfId="21899" xr:uid="{00000000-0005-0000-0000-0000D4540000}"/>
    <cellStyle name="20% - Accent1 3 2 4 7 5" xfId="21900" xr:uid="{00000000-0005-0000-0000-0000D5540000}"/>
    <cellStyle name="20% - Accent1 3 2 4 7 5 2" xfId="21901" xr:uid="{00000000-0005-0000-0000-0000D6540000}"/>
    <cellStyle name="20% - Accent1 3 2 4 7 5 2 2" xfId="21902" xr:uid="{00000000-0005-0000-0000-0000D7540000}"/>
    <cellStyle name="20% - Accent1 3 2 4 7 5 3" xfId="21903" xr:uid="{00000000-0005-0000-0000-0000D8540000}"/>
    <cellStyle name="20% - Accent1 3 2 4 7 6" xfId="21904" xr:uid="{00000000-0005-0000-0000-0000D9540000}"/>
    <cellStyle name="20% - Accent1 3 2 4 7 6 2" xfId="21905" xr:uid="{00000000-0005-0000-0000-0000DA540000}"/>
    <cellStyle name="20% - Accent1 3 2 4 7 6 2 2" xfId="21906" xr:uid="{00000000-0005-0000-0000-0000DB540000}"/>
    <cellStyle name="20% - Accent1 3 2 4 7 6 3" xfId="21907" xr:uid="{00000000-0005-0000-0000-0000DC540000}"/>
    <cellStyle name="20% - Accent1 3 2 4 7 7" xfId="21908" xr:uid="{00000000-0005-0000-0000-0000DD540000}"/>
    <cellStyle name="20% - Accent1 3 2 4 7 7 2" xfId="21909" xr:uid="{00000000-0005-0000-0000-0000DE540000}"/>
    <cellStyle name="20% - Accent1 3 2 4 7 8" xfId="21910" xr:uid="{00000000-0005-0000-0000-0000DF540000}"/>
    <cellStyle name="20% - Accent1 3 2 4 7 8 2" xfId="21911" xr:uid="{00000000-0005-0000-0000-0000E0540000}"/>
    <cellStyle name="20% - Accent1 3 2 4 7 9" xfId="21912" xr:uid="{00000000-0005-0000-0000-0000E1540000}"/>
    <cellStyle name="20% - Accent1 3 2 4 8" xfId="21913" xr:uid="{00000000-0005-0000-0000-0000E2540000}"/>
    <cellStyle name="20% - Accent1 3 2 4 8 2" xfId="21914" xr:uid="{00000000-0005-0000-0000-0000E3540000}"/>
    <cellStyle name="20% - Accent1 3 2 4 8 2 2" xfId="21915" xr:uid="{00000000-0005-0000-0000-0000E4540000}"/>
    <cellStyle name="20% - Accent1 3 2 4 8 2 2 2" xfId="21916" xr:uid="{00000000-0005-0000-0000-0000E5540000}"/>
    <cellStyle name="20% - Accent1 3 2 4 8 2 2 2 2" xfId="21917" xr:uid="{00000000-0005-0000-0000-0000E6540000}"/>
    <cellStyle name="20% - Accent1 3 2 4 8 2 2 3" xfId="21918" xr:uid="{00000000-0005-0000-0000-0000E7540000}"/>
    <cellStyle name="20% - Accent1 3 2 4 8 2 3" xfId="21919" xr:uid="{00000000-0005-0000-0000-0000E8540000}"/>
    <cellStyle name="20% - Accent1 3 2 4 8 2 3 2" xfId="21920" xr:uid="{00000000-0005-0000-0000-0000E9540000}"/>
    <cellStyle name="20% - Accent1 3 2 4 8 2 4" xfId="21921" xr:uid="{00000000-0005-0000-0000-0000EA540000}"/>
    <cellStyle name="20% - Accent1 3 2 4 8 3" xfId="21922" xr:uid="{00000000-0005-0000-0000-0000EB540000}"/>
    <cellStyle name="20% - Accent1 3 2 4 8 3 2" xfId="21923" xr:uid="{00000000-0005-0000-0000-0000EC540000}"/>
    <cellStyle name="20% - Accent1 3 2 4 8 3 2 2" xfId="21924" xr:uid="{00000000-0005-0000-0000-0000ED540000}"/>
    <cellStyle name="20% - Accent1 3 2 4 8 3 2 2 2" xfId="21925" xr:uid="{00000000-0005-0000-0000-0000EE540000}"/>
    <cellStyle name="20% - Accent1 3 2 4 8 3 2 3" xfId="21926" xr:uid="{00000000-0005-0000-0000-0000EF540000}"/>
    <cellStyle name="20% - Accent1 3 2 4 8 3 3" xfId="21927" xr:uid="{00000000-0005-0000-0000-0000F0540000}"/>
    <cellStyle name="20% - Accent1 3 2 4 8 3 3 2" xfId="21928" xr:uid="{00000000-0005-0000-0000-0000F1540000}"/>
    <cellStyle name="20% - Accent1 3 2 4 8 3 4" xfId="21929" xr:uid="{00000000-0005-0000-0000-0000F2540000}"/>
    <cellStyle name="20% - Accent1 3 2 4 8 4" xfId="21930" xr:uid="{00000000-0005-0000-0000-0000F3540000}"/>
    <cellStyle name="20% - Accent1 3 2 4 8 4 2" xfId="21931" xr:uid="{00000000-0005-0000-0000-0000F4540000}"/>
    <cellStyle name="20% - Accent1 3 2 4 8 4 2 2" xfId="21932" xr:uid="{00000000-0005-0000-0000-0000F5540000}"/>
    <cellStyle name="20% - Accent1 3 2 4 8 4 2 2 2" xfId="21933" xr:uid="{00000000-0005-0000-0000-0000F6540000}"/>
    <cellStyle name="20% - Accent1 3 2 4 8 4 2 3" xfId="21934" xr:uid="{00000000-0005-0000-0000-0000F7540000}"/>
    <cellStyle name="20% - Accent1 3 2 4 8 4 3" xfId="21935" xr:uid="{00000000-0005-0000-0000-0000F8540000}"/>
    <cellStyle name="20% - Accent1 3 2 4 8 4 3 2" xfId="21936" xr:uid="{00000000-0005-0000-0000-0000F9540000}"/>
    <cellStyle name="20% - Accent1 3 2 4 8 4 4" xfId="21937" xr:uid="{00000000-0005-0000-0000-0000FA540000}"/>
    <cellStyle name="20% - Accent1 3 2 4 8 5" xfId="21938" xr:uid="{00000000-0005-0000-0000-0000FB540000}"/>
    <cellStyle name="20% - Accent1 3 2 4 8 5 2" xfId="21939" xr:uid="{00000000-0005-0000-0000-0000FC540000}"/>
    <cellStyle name="20% - Accent1 3 2 4 8 5 2 2" xfId="21940" xr:uid="{00000000-0005-0000-0000-0000FD540000}"/>
    <cellStyle name="20% - Accent1 3 2 4 8 5 3" xfId="21941" xr:uid="{00000000-0005-0000-0000-0000FE540000}"/>
    <cellStyle name="20% - Accent1 3 2 4 8 6" xfId="21942" xr:uid="{00000000-0005-0000-0000-0000FF540000}"/>
    <cellStyle name="20% - Accent1 3 2 4 8 6 2" xfId="21943" xr:uid="{00000000-0005-0000-0000-000000550000}"/>
    <cellStyle name="20% - Accent1 3 2 4 8 6 2 2" xfId="21944" xr:uid="{00000000-0005-0000-0000-000001550000}"/>
    <cellStyle name="20% - Accent1 3 2 4 8 6 3" xfId="21945" xr:uid="{00000000-0005-0000-0000-000002550000}"/>
    <cellStyle name="20% - Accent1 3 2 4 8 7" xfId="21946" xr:uid="{00000000-0005-0000-0000-000003550000}"/>
    <cellStyle name="20% - Accent1 3 2 4 8 7 2" xfId="21947" xr:uid="{00000000-0005-0000-0000-000004550000}"/>
    <cellStyle name="20% - Accent1 3 2 4 8 8" xfId="21948" xr:uid="{00000000-0005-0000-0000-000005550000}"/>
    <cellStyle name="20% - Accent1 3 2 4 8 8 2" xfId="21949" xr:uid="{00000000-0005-0000-0000-000006550000}"/>
    <cellStyle name="20% - Accent1 3 2 4 8 9" xfId="21950" xr:uid="{00000000-0005-0000-0000-000007550000}"/>
    <cellStyle name="20% - Accent1 3 2 4 9" xfId="21951" xr:uid="{00000000-0005-0000-0000-000008550000}"/>
    <cellStyle name="20% - Accent1 3 2 4 9 2" xfId="21952" xr:uid="{00000000-0005-0000-0000-000009550000}"/>
    <cellStyle name="20% - Accent1 3 2 4 9 2 2" xfId="21953" xr:uid="{00000000-0005-0000-0000-00000A550000}"/>
    <cellStyle name="20% - Accent1 3 2 4 9 2 2 2" xfId="21954" xr:uid="{00000000-0005-0000-0000-00000B550000}"/>
    <cellStyle name="20% - Accent1 3 2 4 9 2 3" xfId="21955" xr:uid="{00000000-0005-0000-0000-00000C550000}"/>
    <cellStyle name="20% - Accent1 3 2 4 9 3" xfId="21956" xr:uid="{00000000-0005-0000-0000-00000D550000}"/>
    <cellStyle name="20% - Accent1 3 2 4 9 3 2" xfId="21957" xr:uid="{00000000-0005-0000-0000-00000E550000}"/>
    <cellStyle name="20% - Accent1 3 2 4 9 4" xfId="21958" xr:uid="{00000000-0005-0000-0000-00000F550000}"/>
    <cellStyle name="20% - Accent1 3 2 5" xfId="21959" xr:uid="{00000000-0005-0000-0000-000010550000}"/>
    <cellStyle name="20% - Accent1 3 2 5 10" xfId="21960" xr:uid="{00000000-0005-0000-0000-000011550000}"/>
    <cellStyle name="20% - Accent1 3 2 5 10 2" xfId="21961" xr:uid="{00000000-0005-0000-0000-000012550000}"/>
    <cellStyle name="20% - Accent1 3 2 5 10 2 2" xfId="21962" xr:uid="{00000000-0005-0000-0000-000013550000}"/>
    <cellStyle name="20% - Accent1 3 2 5 10 2 2 2" xfId="21963" xr:uid="{00000000-0005-0000-0000-000014550000}"/>
    <cellStyle name="20% - Accent1 3 2 5 10 2 3" xfId="21964" xr:uid="{00000000-0005-0000-0000-000015550000}"/>
    <cellStyle name="20% - Accent1 3 2 5 10 3" xfId="21965" xr:uid="{00000000-0005-0000-0000-000016550000}"/>
    <cellStyle name="20% - Accent1 3 2 5 10 3 2" xfId="21966" xr:uid="{00000000-0005-0000-0000-000017550000}"/>
    <cellStyle name="20% - Accent1 3 2 5 10 4" xfId="21967" xr:uid="{00000000-0005-0000-0000-000018550000}"/>
    <cellStyle name="20% - Accent1 3 2 5 11" xfId="21968" xr:uid="{00000000-0005-0000-0000-000019550000}"/>
    <cellStyle name="20% - Accent1 3 2 5 11 2" xfId="21969" xr:uid="{00000000-0005-0000-0000-00001A550000}"/>
    <cellStyle name="20% - Accent1 3 2 5 11 2 2" xfId="21970" xr:uid="{00000000-0005-0000-0000-00001B550000}"/>
    <cellStyle name="20% - Accent1 3 2 5 11 3" xfId="21971" xr:uid="{00000000-0005-0000-0000-00001C550000}"/>
    <cellStyle name="20% - Accent1 3 2 5 12" xfId="21972" xr:uid="{00000000-0005-0000-0000-00001D550000}"/>
    <cellStyle name="20% - Accent1 3 2 5 12 2" xfId="21973" xr:uid="{00000000-0005-0000-0000-00001E550000}"/>
    <cellStyle name="20% - Accent1 3 2 5 12 2 2" xfId="21974" xr:uid="{00000000-0005-0000-0000-00001F550000}"/>
    <cellStyle name="20% - Accent1 3 2 5 12 3" xfId="21975" xr:uid="{00000000-0005-0000-0000-000020550000}"/>
    <cellStyle name="20% - Accent1 3 2 5 13" xfId="21976" xr:uid="{00000000-0005-0000-0000-000021550000}"/>
    <cellStyle name="20% - Accent1 3 2 5 13 2" xfId="21977" xr:uid="{00000000-0005-0000-0000-000022550000}"/>
    <cellStyle name="20% - Accent1 3 2 5 14" xfId="21978" xr:uid="{00000000-0005-0000-0000-000023550000}"/>
    <cellStyle name="20% - Accent1 3 2 5 14 2" xfId="21979" xr:uid="{00000000-0005-0000-0000-000024550000}"/>
    <cellStyle name="20% - Accent1 3 2 5 15" xfId="21980" xr:uid="{00000000-0005-0000-0000-000025550000}"/>
    <cellStyle name="20% - Accent1 3 2 5 2" xfId="21981" xr:uid="{00000000-0005-0000-0000-000026550000}"/>
    <cellStyle name="20% - Accent1 3 2 5 2 10" xfId="21982" xr:uid="{00000000-0005-0000-0000-000027550000}"/>
    <cellStyle name="20% - Accent1 3 2 5 2 10 2" xfId="21983" xr:uid="{00000000-0005-0000-0000-000028550000}"/>
    <cellStyle name="20% - Accent1 3 2 5 2 10 2 2" xfId="21984" xr:uid="{00000000-0005-0000-0000-000029550000}"/>
    <cellStyle name="20% - Accent1 3 2 5 2 10 3" xfId="21985" xr:uid="{00000000-0005-0000-0000-00002A550000}"/>
    <cellStyle name="20% - Accent1 3 2 5 2 11" xfId="21986" xr:uid="{00000000-0005-0000-0000-00002B550000}"/>
    <cellStyle name="20% - Accent1 3 2 5 2 11 2" xfId="21987" xr:uid="{00000000-0005-0000-0000-00002C550000}"/>
    <cellStyle name="20% - Accent1 3 2 5 2 11 2 2" xfId="21988" xr:uid="{00000000-0005-0000-0000-00002D550000}"/>
    <cellStyle name="20% - Accent1 3 2 5 2 11 3" xfId="21989" xr:uid="{00000000-0005-0000-0000-00002E550000}"/>
    <cellStyle name="20% - Accent1 3 2 5 2 12" xfId="21990" xr:uid="{00000000-0005-0000-0000-00002F550000}"/>
    <cellStyle name="20% - Accent1 3 2 5 2 12 2" xfId="21991" xr:uid="{00000000-0005-0000-0000-000030550000}"/>
    <cellStyle name="20% - Accent1 3 2 5 2 13" xfId="21992" xr:uid="{00000000-0005-0000-0000-000031550000}"/>
    <cellStyle name="20% - Accent1 3 2 5 2 13 2" xfId="21993" xr:uid="{00000000-0005-0000-0000-000032550000}"/>
    <cellStyle name="20% - Accent1 3 2 5 2 14" xfId="21994" xr:uid="{00000000-0005-0000-0000-000033550000}"/>
    <cellStyle name="20% - Accent1 3 2 5 2 2" xfId="21995" xr:uid="{00000000-0005-0000-0000-000034550000}"/>
    <cellStyle name="20% - Accent1 3 2 5 2 2 10" xfId="21996" xr:uid="{00000000-0005-0000-0000-000035550000}"/>
    <cellStyle name="20% - Accent1 3 2 5 2 2 10 2" xfId="21997" xr:uid="{00000000-0005-0000-0000-000036550000}"/>
    <cellStyle name="20% - Accent1 3 2 5 2 2 11" xfId="21998" xr:uid="{00000000-0005-0000-0000-000037550000}"/>
    <cellStyle name="20% - Accent1 3 2 5 2 2 2" xfId="21999" xr:uid="{00000000-0005-0000-0000-000038550000}"/>
    <cellStyle name="20% - Accent1 3 2 5 2 2 2 2" xfId="22000" xr:uid="{00000000-0005-0000-0000-000039550000}"/>
    <cellStyle name="20% - Accent1 3 2 5 2 2 2 2 2" xfId="22001" xr:uid="{00000000-0005-0000-0000-00003A550000}"/>
    <cellStyle name="20% - Accent1 3 2 5 2 2 2 2 2 2" xfId="22002" xr:uid="{00000000-0005-0000-0000-00003B550000}"/>
    <cellStyle name="20% - Accent1 3 2 5 2 2 2 2 2 2 2" xfId="22003" xr:uid="{00000000-0005-0000-0000-00003C550000}"/>
    <cellStyle name="20% - Accent1 3 2 5 2 2 2 2 2 3" xfId="22004" xr:uid="{00000000-0005-0000-0000-00003D550000}"/>
    <cellStyle name="20% - Accent1 3 2 5 2 2 2 2 3" xfId="22005" xr:uid="{00000000-0005-0000-0000-00003E550000}"/>
    <cellStyle name="20% - Accent1 3 2 5 2 2 2 2 3 2" xfId="22006" xr:uid="{00000000-0005-0000-0000-00003F550000}"/>
    <cellStyle name="20% - Accent1 3 2 5 2 2 2 2 4" xfId="22007" xr:uid="{00000000-0005-0000-0000-000040550000}"/>
    <cellStyle name="20% - Accent1 3 2 5 2 2 2 3" xfId="22008" xr:uid="{00000000-0005-0000-0000-000041550000}"/>
    <cellStyle name="20% - Accent1 3 2 5 2 2 2 3 2" xfId="22009" xr:uid="{00000000-0005-0000-0000-000042550000}"/>
    <cellStyle name="20% - Accent1 3 2 5 2 2 2 3 2 2" xfId="22010" xr:uid="{00000000-0005-0000-0000-000043550000}"/>
    <cellStyle name="20% - Accent1 3 2 5 2 2 2 3 2 2 2" xfId="22011" xr:uid="{00000000-0005-0000-0000-000044550000}"/>
    <cellStyle name="20% - Accent1 3 2 5 2 2 2 3 2 3" xfId="22012" xr:uid="{00000000-0005-0000-0000-000045550000}"/>
    <cellStyle name="20% - Accent1 3 2 5 2 2 2 3 3" xfId="22013" xr:uid="{00000000-0005-0000-0000-000046550000}"/>
    <cellStyle name="20% - Accent1 3 2 5 2 2 2 3 3 2" xfId="22014" xr:uid="{00000000-0005-0000-0000-000047550000}"/>
    <cellStyle name="20% - Accent1 3 2 5 2 2 2 3 4" xfId="22015" xr:uid="{00000000-0005-0000-0000-000048550000}"/>
    <cellStyle name="20% - Accent1 3 2 5 2 2 2 4" xfId="22016" xr:uid="{00000000-0005-0000-0000-000049550000}"/>
    <cellStyle name="20% - Accent1 3 2 5 2 2 2 4 2" xfId="22017" xr:uid="{00000000-0005-0000-0000-00004A550000}"/>
    <cellStyle name="20% - Accent1 3 2 5 2 2 2 4 2 2" xfId="22018" xr:uid="{00000000-0005-0000-0000-00004B550000}"/>
    <cellStyle name="20% - Accent1 3 2 5 2 2 2 4 2 2 2" xfId="22019" xr:uid="{00000000-0005-0000-0000-00004C550000}"/>
    <cellStyle name="20% - Accent1 3 2 5 2 2 2 4 2 3" xfId="22020" xr:uid="{00000000-0005-0000-0000-00004D550000}"/>
    <cellStyle name="20% - Accent1 3 2 5 2 2 2 4 3" xfId="22021" xr:uid="{00000000-0005-0000-0000-00004E550000}"/>
    <cellStyle name="20% - Accent1 3 2 5 2 2 2 4 3 2" xfId="22022" xr:uid="{00000000-0005-0000-0000-00004F550000}"/>
    <cellStyle name="20% - Accent1 3 2 5 2 2 2 4 4" xfId="22023" xr:uid="{00000000-0005-0000-0000-000050550000}"/>
    <cellStyle name="20% - Accent1 3 2 5 2 2 2 5" xfId="22024" xr:uid="{00000000-0005-0000-0000-000051550000}"/>
    <cellStyle name="20% - Accent1 3 2 5 2 2 2 5 2" xfId="22025" xr:uid="{00000000-0005-0000-0000-000052550000}"/>
    <cellStyle name="20% - Accent1 3 2 5 2 2 2 5 2 2" xfId="22026" xr:uid="{00000000-0005-0000-0000-000053550000}"/>
    <cellStyle name="20% - Accent1 3 2 5 2 2 2 5 3" xfId="22027" xr:uid="{00000000-0005-0000-0000-000054550000}"/>
    <cellStyle name="20% - Accent1 3 2 5 2 2 2 6" xfId="22028" xr:uid="{00000000-0005-0000-0000-000055550000}"/>
    <cellStyle name="20% - Accent1 3 2 5 2 2 2 6 2" xfId="22029" xr:uid="{00000000-0005-0000-0000-000056550000}"/>
    <cellStyle name="20% - Accent1 3 2 5 2 2 2 6 2 2" xfId="22030" xr:uid="{00000000-0005-0000-0000-000057550000}"/>
    <cellStyle name="20% - Accent1 3 2 5 2 2 2 6 3" xfId="22031" xr:uid="{00000000-0005-0000-0000-000058550000}"/>
    <cellStyle name="20% - Accent1 3 2 5 2 2 2 7" xfId="22032" xr:uid="{00000000-0005-0000-0000-000059550000}"/>
    <cellStyle name="20% - Accent1 3 2 5 2 2 2 7 2" xfId="22033" xr:uid="{00000000-0005-0000-0000-00005A550000}"/>
    <cellStyle name="20% - Accent1 3 2 5 2 2 2 8" xfId="22034" xr:uid="{00000000-0005-0000-0000-00005B550000}"/>
    <cellStyle name="20% - Accent1 3 2 5 2 2 2 8 2" xfId="22035" xr:uid="{00000000-0005-0000-0000-00005C550000}"/>
    <cellStyle name="20% - Accent1 3 2 5 2 2 2 9" xfId="22036" xr:uid="{00000000-0005-0000-0000-00005D550000}"/>
    <cellStyle name="20% - Accent1 3 2 5 2 2 3" xfId="22037" xr:uid="{00000000-0005-0000-0000-00005E550000}"/>
    <cellStyle name="20% - Accent1 3 2 5 2 2 3 2" xfId="22038" xr:uid="{00000000-0005-0000-0000-00005F550000}"/>
    <cellStyle name="20% - Accent1 3 2 5 2 2 3 2 2" xfId="22039" xr:uid="{00000000-0005-0000-0000-000060550000}"/>
    <cellStyle name="20% - Accent1 3 2 5 2 2 3 2 2 2" xfId="22040" xr:uid="{00000000-0005-0000-0000-000061550000}"/>
    <cellStyle name="20% - Accent1 3 2 5 2 2 3 2 2 2 2" xfId="22041" xr:uid="{00000000-0005-0000-0000-000062550000}"/>
    <cellStyle name="20% - Accent1 3 2 5 2 2 3 2 2 3" xfId="22042" xr:uid="{00000000-0005-0000-0000-000063550000}"/>
    <cellStyle name="20% - Accent1 3 2 5 2 2 3 2 3" xfId="22043" xr:uid="{00000000-0005-0000-0000-000064550000}"/>
    <cellStyle name="20% - Accent1 3 2 5 2 2 3 2 3 2" xfId="22044" xr:uid="{00000000-0005-0000-0000-000065550000}"/>
    <cellStyle name="20% - Accent1 3 2 5 2 2 3 2 4" xfId="22045" xr:uid="{00000000-0005-0000-0000-000066550000}"/>
    <cellStyle name="20% - Accent1 3 2 5 2 2 3 3" xfId="22046" xr:uid="{00000000-0005-0000-0000-000067550000}"/>
    <cellStyle name="20% - Accent1 3 2 5 2 2 3 3 2" xfId="22047" xr:uid="{00000000-0005-0000-0000-000068550000}"/>
    <cellStyle name="20% - Accent1 3 2 5 2 2 3 3 2 2" xfId="22048" xr:uid="{00000000-0005-0000-0000-000069550000}"/>
    <cellStyle name="20% - Accent1 3 2 5 2 2 3 3 2 2 2" xfId="22049" xr:uid="{00000000-0005-0000-0000-00006A550000}"/>
    <cellStyle name="20% - Accent1 3 2 5 2 2 3 3 2 3" xfId="22050" xr:uid="{00000000-0005-0000-0000-00006B550000}"/>
    <cellStyle name="20% - Accent1 3 2 5 2 2 3 3 3" xfId="22051" xr:uid="{00000000-0005-0000-0000-00006C550000}"/>
    <cellStyle name="20% - Accent1 3 2 5 2 2 3 3 3 2" xfId="22052" xr:uid="{00000000-0005-0000-0000-00006D550000}"/>
    <cellStyle name="20% - Accent1 3 2 5 2 2 3 3 4" xfId="22053" xr:uid="{00000000-0005-0000-0000-00006E550000}"/>
    <cellStyle name="20% - Accent1 3 2 5 2 2 3 4" xfId="22054" xr:uid="{00000000-0005-0000-0000-00006F550000}"/>
    <cellStyle name="20% - Accent1 3 2 5 2 2 3 4 2" xfId="22055" xr:uid="{00000000-0005-0000-0000-000070550000}"/>
    <cellStyle name="20% - Accent1 3 2 5 2 2 3 4 2 2" xfId="22056" xr:uid="{00000000-0005-0000-0000-000071550000}"/>
    <cellStyle name="20% - Accent1 3 2 5 2 2 3 4 2 2 2" xfId="22057" xr:uid="{00000000-0005-0000-0000-000072550000}"/>
    <cellStyle name="20% - Accent1 3 2 5 2 2 3 4 2 3" xfId="22058" xr:uid="{00000000-0005-0000-0000-000073550000}"/>
    <cellStyle name="20% - Accent1 3 2 5 2 2 3 4 3" xfId="22059" xr:uid="{00000000-0005-0000-0000-000074550000}"/>
    <cellStyle name="20% - Accent1 3 2 5 2 2 3 4 3 2" xfId="22060" xr:uid="{00000000-0005-0000-0000-000075550000}"/>
    <cellStyle name="20% - Accent1 3 2 5 2 2 3 4 4" xfId="22061" xr:uid="{00000000-0005-0000-0000-000076550000}"/>
    <cellStyle name="20% - Accent1 3 2 5 2 2 3 5" xfId="22062" xr:uid="{00000000-0005-0000-0000-000077550000}"/>
    <cellStyle name="20% - Accent1 3 2 5 2 2 3 5 2" xfId="22063" xr:uid="{00000000-0005-0000-0000-000078550000}"/>
    <cellStyle name="20% - Accent1 3 2 5 2 2 3 5 2 2" xfId="22064" xr:uid="{00000000-0005-0000-0000-000079550000}"/>
    <cellStyle name="20% - Accent1 3 2 5 2 2 3 5 3" xfId="22065" xr:uid="{00000000-0005-0000-0000-00007A550000}"/>
    <cellStyle name="20% - Accent1 3 2 5 2 2 3 6" xfId="22066" xr:uid="{00000000-0005-0000-0000-00007B550000}"/>
    <cellStyle name="20% - Accent1 3 2 5 2 2 3 6 2" xfId="22067" xr:uid="{00000000-0005-0000-0000-00007C550000}"/>
    <cellStyle name="20% - Accent1 3 2 5 2 2 3 6 2 2" xfId="22068" xr:uid="{00000000-0005-0000-0000-00007D550000}"/>
    <cellStyle name="20% - Accent1 3 2 5 2 2 3 6 3" xfId="22069" xr:uid="{00000000-0005-0000-0000-00007E550000}"/>
    <cellStyle name="20% - Accent1 3 2 5 2 2 3 7" xfId="22070" xr:uid="{00000000-0005-0000-0000-00007F550000}"/>
    <cellStyle name="20% - Accent1 3 2 5 2 2 3 7 2" xfId="22071" xr:uid="{00000000-0005-0000-0000-000080550000}"/>
    <cellStyle name="20% - Accent1 3 2 5 2 2 3 8" xfId="22072" xr:uid="{00000000-0005-0000-0000-000081550000}"/>
    <cellStyle name="20% - Accent1 3 2 5 2 2 3 8 2" xfId="22073" xr:uid="{00000000-0005-0000-0000-000082550000}"/>
    <cellStyle name="20% - Accent1 3 2 5 2 2 3 9" xfId="22074" xr:uid="{00000000-0005-0000-0000-000083550000}"/>
    <cellStyle name="20% - Accent1 3 2 5 2 2 4" xfId="22075" xr:uid="{00000000-0005-0000-0000-000084550000}"/>
    <cellStyle name="20% - Accent1 3 2 5 2 2 4 2" xfId="22076" xr:uid="{00000000-0005-0000-0000-000085550000}"/>
    <cellStyle name="20% - Accent1 3 2 5 2 2 4 2 2" xfId="22077" xr:uid="{00000000-0005-0000-0000-000086550000}"/>
    <cellStyle name="20% - Accent1 3 2 5 2 2 4 2 2 2" xfId="22078" xr:uid="{00000000-0005-0000-0000-000087550000}"/>
    <cellStyle name="20% - Accent1 3 2 5 2 2 4 2 3" xfId="22079" xr:uid="{00000000-0005-0000-0000-000088550000}"/>
    <cellStyle name="20% - Accent1 3 2 5 2 2 4 3" xfId="22080" xr:uid="{00000000-0005-0000-0000-000089550000}"/>
    <cellStyle name="20% - Accent1 3 2 5 2 2 4 3 2" xfId="22081" xr:uid="{00000000-0005-0000-0000-00008A550000}"/>
    <cellStyle name="20% - Accent1 3 2 5 2 2 4 4" xfId="22082" xr:uid="{00000000-0005-0000-0000-00008B550000}"/>
    <cellStyle name="20% - Accent1 3 2 5 2 2 5" xfId="22083" xr:uid="{00000000-0005-0000-0000-00008C550000}"/>
    <cellStyle name="20% - Accent1 3 2 5 2 2 5 2" xfId="22084" xr:uid="{00000000-0005-0000-0000-00008D550000}"/>
    <cellStyle name="20% - Accent1 3 2 5 2 2 5 2 2" xfId="22085" xr:uid="{00000000-0005-0000-0000-00008E550000}"/>
    <cellStyle name="20% - Accent1 3 2 5 2 2 5 2 2 2" xfId="22086" xr:uid="{00000000-0005-0000-0000-00008F550000}"/>
    <cellStyle name="20% - Accent1 3 2 5 2 2 5 2 3" xfId="22087" xr:uid="{00000000-0005-0000-0000-000090550000}"/>
    <cellStyle name="20% - Accent1 3 2 5 2 2 5 3" xfId="22088" xr:uid="{00000000-0005-0000-0000-000091550000}"/>
    <cellStyle name="20% - Accent1 3 2 5 2 2 5 3 2" xfId="22089" xr:uid="{00000000-0005-0000-0000-000092550000}"/>
    <cellStyle name="20% - Accent1 3 2 5 2 2 5 4" xfId="22090" xr:uid="{00000000-0005-0000-0000-000093550000}"/>
    <cellStyle name="20% - Accent1 3 2 5 2 2 6" xfId="22091" xr:uid="{00000000-0005-0000-0000-000094550000}"/>
    <cellStyle name="20% - Accent1 3 2 5 2 2 6 2" xfId="22092" xr:uid="{00000000-0005-0000-0000-000095550000}"/>
    <cellStyle name="20% - Accent1 3 2 5 2 2 6 2 2" xfId="22093" xr:uid="{00000000-0005-0000-0000-000096550000}"/>
    <cellStyle name="20% - Accent1 3 2 5 2 2 6 2 2 2" xfId="22094" xr:uid="{00000000-0005-0000-0000-000097550000}"/>
    <cellStyle name="20% - Accent1 3 2 5 2 2 6 2 3" xfId="22095" xr:uid="{00000000-0005-0000-0000-000098550000}"/>
    <cellStyle name="20% - Accent1 3 2 5 2 2 6 3" xfId="22096" xr:uid="{00000000-0005-0000-0000-000099550000}"/>
    <cellStyle name="20% - Accent1 3 2 5 2 2 6 3 2" xfId="22097" xr:uid="{00000000-0005-0000-0000-00009A550000}"/>
    <cellStyle name="20% - Accent1 3 2 5 2 2 6 4" xfId="22098" xr:uid="{00000000-0005-0000-0000-00009B550000}"/>
    <cellStyle name="20% - Accent1 3 2 5 2 2 7" xfId="22099" xr:uid="{00000000-0005-0000-0000-00009C550000}"/>
    <cellStyle name="20% - Accent1 3 2 5 2 2 7 2" xfId="22100" xr:uid="{00000000-0005-0000-0000-00009D550000}"/>
    <cellStyle name="20% - Accent1 3 2 5 2 2 7 2 2" xfId="22101" xr:uid="{00000000-0005-0000-0000-00009E550000}"/>
    <cellStyle name="20% - Accent1 3 2 5 2 2 7 3" xfId="22102" xr:uid="{00000000-0005-0000-0000-00009F550000}"/>
    <cellStyle name="20% - Accent1 3 2 5 2 2 8" xfId="22103" xr:uid="{00000000-0005-0000-0000-0000A0550000}"/>
    <cellStyle name="20% - Accent1 3 2 5 2 2 8 2" xfId="22104" xr:uid="{00000000-0005-0000-0000-0000A1550000}"/>
    <cellStyle name="20% - Accent1 3 2 5 2 2 8 2 2" xfId="22105" xr:uid="{00000000-0005-0000-0000-0000A2550000}"/>
    <cellStyle name="20% - Accent1 3 2 5 2 2 8 3" xfId="22106" xr:uid="{00000000-0005-0000-0000-0000A3550000}"/>
    <cellStyle name="20% - Accent1 3 2 5 2 2 9" xfId="22107" xr:uid="{00000000-0005-0000-0000-0000A4550000}"/>
    <cellStyle name="20% - Accent1 3 2 5 2 2 9 2" xfId="22108" xr:uid="{00000000-0005-0000-0000-0000A5550000}"/>
    <cellStyle name="20% - Accent1 3 2 5 2 3" xfId="22109" xr:uid="{00000000-0005-0000-0000-0000A6550000}"/>
    <cellStyle name="20% - Accent1 3 2 5 2 3 10" xfId="22110" xr:uid="{00000000-0005-0000-0000-0000A7550000}"/>
    <cellStyle name="20% - Accent1 3 2 5 2 3 10 2" xfId="22111" xr:uid="{00000000-0005-0000-0000-0000A8550000}"/>
    <cellStyle name="20% - Accent1 3 2 5 2 3 11" xfId="22112" xr:uid="{00000000-0005-0000-0000-0000A9550000}"/>
    <cellStyle name="20% - Accent1 3 2 5 2 3 2" xfId="22113" xr:uid="{00000000-0005-0000-0000-0000AA550000}"/>
    <cellStyle name="20% - Accent1 3 2 5 2 3 2 2" xfId="22114" xr:uid="{00000000-0005-0000-0000-0000AB550000}"/>
    <cellStyle name="20% - Accent1 3 2 5 2 3 2 2 2" xfId="22115" xr:uid="{00000000-0005-0000-0000-0000AC550000}"/>
    <cellStyle name="20% - Accent1 3 2 5 2 3 2 2 2 2" xfId="22116" xr:uid="{00000000-0005-0000-0000-0000AD550000}"/>
    <cellStyle name="20% - Accent1 3 2 5 2 3 2 2 2 2 2" xfId="22117" xr:uid="{00000000-0005-0000-0000-0000AE550000}"/>
    <cellStyle name="20% - Accent1 3 2 5 2 3 2 2 2 3" xfId="22118" xr:uid="{00000000-0005-0000-0000-0000AF550000}"/>
    <cellStyle name="20% - Accent1 3 2 5 2 3 2 2 3" xfId="22119" xr:uid="{00000000-0005-0000-0000-0000B0550000}"/>
    <cellStyle name="20% - Accent1 3 2 5 2 3 2 2 3 2" xfId="22120" xr:uid="{00000000-0005-0000-0000-0000B1550000}"/>
    <cellStyle name="20% - Accent1 3 2 5 2 3 2 2 4" xfId="22121" xr:uid="{00000000-0005-0000-0000-0000B2550000}"/>
    <cellStyle name="20% - Accent1 3 2 5 2 3 2 3" xfId="22122" xr:uid="{00000000-0005-0000-0000-0000B3550000}"/>
    <cellStyle name="20% - Accent1 3 2 5 2 3 2 3 2" xfId="22123" xr:uid="{00000000-0005-0000-0000-0000B4550000}"/>
    <cellStyle name="20% - Accent1 3 2 5 2 3 2 3 2 2" xfId="22124" xr:uid="{00000000-0005-0000-0000-0000B5550000}"/>
    <cellStyle name="20% - Accent1 3 2 5 2 3 2 3 2 2 2" xfId="22125" xr:uid="{00000000-0005-0000-0000-0000B6550000}"/>
    <cellStyle name="20% - Accent1 3 2 5 2 3 2 3 2 3" xfId="22126" xr:uid="{00000000-0005-0000-0000-0000B7550000}"/>
    <cellStyle name="20% - Accent1 3 2 5 2 3 2 3 3" xfId="22127" xr:uid="{00000000-0005-0000-0000-0000B8550000}"/>
    <cellStyle name="20% - Accent1 3 2 5 2 3 2 3 3 2" xfId="22128" xr:uid="{00000000-0005-0000-0000-0000B9550000}"/>
    <cellStyle name="20% - Accent1 3 2 5 2 3 2 3 4" xfId="22129" xr:uid="{00000000-0005-0000-0000-0000BA550000}"/>
    <cellStyle name="20% - Accent1 3 2 5 2 3 2 4" xfId="22130" xr:uid="{00000000-0005-0000-0000-0000BB550000}"/>
    <cellStyle name="20% - Accent1 3 2 5 2 3 2 4 2" xfId="22131" xr:uid="{00000000-0005-0000-0000-0000BC550000}"/>
    <cellStyle name="20% - Accent1 3 2 5 2 3 2 4 2 2" xfId="22132" xr:uid="{00000000-0005-0000-0000-0000BD550000}"/>
    <cellStyle name="20% - Accent1 3 2 5 2 3 2 4 2 2 2" xfId="22133" xr:uid="{00000000-0005-0000-0000-0000BE550000}"/>
    <cellStyle name="20% - Accent1 3 2 5 2 3 2 4 2 3" xfId="22134" xr:uid="{00000000-0005-0000-0000-0000BF550000}"/>
    <cellStyle name="20% - Accent1 3 2 5 2 3 2 4 3" xfId="22135" xr:uid="{00000000-0005-0000-0000-0000C0550000}"/>
    <cellStyle name="20% - Accent1 3 2 5 2 3 2 4 3 2" xfId="22136" xr:uid="{00000000-0005-0000-0000-0000C1550000}"/>
    <cellStyle name="20% - Accent1 3 2 5 2 3 2 4 4" xfId="22137" xr:uid="{00000000-0005-0000-0000-0000C2550000}"/>
    <cellStyle name="20% - Accent1 3 2 5 2 3 2 5" xfId="22138" xr:uid="{00000000-0005-0000-0000-0000C3550000}"/>
    <cellStyle name="20% - Accent1 3 2 5 2 3 2 5 2" xfId="22139" xr:uid="{00000000-0005-0000-0000-0000C4550000}"/>
    <cellStyle name="20% - Accent1 3 2 5 2 3 2 5 2 2" xfId="22140" xr:uid="{00000000-0005-0000-0000-0000C5550000}"/>
    <cellStyle name="20% - Accent1 3 2 5 2 3 2 5 3" xfId="22141" xr:uid="{00000000-0005-0000-0000-0000C6550000}"/>
    <cellStyle name="20% - Accent1 3 2 5 2 3 2 6" xfId="22142" xr:uid="{00000000-0005-0000-0000-0000C7550000}"/>
    <cellStyle name="20% - Accent1 3 2 5 2 3 2 6 2" xfId="22143" xr:uid="{00000000-0005-0000-0000-0000C8550000}"/>
    <cellStyle name="20% - Accent1 3 2 5 2 3 2 6 2 2" xfId="22144" xr:uid="{00000000-0005-0000-0000-0000C9550000}"/>
    <cellStyle name="20% - Accent1 3 2 5 2 3 2 6 3" xfId="22145" xr:uid="{00000000-0005-0000-0000-0000CA550000}"/>
    <cellStyle name="20% - Accent1 3 2 5 2 3 2 7" xfId="22146" xr:uid="{00000000-0005-0000-0000-0000CB550000}"/>
    <cellStyle name="20% - Accent1 3 2 5 2 3 2 7 2" xfId="22147" xr:uid="{00000000-0005-0000-0000-0000CC550000}"/>
    <cellStyle name="20% - Accent1 3 2 5 2 3 2 8" xfId="22148" xr:uid="{00000000-0005-0000-0000-0000CD550000}"/>
    <cellStyle name="20% - Accent1 3 2 5 2 3 2 8 2" xfId="22149" xr:uid="{00000000-0005-0000-0000-0000CE550000}"/>
    <cellStyle name="20% - Accent1 3 2 5 2 3 2 9" xfId="22150" xr:uid="{00000000-0005-0000-0000-0000CF550000}"/>
    <cellStyle name="20% - Accent1 3 2 5 2 3 3" xfId="22151" xr:uid="{00000000-0005-0000-0000-0000D0550000}"/>
    <cellStyle name="20% - Accent1 3 2 5 2 3 3 2" xfId="22152" xr:uid="{00000000-0005-0000-0000-0000D1550000}"/>
    <cellStyle name="20% - Accent1 3 2 5 2 3 3 2 2" xfId="22153" xr:uid="{00000000-0005-0000-0000-0000D2550000}"/>
    <cellStyle name="20% - Accent1 3 2 5 2 3 3 2 2 2" xfId="22154" xr:uid="{00000000-0005-0000-0000-0000D3550000}"/>
    <cellStyle name="20% - Accent1 3 2 5 2 3 3 2 2 2 2" xfId="22155" xr:uid="{00000000-0005-0000-0000-0000D4550000}"/>
    <cellStyle name="20% - Accent1 3 2 5 2 3 3 2 2 3" xfId="22156" xr:uid="{00000000-0005-0000-0000-0000D5550000}"/>
    <cellStyle name="20% - Accent1 3 2 5 2 3 3 2 3" xfId="22157" xr:uid="{00000000-0005-0000-0000-0000D6550000}"/>
    <cellStyle name="20% - Accent1 3 2 5 2 3 3 2 3 2" xfId="22158" xr:uid="{00000000-0005-0000-0000-0000D7550000}"/>
    <cellStyle name="20% - Accent1 3 2 5 2 3 3 2 4" xfId="22159" xr:uid="{00000000-0005-0000-0000-0000D8550000}"/>
    <cellStyle name="20% - Accent1 3 2 5 2 3 3 3" xfId="22160" xr:uid="{00000000-0005-0000-0000-0000D9550000}"/>
    <cellStyle name="20% - Accent1 3 2 5 2 3 3 3 2" xfId="22161" xr:uid="{00000000-0005-0000-0000-0000DA550000}"/>
    <cellStyle name="20% - Accent1 3 2 5 2 3 3 3 2 2" xfId="22162" xr:uid="{00000000-0005-0000-0000-0000DB550000}"/>
    <cellStyle name="20% - Accent1 3 2 5 2 3 3 3 2 2 2" xfId="22163" xr:uid="{00000000-0005-0000-0000-0000DC550000}"/>
    <cellStyle name="20% - Accent1 3 2 5 2 3 3 3 2 3" xfId="22164" xr:uid="{00000000-0005-0000-0000-0000DD550000}"/>
    <cellStyle name="20% - Accent1 3 2 5 2 3 3 3 3" xfId="22165" xr:uid="{00000000-0005-0000-0000-0000DE550000}"/>
    <cellStyle name="20% - Accent1 3 2 5 2 3 3 3 3 2" xfId="22166" xr:uid="{00000000-0005-0000-0000-0000DF550000}"/>
    <cellStyle name="20% - Accent1 3 2 5 2 3 3 3 4" xfId="22167" xr:uid="{00000000-0005-0000-0000-0000E0550000}"/>
    <cellStyle name="20% - Accent1 3 2 5 2 3 3 4" xfId="22168" xr:uid="{00000000-0005-0000-0000-0000E1550000}"/>
    <cellStyle name="20% - Accent1 3 2 5 2 3 3 4 2" xfId="22169" xr:uid="{00000000-0005-0000-0000-0000E2550000}"/>
    <cellStyle name="20% - Accent1 3 2 5 2 3 3 4 2 2" xfId="22170" xr:uid="{00000000-0005-0000-0000-0000E3550000}"/>
    <cellStyle name="20% - Accent1 3 2 5 2 3 3 4 2 2 2" xfId="22171" xr:uid="{00000000-0005-0000-0000-0000E4550000}"/>
    <cellStyle name="20% - Accent1 3 2 5 2 3 3 4 2 3" xfId="22172" xr:uid="{00000000-0005-0000-0000-0000E5550000}"/>
    <cellStyle name="20% - Accent1 3 2 5 2 3 3 4 3" xfId="22173" xr:uid="{00000000-0005-0000-0000-0000E6550000}"/>
    <cellStyle name="20% - Accent1 3 2 5 2 3 3 4 3 2" xfId="22174" xr:uid="{00000000-0005-0000-0000-0000E7550000}"/>
    <cellStyle name="20% - Accent1 3 2 5 2 3 3 4 4" xfId="22175" xr:uid="{00000000-0005-0000-0000-0000E8550000}"/>
    <cellStyle name="20% - Accent1 3 2 5 2 3 3 5" xfId="22176" xr:uid="{00000000-0005-0000-0000-0000E9550000}"/>
    <cellStyle name="20% - Accent1 3 2 5 2 3 3 5 2" xfId="22177" xr:uid="{00000000-0005-0000-0000-0000EA550000}"/>
    <cellStyle name="20% - Accent1 3 2 5 2 3 3 5 2 2" xfId="22178" xr:uid="{00000000-0005-0000-0000-0000EB550000}"/>
    <cellStyle name="20% - Accent1 3 2 5 2 3 3 5 3" xfId="22179" xr:uid="{00000000-0005-0000-0000-0000EC550000}"/>
    <cellStyle name="20% - Accent1 3 2 5 2 3 3 6" xfId="22180" xr:uid="{00000000-0005-0000-0000-0000ED550000}"/>
    <cellStyle name="20% - Accent1 3 2 5 2 3 3 6 2" xfId="22181" xr:uid="{00000000-0005-0000-0000-0000EE550000}"/>
    <cellStyle name="20% - Accent1 3 2 5 2 3 3 6 2 2" xfId="22182" xr:uid="{00000000-0005-0000-0000-0000EF550000}"/>
    <cellStyle name="20% - Accent1 3 2 5 2 3 3 6 3" xfId="22183" xr:uid="{00000000-0005-0000-0000-0000F0550000}"/>
    <cellStyle name="20% - Accent1 3 2 5 2 3 3 7" xfId="22184" xr:uid="{00000000-0005-0000-0000-0000F1550000}"/>
    <cellStyle name="20% - Accent1 3 2 5 2 3 3 7 2" xfId="22185" xr:uid="{00000000-0005-0000-0000-0000F2550000}"/>
    <cellStyle name="20% - Accent1 3 2 5 2 3 3 8" xfId="22186" xr:uid="{00000000-0005-0000-0000-0000F3550000}"/>
    <cellStyle name="20% - Accent1 3 2 5 2 3 3 8 2" xfId="22187" xr:uid="{00000000-0005-0000-0000-0000F4550000}"/>
    <cellStyle name="20% - Accent1 3 2 5 2 3 3 9" xfId="22188" xr:uid="{00000000-0005-0000-0000-0000F5550000}"/>
    <cellStyle name="20% - Accent1 3 2 5 2 3 4" xfId="22189" xr:uid="{00000000-0005-0000-0000-0000F6550000}"/>
    <cellStyle name="20% - Accent1 3 2 5 2 3 4 2" xfId="22190" xr:uid="{00000000-0005-0000-0000-0000F7550000}"/>
    <cellStyle name="20% - Accent1 3 2 5 2 3 4 2 2" xfId="22191" xr:uid="{00000000-0005-0000-0000-0000F8550000}"/>
    <cellStyle name="20% - Accent1 3 2 5 2 3 4 2 2 2" xfId="22192" xr:uid="{00000000-0005-0000-0000-0000F9550000}"/>
    <cellStyle name="20% - Accent1 3 2 5 2 3 4 2 3" xfId="22193" xr:uid="{00000000-0005-0000-0000-0000FA550000}"/>
    <cellStyle name="20% - Accent1 3 2 5 2 3 4 3" xfId="22194" xr:uid="{00000000-0005-0000-0000-0000FB550000}"/>
    <cellStyle name="20% - Accent1 3 2 5 2 3 4 3 2" xfId="22195" xr:uid="{00000000-0005-0000-0000-0000FC550000}"/>
    <cellStyle name="20% - Accent1 3 2 5 2 3 4 4" xfId="22196" xr:uid="{00000000-0005-0000-0000-0000FD550000}"/>
    <cellStyle name="20% - Accent1 3 2 5 2 3 5" xfId="22197" xr:uid="{00000000-0005-0000-0000-0000FE550000}"/>
    <cellStyle name="20% - Accent1 3 2 5 2 3 5 2" xfId="22198" xr:uid="{00000000-0005-0000-0000-0000FF550000}"/>
    <cellStyle name="20% - Accent1 3 2 5 2 3 5 2 2" xfId="22199" xr:uid="{00000000-0005-0000-0000-000000560000}"/>
    <cellStyle name="20% - Accent1 3 2 5 2 3 5 2 2 2" xfId="22200" xr:uid="{00000000-0005-0000-0000-000001560000}"/>
    <cellStyle name="20% - Accent1 3 2 5 2 3 5 2 3" xfId="22201" xr:uid="{00000000-0005-0000-0000-000002560000}"/>
    <cellStyle name="20% - Accent1 3 2 5 2 3 5 3" xfId="22202" xr:uid="{00000000-0005-0000-0000-000003560000}"/>
    <cellStyle name="20% - Accent1 3 2 5 2 3 5 3 2" xfId="22203" xr:uid="{00000000-0005-0000-0000-000004560000}"/>
    <cellStyle name="20% - Accent1 3 2 5 2 3 5 4" xfId="22204" xr:uid="{00000000-0005-0000-0000-000005560000}"/>
    <cellStyle name="20% - Accent1 3 2 5 2 3 6" xfId="22205" xr:uid="{00000000-0005-0000-0000-000006560000}"/>
    <cellStyle name="20% - Accent1 3 2 5 2 3 6 2" xfId="22206" xr:uid="{00000000-0005-0000-0000-000007560000}"/>
    <cellStyle name="20% - Accent1 3 2 5 2 3 6 2 2" xfId="22207" xr:uid="{00000000-0005-0000-0000-000008560000}"/>
    <cellStyle name="20% - Accent1 3 2 5 2 3 6 2 2 2" xfId="22208" xr:uid="{00000000-0005-0000-0000-000009560000}"/>
    <cellStyle name="20% - Accent1 3 2 5 2 3 6 2 3" xfId="22209" xr:uid="{00000000-0005-0000-0000-00000A560000}"/>
    <cellStyle name="20% - Accent1 3 2 5 2 3 6 3" xfId="22210" xr:uid="{00000000-0005-0000-0000-00000B560000}"/>
    <cellStyle name="20% - Accent1 3 2 5 2 3 6 3 2" xfId="22211" xr:uid="{00000000-0005-0000-0000-00000C560000}"/>
    <cellStyle name="20% - Accent1 3 2 5 2 3 6 4" xfId="22212" xr:uid="{00000000-0005-0000-0000-00000D560000}"/>
    <cellStyle name="20% - Accent1 3 2 5 2 3 7" xfId="22213" xr:uid="{00000000-0005-0000-0000-00000E560000}"/>
    <cellStyle name="20% - Accent1 3 2 5 2 3 7 2" xfId="22214" xr:uid="{00000000-0005-0000-0000-00000F560000}"/>
    <cellStyle name="20% - Accent1 3 2 5 2 3 7 2 2" xfId="22215" xr:uid="{00000000-0005-0000-0000-000010560000}"/>
    <cellStyle name="20% - Accent1 3 2 5 2 3 7 3" xfId="22216" xr:uid="{00000000-0005-0000-0000-000011560000}"/>
    <cellStyle name="20% - Accent1 3 2 5 2 3 8" xfId="22217" xr:uid="{00000000-0005-0000-0000-000012560000}"/>
    <cellStyle name="20% - Accent1 3 2 5 2 3 8 2" xfId="22218" xr:uid="{00000000-0005-0000-0000-000013560000}"/>
    <cellStyle name="20% - Accent1 3 2 5 2 3 8 2 2" xfId="22219" xr:uid="{00000000-0005-0000-0000-000014560000}"/>
    <cellStyle name="20% - Accent1 3 2 5 2 3 8 3" xfId="22220" xr:uid="{00000000-0005-0000-0000-000015560000}"/>
    <cellStyle name="20% - Accent1 3 2 5 2 3 9" xfId="22221" xr:uid="{00000000-0005-0000-0000-000016560000}"/>
    <cellStyle name="20% - Accent1 3 2 5 2 3 9 2" xfId="22222" xr:uid="{00000000-0005-0000-0000-000017560000}"/>
    <cellStyle name="20% - Accent1 3 2 5 2 4" xfId="22223" xr:uid="{00000000-0005-0000-0000-000018560000}"/>
    <cellStyle name="20% - Accent1 3 2 5 2 4 10" xfId="22224" xr:uid="{00000000-0005-0000-0000-000019560000}"/>
    <cellStyle name="20% - Accent1 3 2 5 2 4 10 2" xfId="22225" xr:uid="{00000000-0005-0000-0000-00001A560000}"/>
    <cellStyle name="20% - Accent1 3 2 5 2 4 11" xfId="22226" xr:uid="{00000000-0005-0000-0000-00001B560000}"/>
    <cellStyle name="20% - Accent1 3 2 5 2 4 2" xfId="22227" xr:uid="{00000000-0005-0000-0000-00001C560000}"/>
    <cellStyle name="20% - Accent1 3 2 5 2 4 2 2" xfId="22228" xr:uid="{00000000-0005-0000-0000-00001D560000}"/>
    <cellStyle name="20% - Accent1 3 2 5 2 4 2 2 2" xfId="22229" xr:uid="{00000000-0005-0000-0000-00001E560000}"/>
    <cellStyle name="20% - Accent1 3 2 5 2 4 2 2 2 2" xfId="22230" xr:uid="{00000000-0005-0000-0000-00001F560000}"/>
    <cellStyle name="20% - Accent1 3 2 5 2 4 2 2 2 2 2" xfId="22231" xr:uid="{00000000-0005-0000-0000-000020560000}"/>
    <cellStyle name="20% - Accent1 3 2 5 2 4 2 2 2 3" xfId="22232" xr:uid="{00000000-0005-0000-0000-000021560000}"/>
    <cellStyle name="20% - Accent1 3 2 5 2 4 2 2 3" xfId="22233" xr:uid="{00000000-0005-0000-0000-000022560000}"/>
    <cellStyle name="20% - Accent1 3 2 5 2 4 2 2 3 2" xfId="22234" xr:uid="{00000000-0005-0000-0000-000023560000}"/>
    <cellStyle name="20% - Accent1 3 2 5 2 4 2 2 4" xfId="22235" xr:uid="{00000000-0005-0000-0000-000024560000}"/>
    <cellStyle name="20% - Accent1 3 2 5 2 4 2 3" xfId="22236" xr:uid="{00000000-0005-0000-0000-000025560000}"/>
    <cellStyle name="20% - Accent1 3 2 5 2 4 2 3 2" xfId="22237" xr:uid="{00000000-0005-0000-0000-000026560000}"/>
    <cellStyle name="20% - Accent1 3 2 5 2 4 2 3 2 2" xfId="22238" xr:uid="{00000000-0005-0000-0000-000027560000}"/>
    <cellStyle name="20% - Accent1 3 2 5 2 4 2 3 2 2 2" xfId="22239" xr:uid="{00000000-0005-0000-0000-000028560000}"/>
    <cellStyle name="20% - Accent1 3 2 5 2 4 2 3 2 3" xfId="22240" xr:uid="{00000000-0005-0000-0000-000029560000}"/>
    <cellStyle name="20% - Accent1 3 2 5 2 4 2 3 3" xfId="22241" xr:uid="{00000000-0005-0000-0000-00002A560000}"/>
    <cellStyle name="20% - Accent1 3 2 5 2 4 2 3 3 2" xfId="22242" xr:uid="{00000000-0005-0000-0000-00002B560000}"/>
    <cellStyle name="20% - Accent1 3 2 5 2 4 2 3 4" xfId="22243" xr:uid="{00000000-0005-0000-0000-00002C560000}"/>
    <cellStyle name="20% - Accent1 3 2 5 2 4 2 4" xfId="22244" xr:uid="{00000000-0005-0000-0000-00002D560000}"/>
    <cellStyle name="20% - Accent1 3 2 5 2 4 2 4 2" xfId="22245" xr:uid="{00000000-0005-0000-0000-00002E560000}"/>
    <cellStyle name="20% - Accent1 3 2 5 2 4 2 4 2 2" xfId="22246" xr:uid="{00000000-0005-0000-0000-00002F560000}"/>
    <cellStyle name="20% - Accent1 3 2 5 2 4 2 4 2 2 2" xfId="22247" xr:uid="{00000000-0005-0000-0000-000030560000}"/>
    <cellStyle name="20% - Accent1 3 2 5 2 4 2 4 2 3" xfId="22248" xr:uid="{00000000-0005-0000-0000-000031560000}"/>
    <cellStyle name="20% - Accent1 3 2 5 2 4 2 4 3" xfId="22249" xr:uid="{00000000-0005-0000-0000-000032560000}"/>
    <cellStyle name="20% - Accent1 3 2 5 2 4 2 4 3 2" xfId="22250" xr:uid="{00000000-0005-0000-0000-000033560000}"/>
    <cellStyle name="20% - Accent1 3 2 5 2 4 2 4 4" xfId="22251" xr:uid="{00000000-0005-0000-0000-000034560000}"/>
    <cellStyle name="20% - Accent1 3 2 5 2 4 2 5" xfId="22252" xr:uid="{00000000-0005-0000-0000-000035560000}"/>
    <cellStyle name="20% - Accent1 3 2 5 2 4 2 5 2" xfId="22253" xr:uid="{00000000-0005-0000-0000-000036560000}"/>
    <cellStyle name="20% - Accent1 3 2 5 2 4 2 5 2 2" xfId="22254" xr:uid="{00000000-0005-0000-0000-000037560000}"/>
    <cellStyle name="20% - Accent1 3 2 5 2 4 2 5 3" xfId="22255" xr:uid="{00000000-0005-0000-0000-000038560000}"/>
    <cellStyle name="20% - Accent1 3 2 5 2 4 2 6" xfId="22256" xr:uid="{00000000-0005-0000-0000-000039560000}"/>
    <cellStyle name="20% - Accent1 3 2 5 2 4 2 6 2" xfId="22257" xr:uid="{00000000-0005-0000-0000-00003A560000}"/>
    <cellStyle name="20% - Accent1 3 2 5 2 4 2 6 2 2" xfId="22258" xr:uid="{00000000-0005-0000-0000-00003B560000}"/>
    <cellStyle name="20% - Accent1 3 2 5 2 4 2 6 3" xfId="22259" xr:uid="{00000000-0005-0000-0000-00003C560000}"/>
    <cellStyle name="20% - Accent1 3 2 5 2 4 2 7" xfId="22260" xr:uid="{00000000-0005-0000-0000-00003D560000}"/>
    <cellStyle name="20% - Accent1 3 2 5 2 4 2 7 2" xfId="22261" xr:uid="{00000000-0005-0000-0000-00003E560000}"/>
    <cellStyle name="20% - Accent1 3 2 5 2 4 2 8" xfId="22262" xr:uid="{00000000-0005-0000-0000-00003F560000}"/>
    <cellStyle name="20% - Accent1 3 2 5 2 4 2 8 2" xfId="22263" xr:uid="{00000000-0005-0000-0000-000040560000}"/>
    <cellStyle name="20% - Accent1 3 2 5 2 4 2 9" xfId="22264" xr:uid="{00000000-0005-0000-0000-000041560000}"/>
    <cellStyle name="20% - Accent1 3 2 5 2 4 3" xfId="22265" xr:uid="{00000000-0005-0000-0000-000042560000}"/>
    <cellStyle name="20% - Accent1 3 2 5 2 4 3 2" xfId="22266" xr:uid="{00000000-0005-0000-0000-000043560000}"/>
    <cellStyle name="20% - Accent1 3 2 5 2 4 3 2 2" xfId="22267" xr:uid="{00000000-0005-0000-0000-000044560000}"/>
    <cellStyle name="20% - Accent1 3 2 5 2 4 3 2 2 2" xfId="22268" xr:uid="{00000000-0005-0000-0000-000045560000}"/>
    <cellStyle name="20% - Accent1 3 2 5 2 4 3 2 2 2 2" xfId="22269" xr:uid="{00000000-0005-0000-0000-000046560000}"/>
    <cellStyle name="20% - Accent1 3 2 5 2 4 3 2 2 3" xfId="22270" xr:uid="{00000000-0005-0000-0000-000047560000}"/>
    <cellStyle name="20% - Accent1 3 2 5 2 4 3 2 3" xfId="22271" xr:uid="{00000000-0005-0000-0000-000048560000}"/>
    <cellStyle name="20% - Accent1 3 2 5 2 4 3 2 3 2" xfId="22272" xr:uid="{00000000-0005-0000-0000-000049560000}"/>
    <cellStyle name="20% - Accent1 3 2 5 2 4 3 2 4" xfId="22273" xr:uid="{00000000-0005-0000-0000-00004A560000}"/>
    <cellStyle name="20% - Accent1 3 2 5 2 4 3 3" xfId="22274" xr:uid="{00000000-0005-0000-0000-00004B560000}"/>
    <cellStyle name="20% - Accent1 3 2 5 2 4 3 3 2" xfId="22275" xr:uid="{00000000-0005-0000-0000-00004C560000}"/>
    <cellStyle name="20% - Accent1 3 2 5 2 4 3 3 2 2" xfId="22276" xr:uid="{00000000-0005-0000-0000-00004D560000}"/>
    <cellStyle name="20% - Accent1 3 2 5 2 4 3 3 2 2 2" xfId="22277" xr:uid="{00000000-0005-0000-0000-00004E560000}"/>
    <cellStyle name="20% - Accent1 3 2 5 2 4 3 3 2 3" xfId="22278" xr:uid="{00000000-0005-0000-0000-00004F560000}"/>
    <cellStyle name="20% - Accent1 3 2 5 2 4 3 3 3" xfId="22279" xr:uid="{00000000-0005-0000-0000-000050560000}"/>
    <cellStyle name="20% - Accent1 3 2 5 2 4 3 3 3 2" xfId="22280" xr:uid="{00000000-0005-0000-0000-000051560000}"/>
    <cellStyle name="20% - Accent1 3 2 5 2 4 3 3 4" xfId="22281" xr:uid="{00000000-0005-0000-0000-000052560000}"/>
    <cellStyle name="20% - Accent1 3 2 5 2 4 3 4" xfId="22282" xr:uid="{00000000-0005-0000-0000-000053560000}"/>
    <cellStyle name="20% - Accent1 3 2 5 2 4 3 4 2" xfId="22283" xr:uid="{00000000-0005-0000-0000-000054560000}"/>
    <cellStyle name="20% - Accent1 3 2 5 2 4 3 4 2 2" xfId="22284" xr:uid="{00000000-0005-0000-0000-000055560000}"/>
    <cellStyle name="20% - Accent1 3 2 5 2 4 3 4 2 2 2" xfId="22285" xr:uid="{00000000-0005-0000-0000-000056560000}"/>
    <cellStyle name="20% - Accent1 3 2 5 2 4 3 4 2 3" xfId="22286" xr:uid="{00000000-0005-0000-0000-000057560000}"/>
    <cellStyle name="20% - Accent1 3 2 5 2 4 3 4 3" xfId="22287" xr:uid="{00000000-0005-0000-0000-000058560000}"/>
    <cellStyle name="20% - Accent1 3 2 5 2 4 3 4 3 2" xfId="22288" xr:uid="{00000000-0005-0000-0000-000059560000}"/>
    <cellStyle name="20% - Accent1 3 2 5 2 4 3 4 4" xfId="22289" xr:uid="{00000000-0005-0000-0000-00005A560000}"/>
    <cellStyle name="20% - Accent1 3 2 5 2 4 3 5" xfId="22290" xr:uid="{00000000-0005-0000-0000-00005B560000}"/>
    <cellStyle name="20% - Accent1 3 2 5 2 4 3 5 2" xfId="22291" xr:uid="{00000000-0005-0000-0000-00005C560000}"/>
    <cellStyle name="20% - Accent1 3 2 5 2 4 3 5 2 2" xfId="22292" xr:uid="{00000000-0005-0000-0000-00005D560000}"/>
    <cellStyle name="20% - Accent1 3 2 5 2 4 3 5 3" xfId="22293" xr:uid="{00000000-0005-0000-0000-00005E560000}"/>
    <cellStyle name="20% - Accent1 3 2 5 2 4 3 6" xfId="22294" xr:uid="{00000000-0005-0000-0000-00005F560000}"/>
    <cellStyle name="20% - Accent1 3 2 5 2 4 3 6 2" xfId="22295" xr:uid="{00000000-0005-0000-0000-000060560000}"/>
    <cellStyle name="20% - Accent1 3 2 5 2 4 3 6 2 2" xfId="22296" xr:uid="{00000000-0005-0000-0000-000061560000}"/>
    <cellStyle name="20% - Accent1 3 2 5 2 4 3 6 3" xfId="22297" xr:uid="{00000000-0005-0000-0000-000062560000}"/>
    <cellStyle name="20% - Accent1 3 2 5 2 4 3 7" xfId="22298" xr:uid="{00000000-0005-0000-0000-000063560000}"/>
    <cellStyle name="20% - Accent1 3 2 5 2 4 3 7 2" xfId="22299" xr:uid="{00000000-0005-0000-0000-000064560000}"/>
    <cellStyle name="20% - Accent1 3 2 5 2 4 3 8" xfId="22300" xr:uid="{00000000-0005-0000-0000-000065560000}"/>
    <cellStyle name="20% - Accent1 3 2 5 2 4 3 8 2" xfId="22301" xr:uid="{00000000-0005-0000-0000-000066560000}"/>
    <cellStyle name="20% - Accent1 3 2 5 2 4 3 9" xfId="22302" xr:uid="{00000000-0005-0000-0000-000067560000}"/>
    <cellStyle name="20% - Accent1 3 2 5 2 4 4" xfId="22303" xr:uid="{00000000-0005-0000-0000-000068560000}"/>
    <cellStyle name="20% - Accent1 3 2 5 2 4 4 2" xfId="22304" xr:uid="{00000000-0005-0000-0000-000069560000}"/>
    <cellStyle name="20% - Accent1 3 2 5 2 4 4 2 2" xfId="22305" xr:uid="{00000000-0005-0000-0000-00006A560000}"/>
    <cellStyle name="20% - Accent1 3 2 5 2 4 4 2 2 2" xfId="22306" xr:uid="{00000000-0005-0000-0000-00006B560000}"/>
    <cellStyle name="20% - Accent1 3 2 5 2 4 4 2 3" xfId="22307" xr:uid="{00000000-0005-0000-0000-00006C560000}"/>
    <cellStyle name="20% - Accent1 3 2 5 2 4 4 3" xfId="22308" xr:uid="{00000000-0005-0000-0000-00006D560000}"/>
    <cellStyle name="20% - Accent1 3 2 5 2 4 4 3 2" xfId="22309" xr:uid="{00000000-0005-0000-0000-00006E560000}"/>
    <cellStyle name="20% - Accent1 3 2 5 2 4 4 4" xfId="22310" xr:uid="{00000000-0005-0000-0000-00006F560000}"/>
    <cellStyle name="20% - Accent1 3 2 5 2 4 5" xfId="22311" xr:uid="{00000000-0005-0000-0000-000070560000}"/>
    <cellStyle name="20% - Accent1 3 2 5 2 4 5 2" xfId="22312" xr:uid="{00000000-0005-0000-0000-000071560000}"/>
    <cellStyle name="20% - Accent1 3 2 5 2 4 5 2 2" xfId="22313" xr:uid="{00000000-0005-0000-0000-000072560000}"/>
    <cellStyle name="20% - Accent1 3 2 5 2 4 5 2 2 2" xfId="22314" xr:uid="{00000000-0005-0000-0000-000073560000}"/>
    <cellStyle name="20% - Accent1 3 2 5 2 4 5 2 3" xfId="22315" xr:uid="{00000000-0005-0000-0000-000074560000}"/>
    <cellStyle name="20% - Accent1 3 2 5 2 4 5 3" xfId="22316" xr:uid="{00000000-0005-0000-0000-000075560000}"/>
    <cellStyle name="20% - Accent1 3 2 5 2 4 5 3 2" xfId="22317" xr:uid="{00000000-0005-0000-0000-000076560000}"/>
    <cellStyle name="20% - Accent1 3 2 5 2 4 5 4" xfId="22318" xr:uid="{00000000-0005-0000-0000-000077560000}"/>
    <cellStyle name="20% - Accent1 3 2 5 2 4 6" xfId="22319" xr:uid="{00000000-0005-0000-0000-000078560000}"/>
    <cellStyle name="20% - Accent1 3 2 5 2 4 6 2" xfId="22320" xr:uid="{00000000-0005-0000-0000-000079560000}"/>
    <cellStyle name="20% - Accent1 3 2 5 2 4 6 2 2" xfId="22321" xr:uid="{00000000-0005-0000-0000-00007A560000}"/>
    <cellStyle name="20% - Accent1 3 2 5 2 4 6 2 2 2" xfId="22322" xr:uid="{00000000-0005-0000-0000-00007B560000}"/>
    <cellStyle name="20% - Accent1 3 2 5 2 4 6 2 3" xfId="22323" xr:uid="{00000000-0005-0000-0000-00007C560000}"/>
    <cellStyle name="20% - Accent1 3 2 5 2 4 6 3" xfId="22324" xr:uid="{00000000-0005-0000-0000-00007D560000}"/>
    <cellStyle name="20% - Accent1 3 2 5 2 4 6 3 2" xfId="22325" xr:uid="{00000000-0005-0000-0000-00007E560000}"/>
    <cellStyle name="20% - Accent1 3 2 5 2 4 6 4" xfId="22326" xr:uid="{00000000-0005-0000-0000-00007F560000}"/>
    <cellStyle name="20% - Accent1 3 2 5 2 4 7" xfId="22327" xr:uid="{00000000-0005-0000-0000-000080560000}"/>
    <cellStyle name="20% - Accent1 3 2 5 2 4 7 2" xfId="22328" xr:uid="{00000000-0005-0000-0000-000081560000}"/>
    <cellStyle name="20% - Accent1 3 2 5 2 4 7 2 2" xfId="22329" xr:uid="{00000000-0005-0000-0000-000082560000}"/>
    <cellStyle name="20% - Accent1 3 2 5 2 4 7 3" xfId="22330" xr:uid="{00000000-0005-0000-0000-000083560000}"/>
    <cellStyle name="20% - Accent1 3 2 5 2 4 8" xfId="22331" xr:uid="{00000000-0005-0000-0000-000084560000}"/>
    <cellStyle name="20% - Accent1 3 2 5 2 4 8 2" xfId="22332" xr:uid="{00000000-0005-0000-0000-000085560000}"/>
    <cellStyle name="20% - Accent1 3 2 5 2 4 8 2 2" xfId="22333" xr:uid="{00000000-0005-0000-0000-000086560000}"/>
    <cellStyle name="20% - Accent1 3 2 5 2 4 8 3" xfId="22334" xr:uid="{00000000-0005-0000-0000-000087560000}"/>
    <cellStyle name="20% - Accent1 3 2 5 2 4 9" xfId="22335" xr:uid="{00000000-0005-0000-0000-000088560000}"/>
    <cellStyle name="20% - Accent1 3 2 5 2 4 9 2" xfId="22336" xr:uid="{00000000-0005-0000-0000-000089560000}"/>
    <cellStyle name="20% - Accent1 3 2 5 2 5" xfId="22337" xr:uid="{00000000-0005-0000-0000-00008A560000}"/>
    <cellStyle name="20% - Accent1 3 2 5 2 5 2" xfId="22338" xr:uid="{00000000-0005-0000-0000-00008B560000}"/>
    <cellStyle name="20% - Accent1 3 2 5 2 5 2 2" xfId="22339" xr:uid="{00000000-0005-0000-0000-00008C560000}"/>
    <cellStyle name="20% - Accent1 3 2 5 2 5 2 2 2" xfId="22340" xr:uid="{00000000-0005-0000-0000-00008D560000}"/>
    <cellStyle name="20% - Accent1 3 2 5 2 5 2 2 2 2" xfId="22341" xr:uid="{00000000-0005-0000-0000-00008E560000}"/>
    <cellStyle name="20% - Accent1 3 2 5 2 5 2 2 3" xfId="22342" xr:uid="{00000000-0005-0000-0000-00008F560000}"/>
    <cellStyle name="20% - Accent1 3 2 5 2 5 2 3" xfId="22343" xr:uid="{00000000-0005-0000-0000-000090560000}"/>
    <cellStyle name="20% - Accent1 3 2 5 2 5 2 3 2" xfId="22344" xr:uid="{00000000-0005-0000-0000-000091560000}"/>
    <cellStyle name="20% - Accent1 3 2 5 2 5 2 4" xfId="22345" xr:uid="{00000000-0005-0000-0000-000092560000}"/>
    <cellStyle name="20% - Accent1 3 2 5 2 5 3" xfId="22346" xr:uid="{00000000-0005-0000-0000-000093560000}"/>
    <cellStyle name="20% - Accent1 3 2 5 2 5 3 2" xfId="22347" xr:uid="{00000000-0005-0000-0000-000094560000}"/>
    <cellStyle name="20% - Accent1 3 2 5 2 5 3 2 2" xfId="22348" xr:uid="{00000000-0005-0000-0000-000095560000}"/>
    <cellStyle name="20% - Accent1 3 2 5 2 5 3 2 2 2" xfId="22349" xr:uid="{00000000-0005-0000-0000-000096560000}"/>
    <cellStyle name="20% - Accent1 3 2 5 2 5 3 2 3" xfId="22350" xr:uid="{00000000-0005-0000-0000-000097560000}"/>
    <cellStyle name="20% - Accent1 3 2 5 2 5 3 3" xfId="22351" xr:uid="{00000000-0005-0000-0000-000098560000}"/>
    <cellStyle name="20% - Accent1 3 2 5 2 5 3 3 2" xfId="22352" xr:uid="{00000000-0005-0000-0000-000099560000}"/>
    <cellStyle name="20% - Accent1 3 2 5 2 5 3 4" xfId="22353" xr:uid="{00000000-0005-0000-0000-00009A560000}"/>
    <cellStyle name="20% - Accent1 3 2 5 2 5 4" xfId="22354" xr:uid="{00000000-0005-0000-0000-00009B560000}"/>
    <cellStyle name="20% - Accent1 3 2 5 2 5 4 2" xfId="22355" xr:uid="{00000000-0005-0000-0000-00009C560000}"/>
    <cellStyle name="20% - Accent1 3 2 5 2 5 4 2 2" xfId="22356" xr:uid="{00000000-0005-0000-0000-00009D560000}"/>
    <cellStyle name="20% - Accent1 3 2 5 2 5 4 2 2 2" xfId="22357" xr:uid="{00000000-0005-0000-0000-00009E560000}"/>
    <cellStyle name="20% - Accent1 3 2 5 2 5 4 2 3" xfId="22358" xr:uid="{00000000-0005-0000-0000-00009F560000}"/>
    <cellStyle name="20% - Accent1 3 2 5 2 5 4 3" xfId="22359" xr:uid="{00000000-0005-0000-0000-0000A0560000}"/>
    <cellStyle name="20% - Accent1 3 2 5 2 5 4 3 2" xfId="22360" xr:uid="{00000000-0005-0000-0000-0000A1560000}"/>
    <cellStyle name="20% - Accent1 3 2 5 2 5 4 4" xfId="22361" xr:uid="{00000000-0005-0000-0000-0000A2560000}"/>
    <cellStyle name="20% - Accent1 3 2 5 2 5 5" xfId="22362" xr:uid="{00000000-0005-0000-0000-0000A3560000}"/>
    <cellStyle name="20% - Accent1 3 2 5 2 5 5 2" xfId="22363" xr:uid="{00000000-0005-0000-0000-0000A4560000}"/>
    <cellStyle name="20% - Accent1 3 2 5 2 5 5 2 2" xfId="22364" xr:uid="{00000000-0005-0000-0000-0000A5560000}"/>
    <cellStyle name="20% - Accent1 3 2 5 2 5 5 3" xfId="22365" xr:uid="{00000000-0005-0000-0000-0000A6560000}"/>
    <cellStyle name="20% - Accent1 3 2 5 2 5 6" xfId="22366" xr:uid="{00000000-0005-0000-0000-0000A7560000}"/>
    <cellStyle name="20% - Accent1 3 2 5 2 5 6 2" xfId="22367" xr:uid="{00000000-0005-0000-0000-0000A8560000}"/>
    <cellStyle name="20% - Accent1 3 2 5 2 5 6 2 2" xfId="22368" xr:uid="{00000000-0005-0000-0000-0000A9560000}"/>
    <cellStyle name="20% - Accent1 3 2 5 2 5 6 3" xfId="22369" xr:uid="{00000000-0005-0000-0000-0000AA560000}"/>
    <cellStyle name="20% - Accent1 3 2 5 2 5 7" xfId="22370" xr:uid="{00000000-0005-0000-0000-0000AB560000}"/>
    <cellStyle name="20% - Accent1 3 2 5 2 5 7 2" xfId="22371" xr:uid="{00000000-0005-0000-0000-0000AC560000}"/>
    <cellStyle name="20% - Accent1 3 2 5 2 5 8" xfId="22372" xr:uid="{00000000-0005-0000-0000-0000AD560000}"/>
    <cellStyle name="20% - Accent1 3 2 5 2 5 8 2" xfId="22373" xr:uid="{00000000-0005-0000-0000-0000AE560000}"/>
    <cellStyle name="20% - Accent1 3 2 5 2 5 9" xfId="22374" xr:uid="{00000000-0005-0000-0000-0000AF560000}"/>
    <cellStyle name="20% - Accent1 3 2 5 2 6" xfId="22375" xr:uid="{00000000-0005-0000-0000-0000B0560000}"/>
    <cellStyle name="20% - Accent1 3 2 5 2 6 2" xfId="22376" xr:uid="{00000000-0005-0000-0000-0000B1560000}"/>
    <cellStyle name="20% - Accent1 3 2 5 2 6 2 2" xfId="22377" xr:uid="{00000000-0005-0000-0000-0000B2560000}"/>
    <cellStyle name="20% - Accent1 3 2 5 2 6 2 2 2" xfId="22378" xr:uid="{00000000-0005-0000-0000-0000B3560000}"/>
    <cellStyle name="20% - Accent1 3 2 5 2 6 2 2 2 2" xfId="22379" xr:uid="{00000000-0005-0000-0000-0000B4560000}"/>
    <cellStyle name="20% - Accent1 3 2 5 2 6 2 2 3" xfId="22380" xr:uid="{00000000-0005-0000-0000-0000B5560000}"/>
    <cellStyle name="20% - Accent1 3 2 5 2 6 2 3" xfId="22381" xr:uid="{00000000-0005-0000-0000-0000B6560000}"/>
    <cellStyle name="20% - Accent1 3 2 5 2 6 2 3 2" xfId="22382" xr:uid="{00000000-0005-0000-0000-0000B7560000}"/>
    <cellStyle name="20% - Accent1 3 2 5 2 6 2 4" xfId="22383" xr:uid="{00000000-0005-0000-0000-0000B8560000}"/>
    <cellStyle name="20% - Accent1 3 2 5 2 6 3" xfId="22384" xr:uid="{00000000-0005-0000-0000-0000B9560000}"/>
    <cellStyle name="20% - Accent1 3 2 5 2 6 3 2" xfId="22385" xr:uid="{00000000-0005-0000-0000-0000BA560000}"/>
    <cellStyle name="20% - Accent1 3 2 5 2 6 3 2 2" xfId="22386" xr:uid="{00000000-0005-0000-0000-0000BB560000}"/>
    <cellStyle name="20% - Accent1 3 2 5 2 6 3 2 2 2" xfId="22387" xr:uid="{00000000-0005-0000-0000-0000BC560000}"/>
    <cellStyle name="20% - Accent1 3 2 5 2 6 3 2 3" xfId="22388" xr:uid="{00000000-0005-0000-0000-0000BD560000}"/>
    <cellStyle name="20% - Accent1 3 2 5 2 6 3 3" xfId="22389" xr:uid="{00000000-0005-0000-0000-0000BE560000}"/>
    <cellStyle name="20% - Accent1 3 2 5 2 6 3 3 2" xfId="22390" xr:uid="{00000000-0005-0000-0000-0000BF560000}"/>
    <cellStyle name="20% - Accent1 3 2 5 2 6 3 4" xfId="22391" xr:uid="{00000000-0005-0000-0000-0000C0560000}"/>
    <cellStyle name="20% - Accent1 3 2 5 2 6 4" xfId="22392" xr:uid="{00000000-0005-0000-0000-0000C1560000}"/>
    <cellStyle name="20% - Accent1 3 2 5 2 6 4 2" xfId="22393" xr:uid="{00000000-0005-0000-0000-0000C2560000}"/>
    <cellStyle name="20% - Accent1 3 2 5 2 6 4 2 2" xfId="22394" xr:uid="{00000000-0005-0000-0000-0000C3560000}"/>
    <cellStyle name="20% - Accent1 3 2 5 2 6 4 2 2 2" xfId="22395" xr:uid="{00000000-0005-0000-0000-0000C4560000}"/>
    <cellStyle name="20% - Accent1 3 2 5 2 6 4 2 3" xfId="22396" xr:uid="{00000000-0005-0000-0000-0000C5560000}"/>
    <cellStyle name="20% - Accent1 3 2 5 2 6 4 3" xfId="22397" xr:uid="{00000000-0005-0000-0000-0000C6560000}"/>
    <cellStyle name="20% - Accent1 3 2 5 2 6 4 3 2" xfId="22398" xr:uid="{00000000-0005-0000-0000-0000C7560000}"/>
    <cellStyle name="20% - Accent1 3 2 5 2 6 4 4" xfId="22399" xr:uid="{00000000-0005-0000-0000-0000C8560000}"/>
    <cellStyle name="20% - Accent1 3 2 5 2 6 5" xfId="22400" xr:uid="{00000000-0005-0000-0000-0000C9560000}"/>
    <cellStyle name="20% - Accent1 3 2 5 2 6 5 2" xfId="22401" xr:uid="{00000000-0005-0000-0000-0000CA560000}"/>
    <cellStyle name="20% - Accent1 3 2 5 2 6 5 2 2" xfId="22402" xr:uid="{00000000-0005-0000-0000-0000CB560000}"/>
    <cellStyle name="20% - Accent1 3 2 5 2 6 5 3" xfId="22403" xr:uid="{00000000-0005-0000-0000-0000CC560000}"/>
    <cellStyle name="20% - Accent1 3 2 5 2 6 6" xfId="22404" xr:uid="{00000000-0005-0000-0000-0000CD560000}"/>
    <cellStyle name="20% - Accent1 3 2 5 2 6 6 2" xfId="22405" xr:uid="{00000000-0005-0000-0000-0000CE560000}"/>
    <cellStyle name="20% - Accent1 3 2 5 2 6 6 2 2" xfId="22406" xr:uid="{00000000-0005-0000-0000-0000CF560000}"/>
    <cellStyle name="20% - Accent1 3 2 5 2 6 6 3" xfId="22407" xr:uid="{00000000-0005-0000-0000-0000D0560000}"/>
    <cellStyle name="20% - Accent1 3 2 5 2 6 7" xfId="22408" xr:uid="{00000000-0005-0000-0000-0000D1560000}"/>
    <cellStyle name="20% - Accent1 3 2 5 2 6 7 2" xfId="22409" xr:uid="{00000000-0005-0000-0000-0000D2560000}"/>
    <cellStyle name="20% - Accent1 3 2 5 2 6 8" xfId="22410" xr:uid="{00000000-0005-0000-0000-0000D3560000}"/>
    <cellStyle name="20% - Accent1 3 2 5 2 6 8 2" xfId="22411" xr:uid="{00000000-0005-0000-0000-0000D4560000}"/>
    <cellStyle name="20% - Accent1 3 2 5 2 6 9" xfId="22412" xr:uid="{00000000-0005-0000-0000-0000D5560000}"/>
    <cellStyle name="20% - Accent1 3 2 5 2 7" xfId="22413" xr:uid="{00000000-0005-0000-0000-0000D6560000}"/>
    <cellStyle name="20% - Accent1 3 2 5 2 7 2" xfId="22414" xr:uid="{00000000-0005-0000-0000-0000D7560000}"/>
    <cellStyle name="20% - Accent1 3 2 5 2 7 2 2" xfId="22415" xr:uid="{00000000-0005-0000-0000-0000D8560000}"/>
    <cellStyle name="20% - Accent1 3 2 5 2 7 2 2 2" xfId="22416" xr:uid="{00000000-0005-0000-0000-0000D9560000}"/>
    <cellStyle name="20% - Accent1 3 2 5 2 7 2 3" xfId="22417" xr:uid="{00000000-0005-0000-0000-0000DA560000}"/>
    <cellStyle name="20% - Accent1 3 2 5 2 7 3" xfId="22418" xr:uid="{00000000-0005-0000-0000-0000DB560000}"/>
    <cellStyle name="20% - Accent1 3 2 5 2 7 3 2" xfId="22419" xr:uid="{00000000-0005-0000-0000-0000DC560000}"/>
    <cellStyle name="20% - Accent1 3 2 5 2 7 4" xfId="22420" xr:uid="{00000000-0005-0000-0000-0000DD560000}"/>
    <cellStyle name="20% - Accent1 3 2 5 2 8" xfId="22421" xr:uid="{00000000-0005-0000-0000-0000DE560000}"/>
    <cellStyle name="20% - Accent1 3 2 5 2 8 2" xfId="22422" xr:uid="{00000000-0005-0000-0000-0000DF560000}"/>
    <cellStyle name="20% - Accent1 3 2 5 2 8 2 2" xfId="22423" xr:uid="{00000000-0005-0000-0000-0000E0560000}"/>
    <cellStyle name="20% - Accent1 3 2 5 2 8 2 2 2" xfId="22424" xr:uid="{00000000-0005-0000-0000-0000E1560000}"/>
    <cellStyle name="20% - Accent1 3 2 5 2 8 2 3" xfId="22425" xr:uid="{00000000-0005-0000-0000-0000E2560000}"/>
    <cellStyle name="20% - Accent1 3 2 5 2 8 3" xfId="22426" xr:uid="{00000000-0005-0000-0000-0000E3560000}"/>
    <cellStyle name="20% - Accent1 3 2 5 2 8 3 2" xfId="22427" xr:uid="{00000000-0005-0000-0000-0000E4560000}"/>
    <cellStyle name="20% - Accent1 3 2 5 2 8 4" xfId="22428" xr:uid="{00000000-0005-0000-0000-0000E5560000}"/>
    <cellStyle name="20% - Accent1 3 2 5 2 9" xfId="22429" xr:uid="{00000000-0005-0000-0000-0000E6560000}"/>
    <cellStyle name="20% - Accent1 3 2 5 2 9 2" xfId="22430" xr:uid="{00000000-0005-0000-0000-0000E7560000}"/>
    <cellStyle name="20% - Accent1 3 2 5 2 9 2 2" xfId="22431" xr:uid="{00000000-0005-0000-0000-0000E8560000}"/>
    <cellStyle name="20% - Accent1 3 2 5 2 9 2 2 2" xfId="22432" xr:uid="{00000000-0005-0000-0000-0000E9560000}"/>
    <cellStyle name="20% - Accent1 3 2 5 2 9 2 3" xfId="22433" xr:uid="{00000000-0005-0000-0000-0000EA560000}"/>
    <cellStyle name="20% - Accent1 3 2 5 2 9 3" xfId="22434" xr:uid="{00000000-0005-0000-0000-0000EB560000}"/>
    <cellStyle name="20% - Accent1 3 2 5 2 9 3 2" xfId="22435" xr:uid="{00000000-0005-0000-0000-0000EC560000}"/>
    <cellStyle name="20% - Accent1 3 2 5 2 9 4" xfId="22436" xr:uid="{00000000-0005-0000-0000-0000ED560000}"/>
    <cellStyle name="20% - Accent1 3 2 5 3" xfId="22437" xr:uid="{00000000-0005-0000-0000-0000EE560000}"/>
    <cellStyle name="20% - Accent1 3 2 5 3 10" xfId="22438" xr:uid="{00000000-0005-0000-0000-0000EF560000}"/>
    <cellStyle name="20% - Accent1 3 2 5 3 10 2" xfId="22439" xr:uid="{00000000-0005-0000-0000-0000F0560000}"/>
    <cellStyle name="20% - Accent1 3 2 5 3 11" xfId="22440" xr:uid="{00000000-0005-0000-0000-0000F1560000}"/>
    <cellStyle name="20% - Accent1 3 2 5 3 2" xfId="22441" xr:uid="{00000000-0005-0000-0000-0000F2560000}"/>
    <cellStyle name="20% - Accent1 3 2 5 3 2 2" xfId="22442" xr:uid="{00000000-0005-0000-0000-0000F3560000}"/>
    <cellStyle name="20% - Accent1 3 2 5 3 2 2 2" xfId="22443" xr:uid="{00000000-0005-0000-0000-0000F4560000}"/>
    <cellStyle name="20% - Accent1 3 2 5 3 2 2 2 2" xfId="22444" xr:uid="{00000000-0005-0000-0000-0000F5560000}"/>
    <cellStyle name="20% - Accent1 3 2 5 3 2 2 2 2 2" xfId="22445" xr:uid="{00000000-0005-0000-0000-0000F6560000}"/>
    <cellStyle name="20% - Accent1 3 2 5 3 2 2 2 3" xfId="22446" xr:uid="{00000000-0005-0000-0000-0000F7560000}"/>
    <cellStyle name="20% - Accent1 3 2 5 3 2 2 3" xfId="22447" xr:uid="{00000000-0005-0000-0000-0000F8560000}"/>
    <cellStyle name="20% - Accent1 3 2 5 3 2 2 3 2" xfId="22448" xr:uid="{00000000-0005-0000-0000-0000F9560000}"/>
    <cellStyle name="20% - Accent1 3 2 5 3 2 2 4" xfId="22449" xr:uid="{00000000-0005-0000-0000-0000FA560000}"/>
    <cellStyle name="20% - Accent1 3 2 5 3 2 3" xfId="22450" xr:uid="{00000000-0005-0000-0000-0000FB560000}"/>
    <cellStyle name="20% - Accent1 3 2 5 3 2 3 2" xfId="22451" xr:uid="{00000000-0005-0000-0000-0000FC560000}"/>
    <cellStyle name="20% - Accent1 3 2 5 3 2 3 2 2" xfId="22452" xr:uid="{00000000-0005-0000-0000-0000FD560000}"/>
    <cellStyle name="20% - Accent1 3 2 5 3 2 3 2 2 2" xfId="22453" xr:uid="{00000000-0005-0000-0000-0000FE560000}"/>
    <cellStyle name="20% - Accent1 3 2 5 3 2 3 2 3" xfId="22454" xr:uid="{00000000-0005-0000-0000-0000FF560000}"/>
    <cellStyle name="20% - Accent1 3 2 5 3 2 3 3" xfId="22455" xr:uid="{00000000-0005-0000-0000-000000570000}"/>
    <cellStyle name="20% - Accent1 3 2 5 3 2 3 3 2" xfId="22456" xr:uid="{00000000-0005-0000-0000-000001570000}"/>
    <cellStyle name="20% - Accent1 3 2 5 3 2 3 4" xfId="22457" xr:uid="{00000000-0005-0000-0000-000002570000}"/>
    <cellStyle name="20% - Accent1 3 2 5 3 2 4" xfId="22458" xr:uid="{00000000-0005-0000-0000-000003570000}"/>
    <cellStyle name="20% - Accent1 3 2 5 3 2 4 2" xfId="22459" xr:uid="{00000000-0005-0000-0000-000004570000}"/>
    <cellStyle name="20% - Accent1 3 2 5 3 2 4 2 2" xfId="22460" xr:uid="{00000000-0005-0000-0000-000005570000}"/>
    <cellStyle name="20% - Accent1 3 2 5 3 2 4 2 2 2" xfId="22461" xr:uid="{00000000-0005-0000-0000-000006570000}"/>
    <cellStyle name="20% - Accent1 3 2 5 3 2 4 2 3" xfId="22462" xr:uid="{00000000-0005-0000-0000-000007570000}"/>
    <cellStyle name="20% - Accent1 3 2 5 3 2 4 3" xfId="22463" xr:uid="{00000000-0005-0000-0000-000008570000}"/>
    <cellStyle name="20% - Accent1 3 2 5 3 2 4 3 2" xfId="22464" xr:uid="{00000000-0005-0000-0000-000009570000}"/>
    <cellStyle name="20% - Accent1 3 2 5 3 2 4 4" xfId="22465" xr:uid="{00000000-0005-0000-0000-00000A570000}"/>
    <cellStyle name="20% - Accent1 3 2 5 3 2 5" xfId="22466" xr:uid="{00000000-0005-0000-0000-00000B570000}"/>
    <cellStyle name="20% - Accent1 3 2 5 3 2 5 2" xfId="22467" xr:uid="{00000000-0005-0000-0000-00000C570000}"/>
    <cellStyle name="20% - Accent1 3 2 5 3 2 5 2 2" xfId="22468" xr:uid="{00000000-0005-0000-0000-00000D570000}"/>
    <cellStyle name="20% - Accent1 3 2 5 3 2 5 3" xfId="22469" xr:uid="{00000000-0005-0000-0000-00000E570000}"/>
    <cellStyle name="20% - Accent1 3 2 5 3 2 6" xfId="22470" xr:uid="{00000000-0005-0000-0000-00000F570000}"/>
    <cellStyle name="20% - Accent1 3 2 5 3 2 6 2" xfId="22471" xr:uid="{00000000-0005-0000-0000-000010570000}"/>
    <cellStyle name="20% - Accent1 3 2 5 3 2 6 2 2" xfId="22472" xr:uid="{00000000-0005-0000-0000-000011570000}"/>
    <cellStyle name="20% - Accent1 3 2 5 3 2 6 3" xfId="22473" xr:uid="{00000000-0005-0000-0000-000012570000}"/>
    <cellStyle name="20% - Accent1 3 2 5 3 2 7" xfId="22474" xr:uid="{00000000-0005-0000-0000-000013570000}"/>
    <cellStyle name="20% - Accent1 3 2 5 3 2 7 2" xfId="22475" xr:uid="{00000000-0005-0000-0000-000014570000}"/>
    <cellStyle name="20% - Accent1 3 2 5 3 2 8" xfId="22476" xr:uid="{00000000-0005-0000-0000-000015570000}"/>
    <cellStyle name="20% - Accent1 3 2 5 3 2 8 2" xfId="22477" xr:uid="{00000000-0005-0000-0000-000016570000}"/>
    <cellStyle name="20% - Accent1 3 2 5 3 2 9" xfId="22478" xr:uid="{00000000-0005-0000-0000-000017570000}"/>
    <cellStyle name="20% - Accent1 3 2 5 3 3" xfId="22479" xr:uid="{00000000-0005-0000-0000-000018570000}"/>
    <cellStyle name="20% - Accent1 3 2 5 3 3 2" xfId="22480" xr:uid="{00000000-0005-0000-0000-000019570000}"/>
    <cellStyle name="20% - Accent1 3 2 5 3 3 2 2" xfId="22481" xr:uid="{00000000-0005-0000-0000-00001A570000}"/>
    <cellStyle name="20% - Accent1 3 2 5 3 3 2 2 2" xfId="22482" xr:uid="{00000000-0005-0000-0000-00001B570000}"/>
    <cellStyle name="20% - Accent1 3 2 5 3 3 2 2 2 2" xfId="22483" xr:uid="{00000000-0005-0000-0000-00001C570000}"/>
    <cellStyle name="20% - Accent1 3 2 5 3 3 2 2 3" xfId="22484" xr:uid="{00000000-0005-0000-0000-00001D570000}"/>
    <cellStyle name="20% - Accent1 3 2 5 3 3 2 3" xfId="22485" xr:uid="{00000000-0005-0000-0000-00001E570000}"/>
    <cellStyle name="20% - Accent1 3 2 5 3 3 2 3 2" xfId="22486" xr:uid="{00000000-0005-0000-0000-00001F570000}"/>
    <cellStyle name="20% - Accent1 3 2 5 3 3 2 4" xfId="22487" xr:uid="{00000000-0005-0000-0000-000020570000}"/>
    <cellStyle name="20% - Accent1 3 2 5 3 3 3" xfId="22488" xr:uid="{00000000-0005-0000-0000-000021570000}"/>
    <cellStyle name="20% - Accent1 3 2 5 3 3 3 2" xfId="22489" xr:uid="{00000000-0005-0000-0000-000022570000}"/>
    <cellStyle name="20% - Accent1 3 2 5 3 3 3 2 2" xfId="22490" xr:uid="{00000000-0005-0000-0000-000023570000}"/>
    <cellStyle name="20% - Accent1 3 2 5 3 3 3 2 2 2" xfId="22491" xr:uid="{00000000-0005-0000-0000-000024570000}"/>
    <cellStyle name="20% - Accent1 3 2 5 3 3 3 2 3" xfId="22492" xr:uid="{00000000-0005-0000-0000-000025570000}"/>
    <cellStyle name="20% - Accent1 3 2 5 3 3 3 3" xfId="22493" xr:uid="{00000000-0005-0000-0000-000026570000}"/>
    <cellStyle name="20% - Accent1 3 2 5 3 3 3 3 2" xfId="22494" xr:uid="{00000000-0005-0000-0000-000027570000}"/>
    <cellStyle name="20% - Accent1 3 2 5 3 3 3 4" xfId="22495" xr:uid="{00000000-0005-0000-0000-000028570000}"/>
    <cellStyle name="20% - Accent1 3 2 5 3 3 4" xfId="22496" xr:uid="{00000000-0005-0000-0000-000029570000}"/>
    <cellStyle name="20% - Accent1 3 2 5 3 3 4 2" xfId="22497" xr:uid="{00000000-0005-0000-0000-00002A570000}"/>
    <cellStyle name="20% - Accent1 3 2 5 3 3 4 2 2" xfId="22498" xr:uid="{00000000-0005-0000-0000-00002B570000}"/>
    <cellStyle name="20% - Accent1 3 2 5 3 3 4 2 2 2" xfId="22499" xr:uid="{00000000-0005-0000-0000-00002C570000}"/>
    <cellStyle name="20% - Accent1 3 2 5 3 3 4 2 3" xfId="22500" xr:uid="{00000000-0005-0000-0000-00002D570000}"/>
    <cellStyle name="20% - Accent1 3 2 5 3 3 4 3" xfId="22501" xr:uid="{00000000-0005-0000-0000-00002E570000}"/>
    <cellStyle name="20% - Accent1 3 2 5 3 3 4 3 2" xfId="22502" xr:uid="{00000000-0005-0000-0000-00002F570000}"/>
    <cellStyle name="20% - Accent1 3 2 5 3 3 4 4" xfId="22503" xr:uid="{00000000-0005-0000-0000-000030570000}"/>
    <cellStyle name="20% - Accent1 3 2 5 3 3 5" xfId="22504" xr:uid="{00000000-0005-0000-0000-000031570000}"/>
    <cellStyle name="20% - Accent1 3 2 5 3 3 5 2" xfId="22505" xr:uid="{00000000-0005-0000-0000-000032570000}"/>
    <cellStyle name="20% - Accent1 3 2 5 3 3 5 2 2" xfId="22506" xr:uid="{00000000-0005-0000-0000-000033570000}"/>
    <cellStyle name="20% - Accent1 3 2 5 3 3 5 3" xfId="22507" xr:uid="{00000000-0005-0000-0000-000034570000}"/>
    <cellStyle name="20% - Accent1 3 2 5 3 3 6" xfId="22508" xr:uid="{00000000-0005-0000-0000-000035570000}"/>
    <cellStyle name="20% - Accent1 3 2 5 3 3 6 2" xfId="22509" xr:uid="{00000000-0005-0000-0000-000036570000}"/>
    <cellStyle name="20% - Accent1 3 2 5 3 3 6 2 2" xfId="22510" xr:uid="{00000000-0005-0000-0000-000037570000}"/>
    <cellStyle name="20% - Accent1 3 2 5 3 3 6 3" xfId="22511" xr:uid="{00000000-0005-0000-0000-000038570000}"/>
    <cellStyle name="20% - Accent1 3 2 5 3 3 7" xfId="22512" xr:uid="{00000000-0005-0000-0000-000039570000}"/>
    <cellStyle name="20% - Accent1 3 2 5 3 3 7 2" xfId="22513" xr:uid="{00000000-0005-0000-0000-00003A570000}"/>
    <cellStyle name="20% - Accent1 3 2 5 3 3 8" xfId="22514" xr:uid="{00000000-0005-0000-0000-00003B570000}"/>
    <cellStyle name="20% - Accent1 3 2 5 3 3 8 2" xfId="22515" xr:uid="{00000000-0005-0000-0000-00003C570000}"/>
    <cellStyle name="20% - Accent1 3 2 5 3 3 9" xfId="22516" xr:uid="{00000000-0005-0000-0000-00003D570000}"/>
    <cellStyle name="20% - Accent1 3 2 5 3 4" xfId="22517" xr:uid="{00000000-0005-0000-0000-00003E570000}"/>
    <cellStyle name="20% - Accent1 3 2 5 3 4 2" xfId="22518" xr:uid="{00000000-0005-0000-0000-00003F570000}"/>
    <cellStyle name="20% - Accent1 3 2 5 3 4 2 2" xfId="22519" xr:uid="{00000000-0005-0000-0000-000040570000}"/>
    <cellStyle name="20% - Accent1 3 2 5 3 4 2 2 2" xfId="22520" xr:uid="{00000000-0005-0000-0000-000041570000}"/>
    <cellStyle name="20% - Accent1 3 2 5 3 4 2 3" xfId="22521" xr:uid="{00000000-0005-0000-0000-000042570000}"/>
    <cellStyle name="20% - Accent1 3 2 5 3 4 3" xfId="22522" xr:uid="{00000000-0005-0000-0000-000043570000}"/>
    <cellStyle name="20% - Accent1 3 2 5 3 4 3 2" xfId="22523" xr:uid="{00000000-0005-0000-0000-000044570000}"/>
    <cellStyle name="20% - Accent1 3 2 5 3 4 4" xfId="22524" xr:uid="{00000000-0005-0000-0000-000045570000}"/>
    <cellStyle name="20% - Accent1 3 2 5 3 5" xfId="22525" xr:uid="{00000000-0005-0000-0000-000046570000}"/>
    <cellStyle name="20% - Accent1 3 2 5 3 5 2" xfId="22526" xr:uid="{00000000-0005-0000-0000-000047570000}"/>
    <cellStyle name="20% - Accent1 3 2 5 3 5 2 2" xfId="22527" xr:uid="{00000000-0005-0000-0000-000048570000}"/>
    <cellStyle name="20% - Accent1 3 2 5 3 5 2 2 2" xfId="22528" xr:uid="{00000000-0005-0000-0000-000049570000}"/>
    <cellStyle name="20% - Accent1 3 2 5 3 5 2 3" xfId="22529" xr:uid="{00000000-0005-0000-0000-00004A570000}"/>
    <cellStyle name="20% - Accent1 3 2 5 3 5 3" xfId="22530" xr:uid="{00000000-0005-0000-0000-00004B570000}"/>
    <cellStyle name="20% - Accent1 3 2 5 3 5 3 2" xfId="22531" xr:uid="{00000000-0005-0000-0000-00004C570000}"/>
    <cellStyle name="20% - Accent1 3 2 5 3 5 4" xfId="22532" xr:uid="{00000000-0005-0000-0000-00004D570000}"/>
    <cellStyle name="20% - Accent1 3 2 5 3 6" xfId="22533" xr:uid="{00000000-0005-0000-0000-00004E570000}"/>
    <cellStyle name="20% - Accent1 3 2 5 3 6 2" xfId="22534" xr:uid="{00000000-0005-0000-0000-00004F570000}"/>
    <cellStyle name="20% - Accent1 3 2 5 3 6 2 2" xfId="22535" xr:uid="{00000000-0005-0000-0000-000050570000}"/>
    <cellStyle name="20% - Accent1 3 2 5 3 6 2 2 2" xfId="22536" xr:uid="{00000000-0005-0000-0000-000051570000}"/>
    <cellStyle name="20% - Accent1 3 2 5 3 6 2 3" xfId="22537" xr:uid="{00000000-0005-0000-0000-000052570000}"/>
    <cellStyle name="20% - Accent1 3 2 5 3 6 3" xfId="22538" xr:uid="{00000000-0005-0000-0000-000053570000}"/>
    <cellStyle name="20% - Accent1 3 2 5 3 6 3 2" xfId="22539" xr:uid="{00000000-0005-0000-0000-000054570000}"/>
    <cellStyle name="20% - Accent1 3 2 5 3 6 4" xfId="22540" xr:uid="{00000000-0005-0000-0000-000055570000}"/>
    <cellStyle name="20% - Accent1 3 2 5 3 7" xfId="22541" xr:uid="{00000000-0005-0000-0000-000056570000}"/>
    <cellStyle name="20% - Accent1 3 2 5 3 7 2" xfId="22542" xr:uid="{00000000-0005-0000-0000-000057570000}"/>
    <cellStyle name="20% - Accent1 3 2 5 3 7 2 2" xfId="22543" xr:uid="{00000000-0005-0000-0000-000058570000}"/>
    <cellStyle name="20% - Accent1 3 2 5 3 7 3" xfId="22544" xr:uid="{00000000-0005-0000-0000-000059570000}"/>
    <cellStyle name="20% - Accent1 3 2 5 3 8" xfId="22545" xr:uid="{00000000-0005-0000-0000-00005A570000}"/>
    <cellStyle name="20% - Accent1 3 2 5 3 8 2" xfId="22546" xr:uid="{00000000-0005-0000-0000-00005B570000}"/>
    <cellStyle name="20% - Accent1 3 2 5 3 8 2 2" xfId="22547" xr:uid="{00000000-0005-0000-0000-00005C570000}"/>
    <cellStyle name="20% - Accent1 3 2 5 3 8 3" xfId="22548" xr:uid="{00000000-0005-0000-0000-00005D570000}"/>
    <cellStyle name="20% - Accent1 3 2 5 3 9" xfId="22549" xr:uid="{00000000-0005-0000-0000-00005E570000}"/>
    <cellStyle name="20% - Accent1 3 2 5 3 9 2" xfId="22550" xr:uid="{00000000-0005-0000-0000-00005F570000}"/>
    <cellStyle name="20% - Accent1 3 2 5 4" xfId="22551" xr:uid="{00000000-0005-0000-0000-000060570000}"/>
    <cellStyle name="20% - Accent1 3 2 5 4 10" xfId="22552" xr:uid="{00000000-0005-0000-0000-000061570000}"/>
    <cellStyle name="20% - Accent1 3 2 5 4 10 2" xfId="22553" xr:uid="{00000000-0005-0000-0000-000062570000}"/>
    <cellStyle name="20% - Accent1 3 2 5 4 11" xfId="22554" xr:uid="{00000000-0005-0000-0000-000063570000}"/>
    <cellStyle name="20% - Accent1 3 2 5 4 2" xfId="22555" xr:uid="{00000000-0005-0000-0000-000064570000}"/>
    <cellStyle name="20% - Accent1 3 2 5 4 2 2" xfId="22556" xr:uid="{00000000-0005-0000-0000-000065570000}"/>
    <cellStyle name="20% - Accent1 3 2 5 4 2 2 2" xfId="22557" xr:uid="{00000000-0005-0000-0000-000066570000}"/>
    <cellStyle name="20% - Accent1 3 2 5 4 2 2 2 2" xfId="22558" xr:uid="{00000000-0005-0000-0000-000067570000}"/>
    <cellStyle name="20% - Accent1 3 2 5 4 2 2 2 2 2" xfId="22559" xr:uid="{00000000-0005-0000-0000-000068570000}"/>
    <cellStyle name="20% - Accent1 3 2 5 4 2 2 2 3" xfId="22560" xr:uid="{00000000-0005-0000-0000-000069570000}"/>
    <cellStyle name="20% - Accent1 3 2 5 4 2 2 3" xfId="22561" xr:uid="{00000000-0005-0000-0000-00006A570000}"/>
    <cellStyle name="20% - Accent1 3 2 5 4 2 2 3 2" xfId="22562" xr:uid="{00000000-0005-0000-0000-00006B570000}"/>
    <cellStyle name="20% - Accent1 3 2 5 4 2 2 4" xfId="22563" xr:uid="{00000000-0005-0000-0000-00006C570000}"/>
    <cellStyle name="20% - Accent1 3 2 5 4 2 3" xfId="22564" xr:uid="{00000000-0005-0000-0000-00006D570000}"/>
    <cellStyle name="20% - Accent1 3 2 5 4 2 3 2" xfId="22565" xr:uid="{00000000-0005-0000-0000-00006E570000}"/>
    <cellStyle name="20% - Accent1 3 2 5 4 2 3 2 2" xfId="22566" xr:uid="{00000000-0005-0000-0000-00006F570000}"/>
    <cellStyle name="20% - Accent1 3 2 5 4 2 3 2 2 2" xfId="22567" xr:uid="{00000000-0005-0000-0000-000070570000}"/>
    <cellStyle name="20% - Accent1 3 2 5 4 2 3 2 3" xfId="22568" xr:uid="{00000000-0005-0000-0000-000071570000}"/>
    <cellStyle name="20% - Accent1 3 2 5 4 2 3 3" xfId="22569" xr:uid="{00000000-0005-0000-0000-000072570000}"/>
    <cellStyle name="20% - Accent1 3 2 5 4 2 3 3 2" xfId="22570" xr:uid="{00000000-0005-0000-0000-000073570000}"/>
    <cellStyle name="20% - Accent1 3 2 5 4 2 3 4" xfId="22571" xr:uid="{00000000-0005-0000-0000-000074570000}"/>
    <cellStyle name="20% - Accent1 3 2 5 4 2 4" xfId="22572" xr:uid="{00000000-0005-0000-0000-000075570000}"/>
    <cellStyle name="20% - Accent1 3 2 5 4 2 4 2" xfId="22573" xr:uid="{00000000-0005-0000-0000-000076570000}"/>
    <cellStyle name="20% - Accent1 3 2 5 4 2 4 2 2" xfId="22574" xr:uid="{00000000-0005-0000-0000-000077570000}"/>
    <cellStyle name="20% - Accent1 3 2 5 4 2 4 2 2 2" xfId="22575" xr:uid="{00000000-0005-0000-0000-000078570000}"/>
    <cellStyle name="20% - Accent1 3 2 5 4 2 4 2 3" xfId="22576" xr:uid="{00000000-0005-0000-0000-000079570000}"/>
    <cellStyle name="20% - Accent1 3 2 5 4 2 4 3" xfId="22577" xr:uid="{00000000-0005-0000-0000-00007A570000}"/>
    <cellStyle name="20% - Accent1 3 2 5 4 2 4 3 2" xfId="22578" xr:uid="{00000000-0005-0000-0000-00007B570000}"/>
    <cellStyle name="20% - Accent1 3 2 5 4 2 4 4" xfId="22579" xr:uid="{00000000-0005-0000-0000-00007C570000}"/>
    <cellStyle name="20% - Accent1 3 2 5 4 2 5" xfId="22580" xr:uid="{00000000-0005-0000-0000-00007D570000}"/>
    <cellStyle name="20% - Accent1 3 2 5 4 2 5 2" xfId="22581" xr:uid="{00000000-0005-0000-0000-00007E570000}"/>
    <cellStyle name="20% - Accent1 3 2 5 4 2 5 2 2" xfId="22582" xr:uid="{00000000-0005-0000-0000-00007F570000}"/>
    <cellStyle name="20% - Accent1 3 2 5 4 2 5 3" xfId="22583" xr:uid="{00000000-0005-0000-0000-000080570000}"/>
    <cellStyle name="20% - Accent1 3 2 5 4 2 6" xfId="22584" xr:uid="{00000000-0005-0000-0000-000081570000}"/>
    <cellStyle name="20% - Accent1 3 2 5 4 2 6 2" xfId="22585" xr:uid="{00000000-0005-0000-0000-000082570000}"/>
    <cellStyle name="20% - Accent1 3 2 5 4 2 6 2 2" xfId="22586" xr:uid="{00000000-0005-0000-0000-000083570000}"/>
    <cellStyle name="20% - Accent1 3 2 5 4 2 6 3" xfId="22587" xr:uid="{00000000-0005-0000-0000-000084570000}"/>
    <cellStyle name="20% - Accent1 3 2 5 4 2 7" xfId="22588" xr:uid="{00000000-0005-0000-0000-000085570000}"/>
    <cellStyle name="20% - Accent1 3 2 5 4 2 7 2" xfId="22589" xr:uid="{00000000-0005-0000-0000-000086570000}"/>
    <cellStyle name="20% - Accent1 3 2 5 4 2 8" xfId="22590" xr:uid="{00000000-0005-0000-0000-000087570000}"/>
    <cellStyle name="20% - Accent1 3 2 5 4 2 8 2" xfId="22591" xr:uid="{00000000-0005-0000-0000-000088570000}"/>
    <cellStyle name="20% - Accent1 3 2 5 4 2 9" xfId="22592" xr:uid="{00000000-0005-0000-0000-000089570000}"/>
    <cellStyle name="20% - Accent1 3 2 5 4 3" xfId="22593" xr:uid="{00000000-0005-0000-0000-00008A570000}"/>
    <cellStyle name="20% - Accent1 3 2 5 4 3 2" xfId="22594" xr:uid="{00000000-0005-0000-0000-00008B570000}"/>
    <cellStyle name="20% - Accent1 3 2 5 4 3 2 2" xfId="22595" xr:uid="{00000000-0005-0000-0000-00008C570000}"/>
    <cellStyle name="20% - Accent1 3 2 5 4 3 2 2 2" xfId="22596" xr:uid="{00000000-0005-0000-0000-00008D570000}"/>
    <cellStyle name="20% - Accent1 3 2 5 4 3 2 2 2 2" xfId="22597" xr:uid="{00000000-0005-0000-0000-00008E570000}"/>
    <cellStyle name="20% - Accent1 3 2 5 4 3 2 2 3" xfId="22598" xr:uid="{00000000-0005-0000-0000-00008F570000}"/>
    <cellStyle name="20% - Accent1 3 2 5 4 3 2 3" xfId="22599" xr:uid="{00000000-0005-0000-0000-000090570000}"/>
    <cellStyle name="20% - Accent1 3 2 5 4 3 2 3 2" xfId="22600" xr:uid="{00000000-0005-0000-0000-000091570000}"/>
    <cellStyle name="20% - Accent1 3 2 5 4 3 2 4" xfId="22601" xr:uid="{00000000-0005-0000-0000-000092570000}"/>
    <cellStyle name="20% - Accent1 3 2 5 4 3 3" xfId="22602" xr:uid="{00000000-0005-0000-0000-000093570000}"/>
    <cellStyle name="20% - Accent1 3 2 5 4 3 3 2" xfId="22603" xr:uid="{00000000-0005-0000-0000-000094570000}"/>
    <cellStyle name="20% - Accent1 3 2 5 4 3 3 2 2" xfId="22604" xr:uid="{00000000-0005-0000-0000-000095570000}"/>
    <cellStyle name="20% - Accent1 3 2 5 4 3 3 2 2 2" xfId="22605" xr:uid="{00000000-0005-0000-0000-000096570000}"/>
    <cellStyle name="20% - Accent1 3 2 5 4 3 3 2 3" xfId="22606" xr:uid="{00000000-0005-0000-0000-000097570000}"/>
    <cellStyle name="20% - Accent1 3 2 5 4 3 3 3" xfId="22607" xr:uid="{00000000-0005-0000-0000-000098570000}"/>
    <cellStyle name="20% - Accent1 3 2 5 4 3 3 3 2" xfId="22608" xr:uid="{00000000-0005-0000-0000-000099570000}"/>
    <cellStyle name="20% - Accent1 3 2 5 4 3 3 4" xfId="22609" xr:uid="{00000000-0005-0000-0000-00009A570000}"/>
    <cellStyle name="20% - Accent1 3 2 5 4 3 4" xfId="22610" xr:uid="{00000000-0005-0000-0000-00009B570000}"/>
    <cellStyle name="20% - Accent1 3 2 5 4 3 4 2" xfId="22611" xr:uid="{00000000-0005-0000-0000-00009C570000}"/>
    <cellStyle name="20% - Accent1 3 2 5 4 3 4 2 2" xfId="22612" xr:uid="{00000000-0005-0000-0000-00009D570000}"/>
    <cellStyle name="20% - Accent1 3 2 5 4 3 4 2 2 2" xfId="22613" xr:uid="{00000000-0005-0000-0000-00009E570000}"/>
    <cellStyle name="20% - Accent1 3 2 5 4 3 4 2 3" xfId="22614" xr:uid="{00000000-0005-0000-0000-00009F570000}"/>
    <cellStyle name="20% - Accent1 3 2 5 4 3 4 3" xfId="22615" xr:uid="{00000000-0005-0000-0000-0000A0570000}"/>
    <cellStyle name="20% - Accent1 3 2 5 4 3 4 3 2" xfId="22616" xr:uid="{00000000-0005-0000-0000-0000A1570000}"/>
    <cellStyle name="20% - Accent1 3 2 5 4 3 4 4" xfId="22617" xr:uid="{00000000-0005-0000-0000-0000A2570000}"/>
    <cellStyle name="20% - Accent1 3 2 5 4 3 5" xfId="22618" xr:uid="{00000000-0005-0000-0000-0000A3570000}"/>
    <cellStyle name="20% - Accent1 3 2 5 4 3 5 2" xfId="22619" xr:uid="{00000000-0005-0000-0000-0000A4570000}"/>
    <cellStyle name="20% - Accent1 3 2 5 4 3 5 2 2" xfId="22620" xr:uid="{00000000-0005-0000-0000-0000A5570000}"/>
    <cellStyle name="20% - Accent1 3 2 5 4 3 5 3" xfId="22621" xr:uid="{00000000-0005-0000-0000-0000A6570000}"/>
    <cellStyle name="20% - Accent1 3 2 5 4 3 6" xfId="22622" xr:uid="{00000000-0005-0000-0000-0000A7570000}"/>
    <cellStyle name="20% - Accent1 3 2 5 4 3 6 2" xfId="22623" xr:uid="{00000000-0005-0000-0000-0000A8570000}"/>
    <cellStyle name="20% - Accent1 3 2 5 4 3 6 2 2" xfId="22624" xr:uid="{00000000-0005-0000-0000-0000A9570000}"/>
    <cellStyle name="20% - Accent1 3 2 5 4 3 6 3" xfId="22625" xr:uid="{00000000-0005-0000-0000-0000AA570000}"/>
    <cellStyle name="20% - Accent1 3 2 5 4 3 7" xfId="22626" xr:uid="{00000000-0005-0000-0000-0000AB570000}"/>
    <cellStyle name="20% - Accent1 3 2 5 4 3 7 2" xfId="22627" xr:uid="{00000000-0005-0000-0000-0000AC570000}"/>
    <cellStyle name="20% - Accent1 3 2 5 4 3 8" xfId="22628" xr:uid="{00000000-0005-0000-0000-0000AD570000}"/>
    <cellStyle name="20% - Accent1 3 2 5 4 3 8 2" xfId="22629" xr:uid="{00000000-0005-0000-0000-0000AE570000}"/>
    <cellStyle name="20% - Accent1 3 2 5 4 3 9" xfId="22630" xr:uid="{00000000-0005-0000-0000-0000AF570000}"/>
    <cellStyle name="20% - Accent1 3 2 5 4 4" xfId="22631" xr:uid="{00000000-0005-0000-0000-0000B0570000}"/>
    <cellStyle name="20% - Accent1 3 2 5 4 4 2" xfId="22632" xr:uid="{00000000-0005-0000-0000-0000B1570000}"/>
    <cellStyle name="20% - Accent1 3 2 5 4 4 2 2" xfId="22633" xr:uid="{00000000-0005-0000-0000-0000B2570000}"/>
    <cellStyle name="20% - Accent1 3 2 5 4 4 2 2 2" xfId="22634" xr:uid="{00000000-0005-0000-0000-0000B3570000}"/>
    <cellStyle name="20% - Accent1 3 2 5 4 4 2 3" xfId="22635" xr:uid="{00000000-0005-0000-0000-0000B4570000}"/>
    <cellStyle name="20% - Accent1 3 2 5 4 4 3" xfId="22636" xr:uid="{00000000-0005-0000-0000-0000B5570000}"/>
    <cellStyle name="20% - Accent1 3 2 5 4 4 3 2" xfId="22637" xr:uid="{00000000-0005-0000-0000-0000B6570000}"/>
    <cellStyle name="20% - Accent1 3 2 5 4 4 4" xfId="22638" xr:uid="{00000000-0005-0000-0000-0000B7570000}"/>
    <cellStyle name="20% - Accent1 3 2 5 4 5" xfId="22639" xr:uid="{00000000-0005-0000-0000-0000B8570000}"/>
    <cellStyle name="20% - Accent1 3 2 5 4 5 2" xfId="22640" xr:uid="{00000000-0005-0000-0000-0000B9570000}"/>
    <cellStyle name="20% - Accent1 3 2 5 4 5 2 2" xfId="22641" xr:uid="{00000000-0005-0000-0000-0000BA570000}"/>
    <cellStyle name="20% - Accent1 3 2 5 4 5 2 2 2" xfId="22642" xr:uid="{00000000-0005-0000-0000-0000BB570000}"/>
    <cellStyle name="20% - Accent1 3 2 5 4 5 2 3" xfId="22643" xr:uid="{00000000-0005-0000-0000-0000BC570000}"/>
    <cellStyle name="20% - Accent1 3 2 5 4 5 3" xfId="22644" xr:uid="{00000000-0005-0000-0000-0000BD570000}"/>
    <cellStyle name="20% - Accent1 3 2 5 4 5 3 2" xfId="22645" xr:uid="{00000000-0005-0000-0000-0000BE570000}"/>
    <cellStyle name="20% - Accent1 3 2 5 4 5 4" xfId="22646" xr:uid="{00000000-0005-0000-0000-0000BF570000}"/>
    <cellStyle name="20% - Accent1 3 2 5 4 6" xfId="22647" xr:uid="{00000000-0005-0000-0000-0000C0570000}"/>
    <cellStyle name="20% - Accent1 3 2 5 4 6 2" xfId="22648" xr:uid="{00000000-0005-0000-0000-0000C1570000}"/>
    <cellStyle name="20% - Accent1 3 2 5 4 6 2 2" xfId="22649" xr:uid="{00000000-0005-0000-0000-0000C2570000}"/>
    <cellStyle name="20% - Accent1 3 2 5 4 6 2 2 2" xfId="22650" xr:uid="{00000000-0005-0000-0000-0000C3570000}"/>
    <cellStyle name="20% - Accent1 3 2 5 4 6 2 3" xfId="22651" xr:uid="{00000000-0005-0000-0000-0000C4570000}"/>
    <cellStyle name="20% - Accent1 3 2 5 4 6 3" xfId="22652" xr:uid="{00000000-0005-0000-0000-0000C5570000}"/>
    <cellStyle name="20% - Accent1 3 2 5 4 6 3 2" xfId="22653" xr:uid="{00000000-0005-0000-0000-0000C6570000}"/>
    <cellStyle name="20% - Accent1 3 2 5 4 6 4" xfId="22654" xr:uid="{00000000-0005-0000-0000-0000C7570000}"/>
    <cellStyle name="20% - Accent1 3 2 5 4 7" xfId="22655" xr:uid="{00000000-0005-0000-0000-0000C8570000}"/>
    <cellStyle name="20% - Accent1 3 2 5 4 7 2" xfId="22656" xr:uid="{00000000-0005-0000-0000-0000C9570000}"/>
    <cellStyle name="20% - Accent1 3 2 5 4 7 2 2" xfId="22657" xr:uid="{00000000-0005-0000-0000-0000CA570000}"/>
    <cellStyle name="20% - Accent1 3 2 5 4 7 3" xfId="22658" xr:uid="{00000000-0005-0000-0000-0000CB570000}"/>
    <cellStyle name="20% - Accent1 3 2 5 4 8" xfId="22659" xr:uid="{00000000-0005-0000-0000-0000CC570000}"/>
    <cellStyle name="20% - Accent1 3 2 5 4 8 2" xfId="22660" xr:uid="{00000000-0005-0000-0000-0000CD570000}"/>
    <cellStyle name="20% - Accent1 3 2 5 4 8 2 2" xfId="22661" xr:uid="{00000000-0005-0000-0000-0000CE570000}"/>
    <cellStyle name="20% - Accent1 3 2 5 4 8 3" xfId="22662" xr:uid="{00000000-0005-0000-0000-0000CF570000}"/>
    <cellStyle name="20% - Accent1 3 2 5 4 9" xfId="22663" xr:uid="{00000000-0005-0000-0000-0000D0570000}"/>
    <cellStyle name="20% - Accent1 3 2 5 4 9 2" xfId="22664" xr:uid="{00000000-0005-0000-0000-0000D1570000}"/>
    <cellStyle name="20% - Accent1 3 2 5 5" xfId="22665" xr:uid="{00000000-0005-0000-0000-0000D2570000}"/>
    <cellStyle name="20% - Accent1 3 2 5 5 10" xfId="22666" xr:uid="{00000000-0005-0000-0000-0000D3570000}"/>
    <cellStyle name="20% - Accent1 3 2 5 5 10 2" xfId="22667" xr:uid="{00000000-0005-0000-0000-0000D4570000}"/>
    <cellStyle name="20% - Accent1 3 2 5 5 11" xfId="22668" xr:uid="{00000000-0005-0000-0000-0000D5570000}"/>
    <cellStyle name="20% - Accent1 3 2 5 5 2" xfId="22669" xr:uid="{00000000-0005-0000-0000-0000D6570000}"/>
    <cellStyle name="20% - Accent1 3 2 5 5 2 2" xfId="22670" xr:uid="{00000000-0005-0000-0000-0000D7570000}"/>
    <cellStyle name="20% - Accent1 3 2 5 5 2 2 2" xfId="22671" xr:uid="{00000000-0005-0000-0000-0000D8570000}"/>
    <cellStyle name="20% - Accent1 3 2 5 5 2 2 2 2" xfId="22672" xr:uid="{00000000-0005-0000-0000-0000D9570000}"/>
    <cellStyle name="20% - Accent1 3 2 5 5 2 2 2 2 2" xfId="22673" xr:uid="{00000000-0005-0000-0000-0000DA570000}"/>
    <cellStyle name="20% - Accent1 3 2 5 5 2 2 2 3" xfId="22674" xr:uid="{00000000-0005-0000-0000-0000DB570000}"/>
    <cellStyle name="20% - Accent1 3 2 5 5 2 2 3" xfId="22675" xr:uid="{00000000-0005-0000-0000-0000DC570000}"/>
    <cellStyle name="20% - Accent1 3 2 5 5 2 2 3 2" xfId="22676" xr:uid="{00000000-0005-0000-0000-0000DD570000}"/>
    <cellStyle name="20% - Accent1 3 2 5 5 2 2 4" xfId="22677" xr:uid="{00000000-0005-0000-0000-0000DE570000}"/>
    <cellStyle name="20% - Accent1 3 2 5 5 2 3" xfId="22678" xr:uid="{00000000-0005-0000-0000-0000DF570000}"/>
    <cellStyle name="20% - Accent1 3 2 5 5 2 3 2" xfId="22679" xr:uid="{00000000-0005-0000-0000-0000E0570000}"/>
    <cellStyle name="20% - Accent1 3 2 5 5 2 3 2 2" xfId="22680" xr:uid="{00000000-0005-0000-0000-0000E1570000}"/>
    <cellStyle name="20% - Accent1 3 2 5 5 2 3 2 2 2" xfId="22681" xr:uid="{00000000-0005-0000-0000-0000E2570000}"/>
    <cellStyle name="20% - Accent1 3 2 5 5 2 3 2 3" xfId="22682" xr:uid="{00000000-0005-0000-0000-0000E3570000}"/>
    <cellStyle name="20% - Accent1 3 2 5 5 2 3 3" xfId="22683" xr:uid="{00000000-0005-0000-0000-0000E4570000}"/>
    <cellStyle name="20% - Accent1 3 2 5 5 2 3 3 2" xfId="22684" xr:uid="{00000000-0005-0000-0000-0000E5570000}"/>
    <cellStyle name="20% - Accent1 3 2 5 5 2 3 4" xfId="22685" xr:uid="{00000000-0005-0000-0000-0000E6570000}"/>
    <cellStyle name="20% - Accent1 3 2 5 5 2 4" xfId="22686" xr:uid="{00000000-0005-0000-0000-0000E7570000}"/>
    <cellStyle name="20% - Accent1 3 2 5 5 2 4 2" xfId="22687" xr:uid="{00000000-0005-0000-0000-0000E8570000}"/>
    <cellStyle name="20% - Accent1 3 2 5 5 2 4 2 2" xfId="22688" xr:uid="{00000000-0005-0000-0000-0000E9570000}"/>
    <cellStyle name="20% - Accent1 3 2 5 5 2 4 2 2 2" xfId="22689" xr:uid="{00000000-0005-0000-0000-0000EA570000}"/>
    <cellStyle name="20% - Accent1 3 2 5 5 2 4 2 3" xfId="22690" xr:uid="{00000000-0005-0000-0000-0000EB570000}"/>
    <cellStyle name="20% - Accent1 3 2 5 5 2 4 3" xfId="22691" xr:uid="{00000000-0005-0000-0000-0000EC570000}"/>
    <cellStyle name="20% - Accent1 3 2 5 5 2 4 3 2" xfId="22692" xr:uid="{00000000-0005-0000-0000-0000ED570000}"/>
    <cellStyle name="20% - Accent1 3 2 5 5 2 4 4" xfId="22693" xr:uid="{00000000-0005-0000-0000-0000EE570000}"/>
    <cellStyle name="20% - Accent1 3 2 5 5 2 5" xfId="22694" xr:uid="{00000000-0005-0000-0000-0000EF570000}"/>
    <cellStyle name="20% - Accent1 3 2 5 5 2 5 2" xfId="22695" xr:uid="{00000000-0005-0000-0000-0000F0570000}"/>
    <cellStyle name="20% - Accent1 3 2 5 5 2 5 2 2" xfId="22696" xr:uid="{00000000-0005-0000-0000-0000F1570000}"/>
    <cellStyle name="20% - Accent1 3 2 5 5 2 5 3" xfId="22697" xr:uid="{00000000-0005-0000-0000-0000F2570000}"/>
    <cellStyle name="20% - Accent1 3 2 5 5 2 6" xfId="22698" xr:uid="{00000000-0005-0000-0000-0000F3570000}"/>
    <cellStyle name="20% - Accent1 3 2 5 5 2 6 2" xfId="22699" xr:uid="{00000000-0005-0000-0000-0000F4570000}"/>
    <cellStyle name="20% - Accent1 3 2 5 5 2 6 2 2" xfId="22700" xr:uid="{00000000-0005-0000-0000-0000F5570000}"/>
    <cellStyle name="20% - Accent1 3 2 5 5 2 6 3" xfId="22701" xr:uid="{00000000-0005-0000-0000-0000F6570000}"/>
    <cellStyle name="20% - Accent1 3 2 5 5 2 7" xfId="22702" xr:uid="{00000000-0005-0000-0000-0000F7570000}"/>
    <cellStyle name="20% - Accent1 3 2 5 5 2 7 2" xfId="22703" xr:uid="{00000000-0005-0000-0000-0000F8570000}"/>
    <cellStyle name="20% - Accent1 3 2 5 5 2 8" xfId="22704" xr:uid="{00000000-0005-0000-0000-0000F9570000}"/>
    <cellStyle name="20% - Accent1 3 2 5 5 2 8 2" xfId="22705" xr:uid="{00000000-0005-0000-0000-0000FA570000}"/>
    <cellStyle name="20% - Accent1 3 2 5 5 2 9" xfId="22706" xr:uid="{00000000-0005-0000-0000-0000FB570000}"/>
    <cellStyle name="20% - Accent1 3 2 5 5 3" xfId="22707" xr:uid="{00000000-0005-0000-0000-0000FC570000}"/>
    <cellStyle name="20% - Accent1 3 2 5 5 3 2" xfId="22708" xr:uid="{00000000-0005-0000-0000-0000FD570000}"/>
    <cellStyle name="20% - Accent1 3 2 5 5 3 2 2" xfId="22709" xr:uid="{00000000-0005-0000-0000-0000FE570000}"/>
    <cellStyle name="20% - Accent1 3 2 5 5 3 2 2 2" xfId="22710" xr:uid="{00000000-0005-0000-0000-0000FF570000}"/>
    <cellStyle name="20% - Accent1 3 2 5 5 3 2 2 2 2" xfId="22711" xr:uid="{00000000-0005-0000-0000-000000580000}"/>
    <cellStyle name="20% - Accent1 3 2 5 5 3 2 2 3" xfId="22712" xr:uid="{00000000-0005-0000-0000-000001580000}"/>
    <cellStyle name="20% - Accent1 3 2 5 5 3 2 3" xfId="22713" xr:uid="{00000000-0005-0000-0000-000002580000}"/>
    <cellStyle name="20% - Accent1 3 2 5 5 3 2 3 2" xfId="22714" xr:uid="{00000000-0005-0000-0000-000003580000}"/>
    <cellStyle name="20% - Accent1 3 2 5 5 3 2 4" xfId="22715" xr:uid="{00000000-0005-0000-0000-000004580000}"/>
    <cellStyle name="20% - Accent1 3 2 5 5 3 3" xfId="22716" xr:uid="{00000000-0005-0000-0000-000005580000}"/>
    <cellStyle name="20% - Accent1 3 2 5 5 3 3 2" xfId="22717" xr:uid="{00000000-0005-0000-0000-000006580000}"/>
    <cellStyle name="20% - Accent1 3 2 5 5 3 3 2 2" xfId="22718" xr:uid="{00000000-0005-0000-0000-000007580000}"/>
    <cellStyle name="20% - Accent1 3 2 5 5 3 3 2 2 2" xfId="22719" xr:uid="{00000000-0005-0000-0000-000008580000}"/>
    <cellStyle name="20% - Accent1 3 2 5 5 3 3 2 3" xfId="22720" xr:uid="{00000000-0005-0000-0000-000009580000}"/>
    <cellStyle name="20% - Accent1 3 2 5 5 3 3 3" xfId="22721" xr:uid="{00000000-0005-0000-0000-00000A580000}"/>
    <cellStyle name="20% - Accent1 3 2 5 5 3 3 3 2" xfId="22722" xr:uid="{00000000-0005-0000-0000-00000B580000}"/>
    <cellStyle name="20% - Accent1 3 2 5 5 3 3 4" xfId="22723" xr:uid="{00000000-0005-0000-0000-00000C580000}"/>
    <cellStyle name="20% - Accent1 3 2 5 5 3 4" xfId="22724" xr:uid="{00000000-0005-0000-0000-00000D580000}"/>
    <cellStyle name="20% - Accent1 3 2 5 5 3 4 2" xfId="22725" xr:uid="{00000000-0005-0000-0000-00000E580000}"/>
    <cellStyle name="20% - Accent1 3 2 5 5 3 4 2 2" xfId="22726" xr:uid="{00000000-0005-0000-0000-00000F580000}"/>
    <cellStyle name="20% - Accent1 3 2 5 5 3 4 2 2 2" xfId="22727" xr:uid="{00000000-0005-0000-0000-000010580000}"/>
    <cellStyle name="20% - Accent1 3 2 5 5 3 4 2 3" xfId="22728" xr:uid="{00000000-0005-0000-0000-000011580000}"/>
    <cellStyle name="20% - Accent1 3 2 5 5 3 4 3" xfId="22729" xr:uid="{00000000-0005-0000-0000-000012580000}"/>
    <cellStyle name="20% - Accent1 3 2 5 5 3 4 3 2" xfId="22730" xr:uid="{00000000-0005-0000-0000-000013580000}"/>
    <cellStyle name="20% - Accent1 3 2 5 5 3 4 4" xfId="22731" xr:uid="{00000000-0005-0000-0000-000014580000}"/>
    <cellStyle name="20% - Accent1 3 2 5 5 3 5" xfId="22732" xr:uid="{00000000-0005-0000-0000-000015580000}"/>
    <cellStyle name="20% - Accent1 3 2 5 5 3 5 2" xfId="22733" xr:uid="{00000000-0005-0000-0000-000016580000}"/>
    <cellStyle name="20% - Accent1 3 2 5 5 3 5 2 2" xfId="22734" xr:uid="{00000000-0005-0000-0000-000017580000}"/>
    <cellStyle name="20% - Accent1 3 2 5 5 3 5 3" xfId="22735" xr:uid="{00000000-0005-0000-0000-000018580000}"/>
    <cellStyle name="20% - Accent1 3 2 5 5 3 6" xfId="22736" xr:uid="{00000000-0005-0000-0000-000019580000}"/>
    <cellStyle name="20% - Accent1 3 2 5 5 3 6 2" xfId="22737" xr:uid="{00000000-0005-0000-0000-00001A580000}"/>
    <cellStyle name="20% - Accent1 3 2 5 5 3 6 2 2" xfId="22738" xr:uid="{00000000-0005-0000-0000-00001B580000}"/>
    <cellStyle name="20% - Accent1 3 2 5 5 3 6 3" xfId="22739" xr:uid="{00000000-0005-0000-0000-00001C580000}"/>
    <cellStyle name="20% - Accent1 3 2 5 5 3 7" xfId="22740" xr:uid="{00000000-0005-0000-0000-00001D580000}"/>
    <cellStyle name="20% - Accent1 3 2 5 5 3 7 2" xfId="22741" xr:uid="{00000000-0005-0000-0000-00001E580000}"/>
    <cellStyle name="20% - Accent1 3 2 5 5 3 8" xfId="22742" xr:uid="{00000000-0005-0000-0000-00001F580000}"/>
    <cellStyle name="20% - Accent1 3 2 5 5 3 8 2" xfId="22743" xr:uid="{00000000-0005-0000-0000-000020580000}"/>
    <cellStyle name="20% - Accent1 3 2 5 5 3 9" xfId="22744" xr:uid="{00000000-0005-0000-0000-000021580000}"/>
    <cellStyle name="20% - Accent1 3 2 5 5 4" xfId="22745" xr:uid="{00000000-0005-0000-0000-000022580000}"/>
    <cellStyle name="20% - Accent1 3 2 5 5 4 2" xfId="22746" xr:uid="{00000000-0005-0000-0000-000023580000}"/>
    <cellStyle name="20% - Accent1 3 2 5 5 4 2 2" xfId="22747" xr:uid="{00000000-0005-0000-0000-000024580000}"/>
    <cellStyle name="20% - Accent1 3 2 5 5 4 2 2 2" xfId="22748" xr:uid="{00000000-0005-0000-0000-000025580000}"/>
    <cellStyle name="20% - Accent1 3 2 5 5 4 2 3" xfId="22749" xr:uid="{00000000-0005-0000-0000-000026580000}"/>
    <cellStyle name="20% - Accent1 3 2 5 5 4 3" xfId="22750" xr:uid="{00000000-0005-0000-0000-000027580000}"/>
    <cellStyle name="20% - Accent1 3 2 5 5 4 3 2" xfId="22751" xr:uid="{00000000-0005-0000-0000-000028580000}"/>
    <cellStyle name="20% - Accent1 3 2 5 5 4 4" xfId="22752" xr:uid="{00000000-0005-0000-0000-000029580000}"/>
    <cellStyle name="20% - Accent1 3 2 5 5 5" xfId="22753" xr:uid="{00000000-0005-0000-0000-00002A580000}"/>
    <cellStyle name="20% - Accent1 3 2 5 5 5 2" xfId="22754" xr:uid="{00000000-0005-0000-0000-00002B580000}"/>
    <cellStyle name="20% - Accent1 3 2 5 5 5 2 2" xfId="22755" xr:uid="{00000000-0005-0000-0000-00002C580000}"/>
    <cellStyle name="20% - Accent1 3 2 5 5 5 2 2 2" xfId="22756" xr:uid="{00000000-0005-0000-0000-00002D580000}"/>
    <cellStyle name="20% - Accent1 3 2 5 5 5 2 3" xfId="22757" xr:uid="{00000000-0005-0000-0000-00002E580000}"/>
    <cellStyle name="20% - Accent1 3 2 5 5 5 3" xfId="22758" xr:uid="{00000000-0005-0000-0000-00002F580000}"/>
    <cellStyle name="20% - Accent1 3 2 5 5 5 3 2" xfId="22759" xr:uid="{00000000-0005-0000-0000-000030580000}"/>
    <cellStyle name="20% - Accent1 3 2 5 5 5 4" xfId="22760" xr:uid="{00000000-0005-0000-0000-000031580000}"/>
    <cellStyle name="20% - Accent1 3 2 5 5 6" xfId="22761" xr:uid="{00000000-0005-0000-0000-000032580000}"/>
    <cellStyle name="20% - Accent1 3 2 5 5 6 2" xfId="22762" xr:uid="{00000000-0005-0000-0000-000033580000}"/>
    <cellStyle name="20% - Accent1 3 2 5 5 6 2 2" xfId="22763" xr:uid="{00000000-0005-0000-0000-000034580000}"/>
    <cellStyle name="20% - Accent1 3 2 5 5 6 2 2 2" xfId="22764" xr:uid="{00000000-0005-0000-0000-000035580000}"/>
    <cellStyle name="20% - Accent1 3 2 5 5 6 2 3" xfId="22765" xr:uid="{00000000-0005-0000-0000-000036580000}"/>
    <cellStyle name="20% - Accent1 3 2 5 5 6 3" xfId="22766" xr:uid="{00000000-0005-0000-0000-000037580000}"/>
    <cellStyle name="20% - Accent1 3 2 5 5 6 3 2" xfId="22767" xr:uid="{00000000-0005-0000-0000-000038580000}"/>
    <cellStyle name="20% - Accent1 3 2 5 5 6 4" xfId="22768" xr:uid="{00000000-0005-0000-0000-000039580000}"/>
    <cellStyle name="20% - Accent1 3 2 5 5 7" xfId="22769" xr:uid="{00000000-0005-0000-0000-00003A580000}"/>
    <cellStyle name="20% - Accent1 3 2 5 5 7 2" xfId="22770" xr:uid="{00000000-0005-0000-0000-00003B580000}"/>
    <cellStyle name="20% - Accent1 3 2 5 5 7 2 2" xfId="22771" xr:uid="{00000000-0005-0000-0000-00003C580000}"/>
    <cellStyle name="20% - Accent1 3 2 5 5 7 3" xfId="22772" xr:uid="{00000000-0005-0000-0000-00003D580000}"/>
    <cellStyle name="20% - Accent1 3 2 5 5 8" xfId="22773" xr:uid="{00000000-0005-0000-0000-00003E580000}"/>
    <cellStyle name="20% - Accent1 3 2 5 5 8 2" xfId="22774" xr:uid="{00000000-0005-0000-0000-00003F580000}"/>
    <cellStyle name="20% - Accent1 3 2 5 5 8 2 2" xfId="22775" xr:uid="{00000000-0005-0000-0000-000040580000}"/>
    <cellStyle name="20% - Accent1 3 2 5 5 8 3" xfId="22776" xr:uid="{00000000-0005-0000-0000-000041580000}"/>
    <cellStyle name="20% - Accent1 3 2 5 5 9" xfId="22777" xr:uid="{00000000-0005-0000-0000-000042580000}"/>
    <cellStyle name="20% - Accent1 3 2 5 5 9 2" xfId="22778" xr:uid="{00000000-0005-0000-0000-000043580000}"/>
    <cellStyle name="20% - Accent1 3 2 5 6" xfId="22779" xr:uid="{00000000-0005-0000-0000-000044580000}"/>
    <cellStyle name="20% - Accent1 3 2 5 6 2" xfId="22780" xr:uid="{00000000-0005-0000-0000-000045580000}"/>
    <cellStyle name="20% - Accent1 3 2 5 6 2 2" xfId="22781" xr:uid="{00000000-0005-0000-0000-000046580000}"/>
    <cellStyle name="20% - Accent1 3 2 5 6 2 2 2" xfId="22782" xr:uid="{00000000-0005-0000-0000-000047580000}"/>
    <cellStyle name="20% - Accent1 3 2 5 6 2 2 2 2" xfId="22783" xr:uid="{00000000-0005-0000-0000-000048580000}"/>
    <cellStyle name="20% - Accent1 3 2 5 6 2 2 3" xfId="22784" xr:uid="{00000000-0005-0000-0000-000049580000}"/>
    <cellStyle name="20% - Accent1 3 2 5 6 2 3" xfId="22785" xr:uid="{00000000-0005-0000-0000-00004A580000}"/>
    <cellStyle name="20% - Accent1 3 2 5 6 2 3 2" xfId="22786" xr:uid="{00000000-0005-0000-0000-00004B580000}"/>
    <cellStyle name="20% - Accent1 3 2 5 6 2 4" xfId="22787" xr:uid="{00000000-0005-0000-0000-00004C580000}"/>
    <cellStyle name="20% - Accent1 3 2 5 6 3" xfId="22788" xr:uid="{00000000-0005-0000-0000-00004D580000}"/>
    <cellStyle name="20% - Accent1 3 2 5 6 3 2" xfId="22789" xr:uid="{00000000-0005-0000-0000-00004E580000}"/>
    <cellStyle name="20% - Accent1 3 2 5 6 3 2 2" xfId="22790" xr:uid="{00000000-0005-0000-0000-00004F580000}"/>
    <cellStyle name="20% - Accent1 3 2 5 6 3 2 2 2" xfId="22791" xr:uid="{00000000-0005-0000-0000-000050580000}"/>
    <cellStyle name="20% - Accent1 3 2 5 6 3 2 3" xfId="22792" xr:uid="{00000000-0005-0000-0000-000051580000}"/>
    <cellStyle name="20% - Accent1 3 2 5 6 3 3" xfId="22793" xr:uid="{00000000-0005-0000-0000-000052580000}"/>
    <cellStyle name="20% - Accent1 3 2 5 6 3 3 2" xfId="22794" xr:uid="{00000000-0005-0000-0000-000053580000}"/>
    <cellStyle name="20% - Accent1 3 2 5 6 3 4" xfId="22795" xr:uid="{00000000-0005-0000-0000-000054580000}"/>
    <cellStyle name="20% - Accent1 3 2 5 6 4" xfId="22796" xr:uid="{00000000-0005-0000-0000-000055580000}"/>
    <cellStyle name="20% - Accent1 3 2 5 6 4 2" xfId="22797" xr:uid="{00000000-0005-0000-0000-000056580000}"/>
    <cellStyle name="20% - Accent1 3 2 5 6 4 2 2" xfId="22798" xr:uid="{00000000-0005-0000-0000-000057580000}"/>
    <cellStyle name="20% - Accent1 3 2 5 6 4 2 2 2" xfId="22799" xr:uid="{00000000-0005-0000-0000-000058580000}"/>
    <cellStyle name="20% - Accent1 3 2 5 6 4 2 3" xfId="22800" xr:uid="{00000000-0005-0000-0000-000059580000}"/>
    <cellStyle name="20% - Accent1 3 2 5 6 4 3" xfId="22801" xr:uid="{00000000-0005-0000-0000-00005A580000}"/>
    <cellStyle name="20% - Accent1 3 2 5 6 4 3 2" xfId="22802" xr:uid="{00000000-0005-0000-0000-00005B580000}"/>
    <cellStyle name="20% - Accent1 3 2 5 6 4 4" xfId="22803" xr:uid="{00000000-0005-0000-0000-00005C580000}"/>
    <cellStyle name="20% - Accent1 3 2 5 6 5" xfId="22804" xr:uid="{00000000-0005-0000-0000-00005D580000}"/>
    <cellStyle name="20% - Accent1 3 2 5 6 5 2" xfId="22805" xr:uid="{00000000-0005-0000-0000-00005E580000}"/>
    <cellStyle name="20% - Accent1 3 2 5 6 5 2 2" xfId="22806" xr:uid="{00000000-0005-0000-0000-00005F580000}"/>
    <cellStyle name="20% - Accent1 3 2 5 6 5 3" xfId="22807" xr:uid="{00000000-0005-0000-0000-000060580000}"/>
    <cellStyle name="20% - Accent1 3 2 5 6 6" xfId="22808" xr:uid="{00000000-0005-0000-0000-000061580000}"/>
    <cellStyle name="20% - Accent1 3 2 5 6 6 2" xfId="22809" xr:uid="{00000000-0005-0000-0000-000062580000}"/>
    <cellStyle name="20% - Accent1 3 2 5 6 6 2 2" xfId="22810" xr:uid="{00000000-0005-0000-0000-000063580000}"/>
    <cellStyle name="20% - Accent1 3 2 5 6 6 3" xfId="22811" xr:uid="{00000000-0005-0000-0000-000064580000}"/>
    <cellStyle name="20% - Accent1 3 2 5 6 7" xfId="22812" xr:uid="{00000000-0005-0000-0000-000065580000}"/>
    <cellStyle name="20% - Accent1 3 2 5 6 7 2" xfId="22813" xr:uid="{00000000-0005-0000-0000-000066580000}"/>
    <cellStyle name="20% - Accent1 3 2 5 6 8" xfId="22814" xr:uid="{00000000-0005-0000-0000-000067580000}"/>
    <cellStyle name="20% - Accent1 3 2 5 6 8 2" xfId="22815" xr:uid="{00000000-0005-0000-0000-000068580000}"/>
    <cellStyle name="20% - Accent1 3 2 5 6 9" xfId="22816" xr:uid="{00000000-0005-0000-0000-000069580000}"/>
    <cellStyle name="20% - Accent1 3 2 5 7" xfId="22817" xr:uid="{00000000-0005-0000-0000-00006A580000}"/>
    <cellStyle name="20% - Accent1 3 2 5 7 2" xfId="22818" xr:uid="{00000000-0005-0000-0000-00006B580000}"/>
    <cellStyle name="20% - Accent1 3 2 5 7 2 2" xfId="22819" xr:uid="{00000000-0005-0000-0000-00006C580000}"/>
    <cellStyle name="20% - Accent1 3 2 5 7 2 2 2" xfId="22820" xr:uid="{00000000-0005-0000-0000-00006D580000}"/>
    <cellStyle name="20% - Accent1 3 2 5 7 2 2 2 2" xfId="22821" xr:uid="{00000000-0005-0000-0000-00006E580000}"/>
    <cellStyle name="20% - Accent1 3 2 5 7 2 2 3" xfId="22822" xr:uid="{00000000-0005-0000-0000-00006F580000}"/>
    <cellStyle name="20% - Accent1 3 2 5 7 2 3" xfId="22823" xr:uid="{00000000-0005-0000-0000-000070580000}"/>
    <cellStyle name="20% - Accent1 3 2 5 7 2 3 2" xfId="22824" xr:uid="{00000000-0005-0000-0000-000071580000}"/>
    <cellStyle name="20% - Accent1 3 2 5 7 2 4" xfId="22825" xr:uid="{00000000-0005-0000-0000-000072580000}"/>
    <cellStyle name="20% - Accent1 3 2 5 7 3" xfId="22826" xr:uid="{00000000-0005-0000-0000-000073580000}"/>
    <cellStyle name="20% - Accent1 3 2 5 7 3 2" xfId="22827" xr:uid="{00000000-0005-0000-0000-000074580000}"/>
    <cellStyle name="20% - Accent1 3 2 5 7 3 2 2" xfId="22828" xr:uid="{00000000-0005-0000-0000-000075580000}"/>
    <cellStyle name="20% - Accent1 3 2 5 7 3 2 2 2" xfId="22829" xr:uid="{00000000-0005-0000-0000-000076580000}"/>
    <cellStyle name="20% - Accent1 3 2 5 7 3 2 3" xfId="22830" xr:uid="{00000000-0005-0000-0000-000077580000}"/>
    <cellStyle name="20% - Accent1 3 2 5 7 3 3" xfId="22831" xr:uid="{00000000-0005-0000-0000-000078580000}"/>
    <cellStyle name="20% - Accent1 3 2 5 7 3 3 2" xfId="22832" xr:uid="{00000000-0005-0000-0000-000079580000}"/>
    <cellStyle name="20% - Accent1 3 2 5 7 3 4" xfId="22833" xr:uid="{00000000-0005-0000-0000-00007A580000}"/>
    <cellStyle name="20% - Accent1 3 2 5 7 4" xfId="22834" xr:uid="{00000000-0005-0000-0000-00007B580000}"/>
    <cellStyle name="20% - Accent1 3 2 5 7 4 2" xfId="22835" xr:uid="{00000000-0005-0000-0000-00007C580000}"/>
    <cellStyle name="20% - Accent1 3 2 5 7 4 2 2" xfId="22836" xr:uid="{00000000-0005-0000-0000-00007D580000}"/>
    <cellStyle name="20% - Accent1 3 2 5 7 4 2 2 2" xfId="22837" xr:uid="{00000000-0005-0000-0000-00007E580000}"/>
    <cellStyle name="20% - Accent1 3 2 5 7 4 2 3" xfId="22838" xr:uid="{00000000-0005-0000-0000-00007F580000}"/>
    <cellStyle name="20% - Accent1 3 2 5 7 4 3" xfId="22839" xr:uid="{00000000-0005-0000-0000-000080580000}"/>
    <cellStyle name="20% - Accent1 3 2 5 7 4 3 2" xfId="22840" xr:uid="{00000000-0005-0000-0000-000081580000}"/>
    <cellStyle name="20% - Accent1 3 2 5 7 4 4" xfId="22841" xr:uid="{00000000-0005-0000-0000-000082580000}"/>
    <cellStyle name="20% - Accent1 3 2 5 7 5" xfId="22842" xr:uid="{00000000-0005-0000-0000-000083580000}"/>
    <cellStyle name="20% - Accent1 3 2 5 7 5 2" xfId="22843" xr:uid="{00000000-0005-0000-0000-000084580000}"/>
    <cellStyle name="20% - Accent1 3 2 5 7 5 2 2" xfId="22844" xr:uid="{00000000-0005-0000-0000-000085580000}"/>
    <cellStyle name="20% - Accent1 3 2 5 7 5 3" xfId="22845" xr:uid="{00000000-0005-0000-0000-000086580000}"/>
    <cellStyle name="20% - Accent1 3 2 5 7 6" xfId="22846" xr:uid="{00000000-0005-0000-0000-000087580000}"/>
    <cellStyle name="20% - Accent1 3 2 5 7 6 2" xfId="22847" xr:uid="{00000000-0005-0000-0000-000088580000}"/>
    <cellStyle name="20% - Accent1 3 2 5 7 6 2 2" xfId="22848" xr:uid="{00000000-0005-0000-0000-000089580000}"/>
    <cellStyle name="20% - Accent1 3 2 5 7 6 3" xfId="22849" xr:uid="{00000000-0005-0000-0000-00008A580000}"/>
    <cellStyle name="20% - Accent1 3 2 5 7 7" xfId="22850" xr:uid="{00000000-0005-0000-0000-00008B580000}"/>
    <cellStyle name="20% - Accent1 3 2 5 7 7 2" xfId="22851" xr:uid="{00000000-0005-0000-0000-00008C580000}"/>
    <cellStyle name="20% - Accent1 3 2 5 7 8" xfId="22852" xr:uid="{00000000-0005-0000-0000-00008D580000}"/>
    <cellStyle name="20% - Accent1 3 2 5 7 8 2" xfId="22853" xr:uid="{00000000-0005-0000-0000-00008E580000}"/>
    <cellStyle name="20% - Accent1 3 2 5 7 9" xfId="22854" xr:uid="{00000000-0005-0000-0000-00008F580000}"/>
    <cellStyle name="20% - Accent1 3 2 5 8" xfId="22855" xr:uid="{00000000-0005-0000-0000-000090580000}"/>
    <cellStyle name="20% - Accent1 3 2 5 8 2" xfId="22856" xr:uid="{00000000-0005-0000-0000-000091580000}"/>
    <cellStyle name="20% - Accent1 3 2 5 8 2 2" xfId="22857" xr:uid="{00000000-0005-0000-0000-000092580000}"/>
    <cellStyle name="20% - Accent1 3 2 5 8 2 2 2" xfId="22858" xr:uid="{00000000-0005-0000-0000-000093580000}"/>
    <cellStyle name="20% - Accent1 3 2 5 8 2 3" xfId="22859" xr:uid="{00000000-0005-0000-0000-000094580000}"/>
    <cellStyle name="20% - Accent1 3 2 5 8 3" xfId="22860" xr:uid="{00000000-0005-0000-0000-000095580000}"/>
    <cellStyle name="20% - Accent1 3 2 5 8 3 2" xfId="22861" xr:uid="{00000000-0005-0000-0000-000096580000}"/>
    <cellStyle name="20% - Accent1 3 2 5 8 4" xfId="22862" xr:uid="{00000000-0005-0000-0000-000097580000}"/>
    <cellStyle name="20% - Accent1 3 2 5 9" xfId="22863" xr:uid="{00000000-0005-0000-0000-000098580000}"/>
    <cellStyle name="20% - Accent1 3 2 5 9 2" xfId="22864" xr:uid="{00000000-0005-0000-0000-000099580000}"/>
    <cellStyle name="20% - Accent1 3 2 5 9 2 2" xfId="22865" xr:uid="{00000000-0005-0000-0000-00009A580000}"/>
    <cellStyle name="20% - Accent1 3 2 5 9 2 2 2" xfId="22866" xr:uid="{00000000-0005-0000-0000-00009B580000}"/>
    <cellStyle name="20% - Accent1 3 2 5 9 2 3" xfId="22867" xr:uid="{00000000-0005-0000-0000-00009C580000}"/>
    <cellStyle name="20% - Accent1 3 2 5 9 3" xfId="22868" xr:uid="{00000000-0005-0000-0000-00009D580000}"/>
    <cellStyle name="20% - Accent1 3 2 5 9 3 2" xfId="22869" xr:uid="{00000000-0005-0000-0000-00009E580000}"/>
    <cellStyle name="20% - Accent1 3 2 5 9 4" xfId="22870" xr:uid="{00000000-0005-0000-0000-00009F580000}"/>
    <cellStyle name="20% - Accent1 3 2 6" xfId="22871" xr:uid="{00000000-0005-0000-0000-0000A0580000}"/>
    <cellStyle name="20% - Accent1 3 2 6 10" xfId="22872" xr:uid="{00000000-0005-0000-0000-0000A1580000}"/>
    <cellStyle name="20% - Accent1 3 2 6 10 2" xfId="22873" xr:uid="{00000000-0005-0000-0000-0000A2580000}"/>
    <cellStyle name="20% - Accent1 3 2 6 10 2 2" xfId="22874" xr:uid="{00000000-0005-0000-0000-0000A3580000}"/>
    <cellStyle name="20% - Accent1 3 2 6 10 3" xfId="22875" xr:uid="{00000000-0005-0000-0000-0000A4580000}"/>
    <cellStyle name="20% - Accent1 3 2 6 11" xfId="22876" xr:uid="{00000000-0005-0000-0000-0000A5580000}"/>
    <cellStyle name="20% - Accent1 3 2 6 11 2" xfId="22877" xr:uid="{00000000-0005-0000-0000-0000A6580000}"/>
    <cellStyle name="20% - Accent1 3 2 6 11 2 2" xfId="22878" xr:uid="{00000000-0005-0000-0000-0000A7580000}"/>
    <cellStyle name="20% - Accent1 3 2 6 11 3" xfId="22879" xr:uid="{00000000-0005-0000-0000-0000A8580000}"/>
    <cellStyle name="20% - Accent1 3 2 6 12" xfId="22880" xr:uid="{00000000-0005-0000-0000-0000A9580000}"/>
    <cellStyle name="20% - Accent1 3 2 6 12 2" xfId="22881" xr:uid="{00000000-0005-0000-0000-0000AA580000}"/>
    <cellStyle name="20% - Accent1 3 2 6 13" xfId="22882" xr:uid="{00000000-0005-0000-0000-0000AB580000}"/>
    <cellStyle name="20% - Accent1 3 2 6 13 2" xfId="22883" xr:uid="{00000000-0005-0000-0000-0000AC580000}"/>
    <cellStyle name="20% - Accent1 3 2 6 14" xfId="22884" xr:uid="{00000000-0005-0000-0000-0000AD580000}"/>
    <cellStyle name="20% - Accent1 3 2 6 2" xfId="22885" xr:uid="{00000000-0005-0000-0000-0000AE580000}"/>
    <cellStyle name="20% - Accent1 3 2 6 2 10" xfId="22886" xr:uid="{00000000-0005-0000-0000-0000AF580000}"/>
    <cellStyle name="20% - Accent1 3 2 6 2 10 2" xfId="22887" xr:uid="{00000000-0005-0000-0000-0000B0580000}"/>
    <cellStyle name="20% - Accent1 3 2 6 2 11" xfId="22888" xr:uid="{00000000-0005-0000-0000-0000B1580000}"/>
    <cellStyle name="20% - Accent1 3 2 6 2 2" xfId="22889" xr:uid="{00000000-0005-0000-0000-0000B2580000}"/>
    <cellStyle name="20% - Accent1 3 2 6 2 2 2" xfId="22890" xr:uid="{00000000-0005-0000-0000-0000B3580000}"/>
    <cellStyle name="20% - Accent1 3 2 6 2 2 2 2" xfId="22891" xr:uid="{00000000-0005-0000-0000-0000B4580000}"/>
    <cellStyle name="20% - Accent1 3 2 6 2 2 2 2 2" xfId="22892" xr:uid="{00000000-0005-0000-0000-0000B5580000}"/>
    <cellStyle name="20% - Accent1 3 2 6 2 2 2 2 2 2" xfId="22893" xr:uid="{00000000-0005-0000-0000-0000B6580000}"/>
    <cellStyle name="20% - Accent1 3 2 6 2 2 2 2 3" xfId="22894" xr:uid="{00000000-0005-0000-0000-0000B7580000}"/>
    <cellStyle name="20% - Accent1 3 2 6 2 2 2 3" xfId="22895" xr:uid="{00000000-0005-0000-0000-0000B8580000}"/>
    <cellStyle name="20% - Accent1 3 2 6 2 2 2 3 2" xfId="22896" xr:uid="{00000000-0005-0000-0000-0000B9580000}"/>
    <cellStyle name="20% - Accent1 3 2 6 2 2 2 4" xfId="22897" xr:uid="{00000000-0005-0000-0000-0000BA580000}"/>
    <cellStyle name="20% - Accent1 3 2 6 2 2 3" xfId="22898" xr:uid="{00000000-0005-0000-0000-0000BB580000}"/>
    <cellStyle name="20% - Accent1 3 2 6 2 2 3 2" xfId="22899" xr:uid="{00000000-0005-0000-0000-0000BC580000}"/>
    <cellStyle name="20% - Accent1 3 2 6 2 2 3 2 2" xfId="22900" xr:uid="{00000000-0005-0000-0000-0000BD580000}"/>
    <cellStyle name="20% - Accent1 3 2 6 2 2 3 2 2 2" xfId="22901" xr:uid="{00000000-0005-0000-0000-0000BE580000}"/>
    <cellStyle name="20% - Accent1 3 2 6 2 2 3 2 3" xfId="22902" xr:uid="{00000000-0005-0000-0000-0000BF580000}"/>
    <cellStyle name="20% - Accent1 3 2 6 2 2 3 3" xfId="22903" xr:uid="{00000000-0005-0000-0000-0000C0580000}"/>
    <cellStyle name="20% - Accent1 3 2 6 2 2 3 3 2" xfId="22904" xr:uid="{00000000-0005-0000-0000-0000C1580000}"/>
    <cellStyle name="20% - Accent1 3 2 6 2 2 3 4" xfId="22905" xr:uid="{00000000-0005-0000-0000-0000C2580000}"/>
    <cellStyle name="20% - Accent1 3 2 6 2 2 4" xfId="22906" xr:uid="{00000000-0005-0000-0000-0000C3580000}"/>
    <cellStyle name="20% - Accent1 3 2 6 2 2 4 2" xfId="22907" xr:uid="{00000000-0005-0000-0000-0000C4580000}"/>
    <cellStyle name="20% - Accent1 3 2 6 2 2 4 2 2" xfId="22908" xr:uid="{00000000-0005-0000-0000-0000C5580000}"/>
    <cellStyle name="20% - Accent1 3 2 6 2 2 4 2 2 2" xfId="22909" xr:uid="{00000000-0005-0000-0000-0000C6580000}"/>
    <cellStyle name="20% - Accent1 3 2 6 2 2 4 2 3" xfId="22910" xr:uid="{00000000-0005-0000-0000-0000C7580000}"/>
    <cellStyle name="20% - Accent1 3 2 6 2 2 4 3" xfId="22911" xr:uid="{00000000-0005-0000-0000-0000C8580000}"/>
    <cellStyle name="20% - Accent1 3 2 6 2 2 4 3 2" xfId="22912" xr:uid="{00000000-0005-0000-0000-0000C9580000}"/>
    <cellStyle name="20% - Accent1 3 2 6 2 2 4 4" xfId="22913" xr:uid="{00000000-0005-0000-0000-0000CA580000}"/>
    <cellStyle name="20% - Accent1 3 2 6 2 2 5" xfId="22914" xr:uid="{00000000-0005-0000-0000-0000CB580000}"/>
    <cellStyle name="20% - Accent1 3 2 6 2 2 5 2" xfId="22915" xr:uid="{00000000-0005-0000-0000-0000CC580000}"/>
    <cellStyle name="20% - Accent1 3 2 6 2 2 5 2 2" xfId="22916" xr:uid="{00000000-0005-0000-0000-0000CD580000}"/>
    <cellStyle name="20% - Accent1 3 2 6 2 2 5 3" xfId="22917" xr:uid="{00000000-0005-0000-0000-0000CE580000}"/>
    <cellStyle name="20% - Accent1 3 2 6 2 2 6" xfId="22918" xr:uid="{00000000-0005-0000-0000-0000CF580000}"/>
    <cellStyle name="20% - Accent1 3 2 6 2 2 6 2" xfId="22919" xr:uid="{00000000-0005-0000-0000-0000D0580000}"/>
    <cellStyle name="20% - Accent1 3 2 6 2 2 6 2 2" xfId="22920" xr:uid="{00000000-0005-0000-0000-0000D1580000}"/>
    <cellStyle name="20% - Accent1 3 2 6 2 2 6 3" xfId="22921" xr:uid="{00000000-0005-0000-0000-0000D2580000}"/>
    <cellStyle name="20% - Accent1 3 2 6 2 2 7" xfId="22922" xr:uid="{00000000-0005-0000-0000-0000D3580000}"/>
    <cellStyle name="20% - Accent1 3 2 6 2 2 7 2" xfId="22923" xr:uid="{00000000-0005-0000-0000-0000D4580000}"/>
    <cellStyle name="20% - Accent1 3 2 6 2 2 8" xfId="22924" xr:uid="{00000000-0005-0000-0000-0000D5580000}"/>
    <cellStyle name="20% - Accent1 3 2 6 2 2 8 2" xfId="22925" xr:uid="{00000000-0005-0000-0000-0000D6580000}"/>
    <cellStyle name="20% - Accent1 3 2 6 2 2 9" xfId="22926" xr:uid="{00000000-0005-0000-0000-0000D7580000}"/>
    <cellStyle name="20% - Accent1 3 2 6 2 3" xfId="22927" xr:uid="{00000000-0005-0000-0000-0000D8580000}"/>
    <cellStyle name="20% - Accent1 3 2 6 2 3 2" xfId="22928" xr:uid="{00000000-0005-0000-0000-0000D9580000}"/>
    <cellStyle name="20% - Accent1 3 2 6 2 3 2 2" xfId="22929" xr:uid="{00000000-0005-0000-0000-0000DA580000}"/>
    <cellStyle name="20% - Accent1 3 2 6 2 3 2 2 2" xfId="22930" xr:uid="{00000000-0005-0000-0000-0000DB580000}"/>
    <cellStyle name="20% - Accent1 3 2 6 2 3 2 2 2 2" xfId="22931" xr:uid="{00000000-0005-0000-0000-0000DC580000}"/>
    <cellStyle name="20% - Accent1 3 2 6 2 3 2 2 3" xfId="22932" xr:uid="{00000000-0005-0000-0000-0000DD580000}"/>
    <cellStyle name="20% - Accent1 3 2 6 2 3 2 3" xfId="22933" xr:uid="{00000000-0005-0000-0000-0000DE580000}"/>
    <cellStyle name="20% - Accent1 3 2 6 2 3 2 3 2" xfId="22934" xr:uid="{00000000-0005-0000-0000-0000DF580000}"/>
    <cellStyle name="20% - Accent1 3 2 6 2 3 2 4" xfId="22935" xr:uid="{00000000-0005-0000-0000-0000E0580000}"/>
    <cellStyle name="20% - Accent1 3 2 6 2 3 3" xfId="22936" xr:uid="{00000000-0005-0000-0000-0000E1580000}"/>
    <cellStyle name="20% - Accent1 3 2 6 2 3 3 2" xfId="22937" xr:uid="{00000000-0005-0000-0000-0000E2580000}"/>
    <cellStyle name="20% - Accent1 3 2 6 2 3 3 2 2" xfId="22938" xr:uid="{00000000-0005-0000-0000-0000E3580000}"/>
    <cellStyle name="20% - Accent1 3 2 6 2 3 3 2 2 2" xfId="22939" xr:uid="{00000000-0005-0000-0000-0000E4580000}"/>
    <cellStyle name="20% - Accent1 3 2 6 2 3 3 2 3" xfId="22940" xr:uid="{00000000-0005-0000-0000-0000E5580000}"/>
    <cellStyle name="20% - Accent1 3 2 6 2 3 3 3" xfId="22941" xr:uid="{00000000-0005-0000-0000-0000E6580000}"/>
    <cellStyle name="20% - Accent1 3 2 6 2 3 3 3 2" xfId="22942" xr:uid="{00000000-0005-0000-0000-0000E7580000}"/>
    <cellStyle name="20% - Accent1 3 2 6 2 3 3 4" xfId="22943" xr:uid="{00000000-0005-0000-0000-0000E8580000}"/>
    <cellStyle name="20% - Accent1 3 2 6 2 3 4" xfId="22944" xr:uid="{00000000-0005-0000-0000-0000E9580000}"/>
    <cellStyle name="20% - Accent1 3 2 6 2 3 4 2" xfId="22945" xr:uid="{00000000-0005-0000-0000-0000EA580000}"/>
    <cellStyle name="20% - Accent1 3 2 6 2 3 4 2 2" xfId="22946" xr:uid="{00000000-0005-0000-0000-0000EB580000}"/>
    <cellStyle name="20% - Accent1 3 2 6 2 3 4 2 2 2" xfId="22947" xr:uid="{00000000-0005-0000-0000-0000EC580000}"/>
    <cellStyle name="20% - Accent1 3 2 6 2 3 4 2 3" xfId="22948" xr:uid="{00000000-0005-0000-0000-0000ED580000}"/>
    <cellStyle name="20% - Accent1 3 2 6 2 3 4 3" xfId="22949" xr:uid="{00000000-0005-0000-0000-0000EE580000}"/>
    <cellStyle name="20% - Accent1 3 2 6 2 3 4 3 2" xfId="22950" xr:uid="{00000000-0005-0000-0000-0000EF580000}"/>
    <cellStyle name="20% - Accent1 3 2 6 2 3 4 4" xfId="22951" xr:uid="{00000000-0005-0000-0000-0000F0580000}"/>
    <cellStyle name="20% - Accent1 3 2 6 2 3 5" xfId="22952" xr:uid="{00000000-0005-0000-0000-0000F1580000}"/>
    <cellStyle name="20% - Accent1 3 2 6 2 3 5 2" xfId="22953" xr:uid="{00000000-0005-0000-0000-0000F2580000}"/>
    <cellStyle name="20% - Accent1 3 2 6 2 3 5 2 2" xfId="22954" xr:uid="{00000000-0005-0000-0000-0000F3580000}"/>
    <cellStyle name="20% - Accent1 3 2 6 2 3 5 3" xfId="22955" xr:uid="{00000000-0005-0000-0000-0000F4580000}"/>
    <cellStyle name="20% - Accent1 3 2 6 2 3 6" xfId="22956" xr:uid="{00000000-0005-0000-0000-0000F5580000}"/>
    <cellStyle name="20% - Accent1 3 2 6 2 3 6 2" xfId="22957" xr:uid="{00000000-0005-0000-0000-0000F6580000}"/>
    <cellStyle name="20% - Accent1 3 2 6 2 3 6 2 2" xfId="22958" xr:uid="{00000000-0005-0000-0000-0000F7580000}"/>
    <cellStyle name="20% - Accent1 3 2 6 2 3 6 3" xfId="22959" xr:uid="{00000000-0005-0000-0000-0000F8580000}"/>
    <cellStyle name="20% - Accent1 3 2 6 2 3 7" xfId="22960" xr:uid="{00000000-0005-0000-0000-0000F9580000}"/>
    <cellStyle name="20% - Accent1 3 2 6 2 3 7 2" xfId="22961" xr:uid="{00000000-0005-0000-0000-0000FA580000}"/>
    <cellStyle name="20% - Accent1 3 2 6 2 3 8" xfId="22962" xr:uid="{00000000-0005-0000-0000-0000FB580000}"/>
    <cellStyle name="20% - Accent1 3 2 6 2 3 8 2" xfId="22963" xr:uid="{00000000-0005-0000-0000-0000FC580000}"/>
    <cellStyle name="20% - Accent1 3 2 6 2 3 9" xfId="22964" xr:uid="{00000000-0005-0000-0000-0000FD580000}"/>
    <cellStyle name="20% - Accent1 3 2 6 2 4" xfId="22965" xr:uid="{00000000-0005-0000-0000-0000FE580000}"/>
    <cellStyle name="20% - Accent1 3 2 6 2 4 2" xfId="22966" xr:uid="{00000000-0005-0000-0000-0000FF580000}"/>
    <cellStyle name="20% - Accent1 3 2 6 2 4 2 2" xfId="22967" xr:uid="{00000000-0005-0000-0000-000000590000}"/>
    <cellStyle name="20% - Accent1 3 2 6 2 4 2 2 2" xfId="22968" xr:uid="{00000000-0005-0000-0000-000001590000}"/>
    <cellStyle name="20% - Accent1 3 2 6 2 4 2 3" xfId="22969" xr:uid="{00000000-0005-0000-0000-000002590000}"/>
    <cellStyle name="20% - Accent1 3 2 6 2 4 3" xfId="22970" xr:uid="{00000000-0005-0000-0000-000003590000}"/>
    <cellStyle name="20% - Accent1 3 2 6 2 4 3 2" xfId="22971" xr:uid="{00000000-0005-0000-0000-000004590000}"/>
    <cellStyle name="20% - Accent1 3 2 6 2 4 4" xfId="22972" xr:uid="{00000000-0005-0000-0000-000005590000}"/>
    <cellStyle name="20% - Accent1 3 2 6 2 5" xfId="22973" xr:uid="{00000000-0005-0000-0000-000006590000}"/>
    <cellStyle name="20% - Accent1 3 2 6 2 5 2" xfId="22974" xr:uid="{00000000-0005-0000-0000-000007590000}"/>
    <cellStyle name="20% - Accent1 3 2 6 2 5 2 2" xfId="22975" xr:uid="{00000000-0005-0000-0000-000008590000}"/>
    <cellStyle name="20% - Accent1 3 2 6 2 5 2 2 2" xfId="22976" xr:uid="{00000000-0005-0000-0000-000009590000}"/>
    <cellStyle name="20% - Accent1 3 2 6 2 5 2 3" xfId="22977" xr:uid="{00000000-0005-0000-0000-00000A590000}"/>
    <cellStyle name="20% - Accent1 3 2 6 2 5 3" xfId="22978" xr:uid="{00000000-0005-0000-0000-00000B590000}"/>
    <cellStyle name="20% - Accent1 3 2 6 2 5 3 2" xfId="22979" xr:uid="{00000000-0005-0000-0000-00000C590000}"/>
    <cellStyle name="20% - Accent1 3 2 6 2 5 4" xfId="22980" xr:uid="{00000000-0005-0000-0000-00000D590000}"/>
    <cellStyle name="20% - Accent1 3 2 6 2 6" xfId="22981" xr:uid="{00000000-0005-0000-0000-00000E590000}"/>
    <cellStyle name="20% - Accent1 3 2 6 2 6 2" xfId="22982" xr:uid="{00000000-0005-0000-0000-00000F590000}"/>
    <cellStyle name="20% - Accent1 3 2 6 2 6 2 2" xfId="22983" xr:uid="{00000000-0005-0000-0000-000010590000}"/>
    <cellStyle name="20% - Accent1 3 2 6 2 6 2 2 2" xfId="22984" xr:uid="{00000000-0005-0000-0000-000011590000}"/>
    <cellStyle name="20% - Accent1 3 2 6 2 6 2 3" xfId="22985" xr:uid="{00000000-0005-0000-0000-000012590000}"/>
    <cellStyle name="20% - Accent1 3 2 6 2 6 3" xfId="22986" xr:uid="{00000000-0005-0000-0000-000013590000}"/>
    <cellStyle name="20% - Accent1 3 2 6 2 6 3 2" xfId="22987" xr:uid="{00000000-0005-0000-0000-000014590000}"/>
    <cellStyle name="20% - Accent1 3 2 6 2 6 4" xfId="22988" xr:uid="{00000000-0005-0000-0000-000015590000}"/>
    <cellStyle name="20% - Accent1 3 2 6 2 7" xfId="22989" xr:uid="{00000000-0005-0000-0000-000016590000}"/>
    <cellStyle name="20% - Accent1 3 2 6 2 7 2" xfId="22990" xr:uid="{00000000-0005-0000-0000-000017590000}"/>
    <cellStyle name="20% - Accent1 3 2 6 2 7 2 2" xfId="22991" xr:uid="{00000000-0005-0000-0000-000018590000}"/>
    <cellStyle name="20% - Accent1 3 2 6 2 7 3" xfId="22992" xr:uid="{00000000-0005-0000-0000-000019590000}"/>
    <cellStyle name="20% - Accent1 3 2 6 2 8" xfId="22993" xr:uid="{00000000-0005-0000-0000-00001A590000}"/>
    <cellStyle name="20% - Accent1 3 2 6 2 8 2" xfId="22994" xr:uid="{00000000-0005-0000-0000-00001B590000}"/>
    <cellStyle name="20% - Accent1 3 2 6 2 8 2 2" xfId="22995" xr:uid="{00000000-0005-0000-0000-00001C590000}"/>
    <cellStyle name="20% - Accent1 3 2 6 2 8 3" xfId="22996" xr:uid="{00000000-0005-0000-0000-00001D590000}"/>
    <cellStyle name="20% - Accent1 3 2 6 2 9" xfId="22997" xr:uid="{00000000-0005-0000-0000-00001E590000}"/>
    <cellStyle name="20% - Accent1 3 2 6 2 9 2" xfId="22998" xr:uid="{00000000-0005-0000-0000-00001F590000}"/>
    <cellStyle name="20% - Accent1 3 2 6 3" xfId="22999" xr:uid="{00000000-0005-0000-0000-000020590000}"/>
    <cellStyle name="20% - Accent1 3 2 6 3 10" xfId="23000" xr:uid="{00000000-0005-0000-0000-000021590000}"/>
    <cellStyle name="20% - Accent1 3 2 6 3 10 2" xfId="23001" xr:uid="{00000000-0005-0000-0000-000022590000}"/>
    <cellStyle name="20% - Accent1 3 2 6 3 11" xfId="23002" xr:uid="{00000000-0005-0000-0000-000023590000}"/>
    <cellStyle name="20% - Accent1 3 2 6 3 2" xfId="23003" xr:uid="{00000000-0005-0000-0000-000024590000}"/>
    <cellStyle name="20% - Accent1 3 2 6 3 2 2" xfId="23004" xr:uid="{00000000-0005-0000-0000-000025590000}"/>
    <cellStyle name="20% - Accent1 3 2 6 3 2 2 2" xfId="23005" xr:uid="{00000000-0005-0000-0000-000026590000}"/>
    <cellStyle name="20% - Accent1 3 2 6 3 2 2 2 2" xfId="23006" xr:uid="{00000000-0005-0000-0000-000027590000}"/>
    <cellStyle name="20% - Accent1 3 2 6 3 2 2 2 2 2" xfId="23007" xr:uid="{00000000-0005-0000-0000-000028590000}"/>
    <cellStyle name="20% - Accent1 3 2 6 3 2 2 2 3" xfId="23008" xr:uid="{00000000-0005-0000-0000-000029590000}"/>
    <cellStyle name="20% - Accent1 3 2 6 3 2 2 3" xfId="23009" xr:uid="{00000000-0005-0000-0000-00002A590000}"/>
    <cellStyle name="20% - Accent1 3 2 6 3 2 2 3 2" xfId="23010" xr:uid="{00000000-0005-0000-0000-00002B590000}"/>
    <cellStyle name="20% - Accent1 3 2 6 3 2 2 4" xfId="23011" xr:uid="{00000000-0005-0000-0000-00002C590000}"/>
    <cellStyle name="20% - Accent1 3 2 6 3 2 3" xfId="23012" xr:uid="{00000000-0005-0000-0000-00002D590000}"/>
    <cellStyle name="20% - Accent1 3 2 6 3 2 3 2" xfId="23013" xr:uid="{00000000-0005-0000-0000-00002E590000}"/>
    <cellStyle name="20% - Accent1 3 2 6 3 2 3 2 2" xfId="23014" xr:uid="{00000000-0005-0000-0000-00002F590000}"/>
    <cellStyle name="20% - Accent1 3 2 6 3 2 3 2 2 2" xfId="23015" xr:uid="{00000000-0005-0000-0000-000030590000}"/>
    <cellStyle name="20% - Accent1 3 2 6 3 2 3 2 3" xfId="23016" xr:uid="{00000000-0005-0000-0000-000031590000}"/>
    <cellStyle name="20% - Accent1 3 2 6 3 2 3 3" xfId="23017" xr:uid="{00000000-0005-0000-0000-000032590000}"/>
    <cellStyle name="20% - Accent1 3 2 6 3 2 3 3 2" xfId="23018" xr:uid="{00000000-0005-0000-0000-000033590000}"/>
    <cellStyle name="20% - Accent1 3 2 6 3 2 3 4" xfId="23019" xr:uid="{00000000-0005-0000-0000-000034590000}"/>
    <cellStyle name="20% - Accent1 3 2 6 3 2 4" xfId="23020" xr:uid="{00000000-0005-0000-0000-000035590000}"/>
    <cellStyle name="20% - Accent1 3 2 6 3 2 4 2" xfId="23021" xr:uid="{00000000-0005-0000-0000-000036590000}"/>
    <cellStyle name="20% - Accent1 3 2 6 3 2 4 2 2" xfId="23022" xr:uid="{00000000-0005-0000-0000-000037590000}"/>
    <cellStyle name="20% - Accent1 3 2 6 3 2 4 2 2 2" xfId="23023" xr:uid="{00000000-0005-0000-0000-000038590000}"/>
    <cellStyle name="20% - Accent1 3 2 6 3 2 4 2 3" xfId="23024" xr:uid="{00000000-0005-0000-0000-000039590000}"/>
    <cellStyle name="20% - Accent1 3 2 6 3 2 4 3" xfId="23025" xr:uid="{00000000-0005-0000-0000-00003A590000}"/>
    <cellStyle name="20% - Accent1 3 2 6 3 2 4 3 2" xfId="23026" xr:uid="{00000000-0005-0000-0000-00003B590000}"/>
    <cellStyle name="20% - Accent1 3 2 6 3 2 4 4" xfId="23027" xr:uid="{00000000-0005-0000-0000-00003C590000}"/>
    <cellStyle name="20% - Accent1 3 2 6 3 2 5" xfId="23028" xr:uid="{00000000-0005-0000-0000-00003D590000}"/>
    <cellStyle name="20% - Accent1 3 2 6 3 2 5 2" xfId="23029" xr:uid="{00000000-0005-0000-0000-00003E590000}"/>
    <cellStyle name="20% - Accent1 3 2 6 3 2 5 2 2" xfId="23030" xr:uid="{00000000-0005-0000-0000-00003F590000}"/>
    <cellStyle name="20% - Accent1 3 2 6 3 2 5 3" xfId="23031" xr:uid="{00000000-0005-0000-0000-000040590000}"/>
    <cellStyle name="20% - Accent1 3 2 6 3 2 6" xfId="23032" xr:uid="{00000000-0005-0000-0000-000041590000}"/>
    <cellStyle name="20% - Accent1 3 2 6 3 2 6 2" xfId="23033" xr:uid="{00000000-0005-0000-0000-000042590000}"/>
    <cellStyle name="20% - Accent1 3 2 6 3 2 6 2 2" xfId="23034" xr:uid="{00000000-0005-0000-0000-000043590000}"/>
    <cellStyle name="20% - Accent1 3 2 6 3 2 6 3" xfId="23035" xr:uid="{00000000-0005-0000-0000-000044590000}"/>
    <cellStyle name="20% - Accent1 3 2 6 3 2 7" xfId="23036" xr:uid="{00000000-0005-0000-0000-000045590000}"/>
    <cellStyle name="20% - Accent1 3 2 6 3 2 7 2" xfId="23037" xr:uid="{00000000-0005-0000-0000-000046590000}"/>
    <cellStyle name="20% - Accent1 3 2 6 3 2 8" xfId="23038" xr:uid="{00000000-0005-0000-0000-000047590000}"/>
    <cellStyle name="20% - Accent1 3 2 6 3 2 8 2" xfId="23039" xr:uid="{00000000-0005-0000-0000-000048590000}"/>
    <cellStyle name="20% - Accent1 3 2 6 3 2 9" xfId="23040" xr:uid="{00000000-0005-0000-0000-000049590000}"/>
    <cellStyle name="20% - Accent1 3 2 6 3 3" xfId="23041" xr:uid="{00000000-0005-0000-0000-00004A590000}"/>
    <cellStyle name="20% - Accent1 3 2 6 3 3 2" xfId="23042" xr:uid="{00000000-0005-0000-0000-00004B590000}"/>
    <cellStyle name="20% - Accent1 3 2 6 3 3 2 2" xfId="23043" xr:uid="{00000000-0005-0000-0000-00004C590000}"/>
    <cellStyle name="20% - Accent1 3 2 6 3 3 2 2 2" xfId="23044" xr:uid="{00000000-0005-0000-0000-00004D590000}"/>
    <cellStyle name="20% - Accent1 3 2 6 3 3 2 2 2 2" xfId="23045" xr:uid="{00000000-0005-0000-0000-00004E590000}"/>
    <cellStyle name="20% - Accent1 3 2 6 3 3 2 2 3" xfId="23046" xr:uid="{00000000-0005-0000-0000-00004F590000}"/>
    <cellStyle name="20% - Accent1 3 2 6 3 3 2 3" xfId="23047" xr:uid="{00000000-0005-0000-0000-000050590000}"/>
    <cellStyle name="20% - Accent1 3 2 6 3 3 2 3 2" xfId="23048" xr:uid="{00000000-0005-0000-0000-000051590000}"/>
    <cellStyle name="20% - Accent1 3 2 6 3 3 2 4" xfId="23049" xr:uid="{00000000-0005-0000-0000-000052590000}"/>
    <cellStyle name="20% - Accent1 3 2 6 3 3 3" xfId="23050" xr:uid="{00000000-0005-0000-0000-000053590000}"/>
    <cellStyle name="20% - Accent1 3 2 6 3 3 3 2" xfId="23051" xr:uid="{00000000-0005-0000-0000-000054590000}"/>
    <cellStyle name="20% - Accent1 3 2 6 3 3 3 2 2" xfId="23052" xr:uid="{00000000-0005-0000-0000-000055590000}"/>
    <cellStyle name="20% - Accent1 3 2 6 3 3 3 2 2 2" xfId="23053" xr:uid="{00000000-0005-0000-0000-000056590000}"/>
    <cellStyle name="20% - Accent1 3 2 6 3 3 3 2 3" xfId="23054" xr:uid="{00000000-0005-0000-0000-000057590000}"/>
    <cellStyle name="20% - Accent1 3 2 6 3 3 3 3" xfId="23055" xr:uid="{00000000-0005-0000-0000-000058590000}"/>
    <cellStyle name="20% - Accent1 3 2 6 3 3 3 3 2" xfId="23056" xr:uid="{00000000-0005-0000-0000-000059590000}"/>
    <cellStyle name="20% - Accent1 3 2 6 3 3 3 4" xfId="23057" xr:uid="{00000000-0005-0000-0000-00005A590000}"/>
    <cellStyle name="20% - Accent1 3 2 6 3 3 4" xfId="23058" xr:uid="{00000000-0005-0000-0000-00005B590000}"/>
    <cellStyle name="20% - Accent1 3 2 6 3 3 4 2" xfId="23059" xr:uid="{00000000-0005-0000-0000-00005C590000}"/>
    <cellStyle name="20% - Accent1 3 2 6 3 3 4 2 2" xfId="23060" xr:uid="{00000000-0005-0000-0000-00005D590000}"/>
    <cellStyle name="20% - Accent1 3 2 6 3 3 4 2 2 2" xfId="23061" xr:uid="{00000000-0005-0000-0000-00005E590000}"/>
    <cellStyle name="20% - Accent1 3 2 6 3 3 4 2 3" xfId="23062" xr:uid="{00000000-0005-0000-0000-00005F590000}"/>
    <cellStyle name="20% - Accent1 3 2 6 3 3 4 3" xfId="23063" xr:uid="{00000000-0005-0000-0000-000060590000}"/>
    <cellStyle name="20% - Accent1 3 2 6 3 3 4 3 2" xfId="23064" xr:uid="{00000000-0005-0000-0000-000061590000}"/>
    <cellStyle name="20% - Accent1 3 2 6 3 3 4 4" xfId="23065" xr:uid="{00000000-0005-0000-0000-000062590000}"/>
    <cellStyle name="20% - Accent1 3 2 6 3 3 5" xfId="23066" xr:uid="{00000000-0005-0000-0000-000063590000}"/>
    <cellStyle name="20% - Accent1 3 2 6 3 3 5 2" xfId="23067" xr:uid="{00000000-0005-0000-0000-000064590000}"/>
    <cellStyle name="20% - Accent1 3 2 6 3 3 5 2 2" xfId="23068" xr:uid="{00000000-0005-0000-0000-000065590000}"/>
    <cellStyle name="20% - Accent1 3 2 6 3 3 5 3" xfId="23069" xr:uid="{00000000-0005-0000-0000-000066590000}"/>
    <cellStyle name="20% - Accent1 3 2 6 3 3 6" xfId="23070" xr:uid="{00000000-0005-0000-0000-000067590000}"/>
    <cellStyle name="20% - Accent1 3 2 6 3 3 6 2" xfId="23071" xr:uid="{00000000-0005-0000-0000-000068590000}"/>
    <cellStyle name="20% - Accent1 3 2 6 3 3 6 2 2" xfId="23072" xr:uid="{00000000-0005-0000-0000-000069590000}"/>
    <cellStyle name="20% - Accent1 3 2 6 3 3 6 3" xfId="23073" xr:uid="{00000000-0005-0000-0000-00006A590000}"/>
    <cellStyle name="20% - Accent1 3 2 6 3 3 7" xfId="23074" xr:uid="{00000000-0005-0000-0000-00006B590000}"/>
    <cellStyle name="20% - Accent1 3 2 6 3 3 7 2" xfId="23075" xr:uid="{00000000-0005-0000-0000-00006C590000}"/>
    <cellStyle name="20% - Accent1 3 2 6 3 3 8" xfId="23076" xr:uid="{00000000-0005-0000-0000-00006D590000}"/>
    <cellStyle name="20% - Accent1 3 2 6 3 3 8 2" xfId="23077" xr:uid="{00000000-0005-0000-0000-00006E590000}"/>
    <cellStyle name="20% - Accent1 3 2 6 3 3 9" xfId="23078" xr:uid="{00000000-0005-0000-0000-00006F590000}"/>
    <cellStyle name="20% - Accent1 3 2 6 3 4" xfId="23079" xr:uid="{00000000-0005-0000-0000-000070590000}"/>
    <cellStyle name="20% - Accent1 3 2 6 3 4 2" xfId="23080" xr:uid="{00000000-0005-0000-0000-000071590000}"/>
    <cellStyle name="20% - Accent1 3 2 6 3 4 2 2" xfId="23081" xr:uid="{00000000-0005-0000-0000-000072590000}"/>
    <cellStyle name="20% - Accent1 3 2 6 3 4 2 2 2" xfId="23082" xr:uid="{00000000-0005-0000-0000-000073590000}"/>
    <cellStyle name="20% - Accent1 3 2 6 3 4 2 3" xfId="23083" xr:uid="{00000000-0005-0000-0000-000074590000}"/>
    <cellStyle name="20% - Accent1 3 2 6 3 4 3" xfId="23084" xr:uid="{00000000-0005-0000-0000-000075590000}"/>
    <cellStyle name="20% - Accent1 3 2 6 3 4 3 2" xfId="23085" xr:uid="{00000000-0005-0000-0000-000076590000}"/>
    <cellStyle name="20% - Accent1 3 2 6 3 4 4" xfId="23086" xr:uid="{00000000-0005-0000-0000-000077590000}"/>
    <cellStyle name="20% - Accent1 3 2 6 3 5" xfId="23087" xr:uid="{00000000-0005-0000-0000-000078590000}"/>
    <cellStyle name="20% - Accent1 3 2 6 3 5 2" xfId="23088" xr:uid="{00000000-0005-0000-0000-000079590000}"/>
    <cellStyle name="20% - Accent1 3 2 6 3 5 2 2" xfId="23089" xr:uid="{00000000-0005-0000-0000-00007A590000}"/>
    <cellStyle name="20% - Accent1 3 2 6 3 5 2 2 2" xfId="23090" xr:uid="{00000000-0005-0000-0000-00007B590000}"/>
    <cellStyle name="20% - Accent1 3 2 6 3 5 2 3" xfId="23091" xr:uid="{00000000-0005-0000-0000-00007C590000}"/>
    <cellStyle name="20% - Accent1 3 2 6 3 5 3" xfId="23092" xr:uid="{00000000-0005-0000-0000-00007D590000}"/>
    <cellStyle name="20% - Accent1 3 2 6 3 5 3 2" xfId="23093" xr:uid="{00000000-0005-0000-0000-00007E590000}"/>
    <cellStyle name="20% - Accent1 3 2 6 3 5 4" xfId="23094" xr:uid="{00000000-0005-0000-0000-00007F590000}"/>
    <cellStyle name="20% - Accent1 3 2 6 3 6" xfId="23095" xr:uid="{00000000-0005-0000-0000-000080590000}"/>
    <cellStyle name="20% - Accent1 3 2 6 3 6 2" xfId="23096" xr:uid="{00000000-0005-0000-0000-000081590000}"/>
    <cellStyle name="20% - Accent1 3 2 6 3 6 2 2" xfId="23097" xr:uid="{00000000-0005-0000-0000-000082590000}"/>
    <cellStyle name="20% - Accent1 3 2 6 3 6 2 2 2" xfId="23098" xr:uid="{00000000-0005-0000-0000-000083590000}"/>
    <cellStyle name="20% - Accent1 3 2 6 3 6 2 3" xfId="23099" xr:uid="{00000000-0005-0000-0000-000084590000}"/>
    <cellStyle name="20% - Accent1 3 2 6 3 6 3" xfId="23100" xr:uid="{00000000-0005-0000-0000-000085590000}"/>
    <cellStyle name="20% - Accent1 3 2 6 3 6 3 2" xfId="23101" xr:uid="{00000000-0005-0000-0000-000086590000}"/>
    <cellStyle name="20% - Accent1 3 2 6 3 6 4" xfId="23102" xr:uid="{00000000-0005-0000-0000-000087590000}"/>
    <cellStyle name="20% - Accent1 3 2 6 3 7" xfId="23103" xr:uid="{00000000-0005-0000-0000-000088590000}"/>
    <cellStyle name="20% - Accent1 3 2 6 3 7 2" xfId="23104" xr:uid="{00000000-0005-0000-0000-000089590000}"/>
    <cellStyle name="20% - Accent1 3 2 6 3 7 2 2" xfId="23105" xr:uid="{00000000-0005-0000-0000-00008A590000}"/>
    <cellStyle name="20% - Accent1 3 2 6 3 7 3" xfId="23106" xr:uid="{00000000-0005-0000-0000-00008B590000}"/>
    <cellStyle name="20% - Accent1 3 2 6 3 8" xfId="23107" xr:uid="{00000000-0005-0000-0000-00008C590000}"/>
    <cellStyle name="20% - Accent1 3 2 6 3 8 2" xfId="23108" xr:uid="{00000000-0005-0000-0000-00008D590000}"/>
    <cellStyle name="20% - Accent1 3 2 6 3 8 2 2" xfId="23109" xr:uid="{00000000-0005-0000-0000-00008E590000}"/>
    <cellStyle name="20% - Accent1 3 2 6 3 8 3" xfId="23110" xr:uid="{00000000-0005-0000-0000-00008F590000}"/>
    <cellStyle name="20% - Accent1 3 2 6 3 9" xfId="23111" xr:uid="{00000000-0005-0000-0000-000090590000}"/>
    <cellStyle name="20% - Accent1 3 2 6 3 9 2" xfId="23112" xr:uid="{00000000-0005-0000-0000-000091590000}"/>
    <cellStyle name="20% - Accent1 3 2 6 4" xfId="23113" xr:uid="{00000000-0005-0000-0000-000092590000}"/>
    <cellStyle name="20% - Accent1 3 2 6 4 10" xfId="23114" xr:uid="{00000000-0005-0000-0000-000093590000}"/>
    <cellStyle name="20% - Accent1 3 2 6 4 10 2" xfId="23115" xr:uid="{00000000-0005-0000-0000-000094590000}"/>
    <cellStyle name="20% - Accent1 3 2 6 4 11" xfId="23116" xr:uid="{00000000-0005-0000-0000-000095590000}"/>
    <cellStyle name="20% - Accent1 3 2 6 4 2" xfId="23117" xr:uid="{00000000-0005-0000-0000-000096590000}"/>
    <cellStyle name="20% - Accent1 3 2 6 4 2 2" xfId="23118" xr:uid="{00000000-0005-0000-0000-000097590000}"/>
    <cellStyle name="20% - Accent1 3 2 6 4 2 2 2" xfId="23119" xr:uid="{00000000-0005-0000-0000-000098590000}"/>
    <cellStyle name="20% - Accent1 3 2 6 4 2 2 2 2" xfId="23120" xr:uid="{00000000-0005-0000-0000-000099590000}"/>
    <cellStyle name="20% - Accent1 3 2 6 4 2 2 2 2 2" xfId="23121" xr:uid="{00000000-0005-0000-0000-00009A590000}"/>
    <cellStyle name="20% - Accent1 3 2 6 4 2 2 2 3" xfId="23122" xr:uid="{00000000-0005-0000-0000-00009B590000}"/>
    <cellStyle name="20% - Accent1 3 2 6 4 2 2 3" xfId="23123" xr:uid="{00000000-0005-0000-0000-00009C590000}"/>
    <cellStyle name="20% - Accent1 3 2 6 4 2 2 3 2" xfId="23124" xr:uid="{00000000-0005-0000-0000-00009D590000}"/>
    <cellStyle name="20% - Accent1 3 2 6 4 2 2 4" xfId="23125" xr:uid="{00000000-0005-0000-0000-00009E590000}"/>
    <cellStyle name="20% - Accent1 3 2 6 4 2 3" xfId="23126" xr:uid="{00000000-0005-0000-0000-00009F590000}"/>
    <cellStyle name="20% - Accent1 3 2 6 4 2 3 2" xfId="23127" xr:uid="{00000000-0005-0000-0000-0000A0590000}"/>
    <cellStyle name="20% - Accent1 3 2 6 4 2 3 2 2" xfId="23128" xr:uid="{00000000-0005-0000-0000-0000A1590000}"/>
    <cellStyle name="20% - Accent1 3 2 6 4 2 3 2 2 2" xfId="23129" xr:uid="{00000000-0005-0000-0000-0000A2590000}"/>
    <cellStyle name="20% - Accent1 3 2 6 4 2 3 2 3" xfId="23130" xr:uid="{00000000-0005-0000-0000-0000A3590000}"/>
    <cellStyle name="20% - Accent1 3 2 6 4 2 3 3" xfId="23131" xr:uid="{00000000-0005-0000-0000-0000A4590000}"/>
    <cellStyle name="20% - Accent1 3 2 6 4 2 3 3 2" xfId="23132" xr:uid="{00000000-0005-0000-0000-0000A5590000}"/>
    <cellStyle name="20% - Accent1 3 2 6 4 2 3 4" xfId="23133" xr:uid="{00000000-0005-0000-0000-0000A6590000}"/>
    <cellStyle name="20% - Accent1 3 2 6 4 2 4" xfId="23134" xr:uid="{00000000-0005-0000-0000-0000A7590000}"/>
    <cellStyle name="20% - Accent1 3 2 6 4 2 4 2" xfId="23135" xr:uid="{00000000-0005-0000-0000-0000A8590000}"/>
    <cellStyle name="20% - Accent1 3 2 6 4 2 4 2 2" xfId="23136" xr:uid="{00000000-0005-0000-0000-0000A9590000}"/>
    <cellStyle name="20% - Accent1 3 2 6 4 2 4 2 2 2" xfId="23137" xr:uid="{00000000-0005-0000-0000-0000AA590000}"/>
    <cellStyle name="20% - Accent1 3 2 6 4 2 4 2 3" xfId="23138" xr:uid="{00000000-0005-0000-0000-0000AB590000}"/>
    <cellStyle name="20% - Accent1 3 2 6 4 2 4 3" xfId="23139" xr:uid="{00000000-0005-0000-0000-0000AC590000}"/>
    <cellStyle name="20% - Accent1 3 2 6 4 2 4 3 2" xfId="23140" xr:uid="{00000000-0005-0000-0000-0000AD590000}"/>
    <cellStyle name="20% - Accent1 3 2 6 4 2 4 4" xfId="23141" xr:uid="{00000000-0005-0000-0000-0000AE590000}"/>
    <cellStyle name="20% - Accent1 3 2 6 4 2 5" xfId="23142" xr:uid="{00000000-0005-0000-0000-0000AF590000}"/>
    <cellStyle name="20% - Accent1 3 2 6 4 2 5 2" xfId="23143" xr:uid="{00000000-0005-0000-0000-0000B0590000}"/>
    <cellStyle name="20% - Accent1 3 2 6 4 2 5 2 2" xfId="23144" xr:uid="{00000000-0005-0000-0000-0000B1590000}"/>
    <cellStyle name="20% - Accent1 3 2 6 4 2 5 3" xfId="23145" xr:uid="{00000000-0005-0000-0000-0000B2590000}"/>
    <cellStyle name="20% - Accent1 3 2 6 4 2 6" xfId="23146" xr:uid="{00000000-0005-0000-0000-0000B3590000}"/>
    <cellStyle name="20% - Accent1 3 2 6 4 2 6 2" xfId="23147" xr:uid="{00000000-0005-0000-0000-0000B4590000}"/>
    <cellStyle name="20% - Accent1 3 2 6 4 2 6 2 2" xfId="23148" xr:uid="{00000000-0005-0000-0000-0000B5590000}"/>
    <cellStyle name="20% - Accent1 3 2 6 4 2 6 3" xfId="23149" xr:uid="{00000000-0005-0000-0000-0000B6590000}"/>
    <cellStyle name="20% - Accent1 3 2 6 4 2 7" xfId="23150" xr:uid="{00000000-0005-0000-0000-0000B7590000}"/>
    <cellStyle name="20% - Accent1 3 2 6 4 2 7 2" xfId="23151" xr:uid="{00000000-0005-0000-0000-0000B8590000}"/>
    <cellStyle name="20% - Accent1 3 2 6 4 2 8" xfId="23152" xr:uid="{00000000-0005-0000-0000-0000B9590000}"/>
    <cellStyle name="20% - Accent1 3 2 6 4 2 8 2" xfId="23153" xr:uid="{00000000-0005-0000-0000-0000BA590000}"/>
    <cellStyle name="20% - Accent1 3 2 6 4 2 9" xfId="23154" xr:uid="{00000000-0005-0000-0000-0000BB590000}"/>
    <cellStyle name="20% - Accent1 3 2 6 4 3" xfId="23155" xr:uid="{00000000-0005-0000-0000-0000BC590000}"/>
    <cellStyle name="20% - Accent1 3 2 6 4 3 2" xfId="23156" xr:uid="{00000000-0005-0000-0000-0000BD590000}"/>
    <cellStyle name="20% - Accent1 3 2 6 4 3 2 2" xfId="23157" xr:uid="{00000000-0005-0000-0000-0000BE590000}"/>
    <cellStyle name="20% - Accent1 3 2 6 4 3 2 2 2" xfId="23158" xr:uid="{00000000-0005-0000-0000-0000BF590000}"/>
    <cellStyle name="20% - Accent1 3 2 6 4 3 2 2 2 2" xfId="23159" xr:uid="{00000000-0005-0000-0000-0000C0590000}"/>
    <cellStyle name="20% - Accent1 3 2 6 4 3 2 2 3" xfId="23160" xr:uid="{00000000-0005-0000-0000-0000C1590000}"/>
    <cellStyle name="20% - Accent1 3 2 6 4 3 2 3" xfId="23161" xr:uid="{00000000-0005-0000-0000-0000C2590000}"/>
    <cellStyle name="20% - Accent1 3 2 6 4 3 2 3 2" xfId="23162" xr:uid="{00000000-0005-0000-0000-0000C3590000}"/>
    <cellStyle name="20% - Accent1 3 2 6 4 3 2 4" xfId="23163" xr:uid="{00000000-0005-0000-0000-0000C4590000}"/>
    <cellStyle name="20% - Accent1 3 2 6 4 3 3" xfId="23164" xr:uid="{00000000-0005-0000-0000-0000C5590000}"/>
    <cellStyle name="20% - Accent1 3 2 6 4 3 3 2" xfId="23165" xr:uid="{00000000-0005-0000-0000-0000C6590000}"/>
    <cellStyle name="20% - Accent1 3 2 6 4 3 3 2 2" xfId="23166" xr:uid="{00000000-0005-0000-0000-0000C7590000}"/>
    <cellStyle name="20% - Accent1 3 2 6 4 3 3 2 2 2" xfId="23167" xr:uid="{00000000-0005-0000-0000-0000C8590000}"/>
    <cellStyle name="20% - Accent1 3 2 6 4 3 3 2 3" xfId="23168" xr:uid="{00000000-0005-0000-0000-0000C9590000}"/>
    <cellStyle name="20% - Accent1 3 2 6 4 3 3 3" xfId="23169" xr:uid="{00000000-0005-0000-0000-0000CA590000}"/>
    <cellStyle name="20% - Accent1 3 2 6 4 3 3 3 2" xfId="23170" xr:uid="{00000000-0005-0000-0000-0000CB590000}"/>
    <cellStyle name="20% - Accent1 3 2 6 4 3 3 4" xfId="23171" xr:uid="{00000000-0005-0000-0000-0000CC590000}"/>
    <cellStyle name="20% - Accent1 3 2 6 4 3 4" xfId="23172" xr:uid="{00000000-0005-0000-0000-0000CD590000}"/>
    <cellStyle name="20% - Accent1 3 2 6 4 3 4 2" xfId="23173" xr:uid="{00000000-0005-0000-0000-0000CE590000}"/>
    <cellStyle name="20% - Accent1 3 2 6 4 3 4 2 2" xfId="23174" xr:uid="{00000000-0005-0000-0000-0000CF590000}"/>
    <cellStyle name="20% - Accent1 3 2 6 4 3 4 2 2 2" xfId="23175" xr:uid="{00000000-0005-0000-0000-0000D0590000}"/>
    <cellStyle name="20% - Accent1 3 2 6 4 3 4 2 3" xfId="23176" xr:uid="{00000000-0005-0000-0000-0000D1590000}"/>
    <cellStyle name="20% - Accent1 3 2 6 4 3 4 3" xfId="23177" xr:uid="{00000000-0005-0000-0000-0000D2590000}"/>
    <cellStyle name="20% - Accent1 3 2 6 4 3 4 3 2" xfId="23178" xr:uid="{00000000-0005-0000-0000-0000D3590000}"/>
    <cellStyle name="20% - Accent1 3 2 6 4 3 4 4" xfId="23179" xr:uid="{00000000-0005-0000-0000-0000D4590000}"/>
    <cellStyle name="20% - Accent1 3 2 6 4 3 5" xfId="23180" xr:uid="{00000000-0005-0000-0000-0000D5590000}"/>
    <cellStyle name="20% - Accent1 3 2 6 4 3 5 2" xfId="23181" xr:uid="{00000000-0005-0000-0000-0000D6590000}"/>
    <cellStyle name="20% - Accent1 3 2 6 4 3 5 2 2" xfId="23182" xr:uid="{00000000-0005-0000-0000-0000D7590000}"/>
    <cellStyle name="20% - Accent1 3 2 6 4 3 5 3" xfId="23183" xr:uid="{00000000-0005-0000-0000-0000D8590000}"/>
    <cellStyle name="20% - Accent1 3 2 6 4 3 6" xfId="23184" xr:uid="{00000000-0005-0000-0000-0000D9590000}"/>
    <cellStyle name="20% - Accent1 3 2 6 4 3 6 2" xfId="23185" xr:uid="{00000000-0005-0000-0000-0000DA590000}"/>
    <cellStyle name="20% - Accent1 3 2 6 4 3 6 2 2" xfId="23186" xr:uid="{00000000-0005-0000-0000-0000DB590000}"/>
    <cellStyle name="20% - Accent1 3 2 6 4 3 6 3" xfId="23187" xr:uid="{00000000-0005-0000-0000-0000DC590000}"/>
    <cellStyle name="20% - Accent1 3 2 6 4 3 7" xfId="23188" xr:uid="{00000000-0005-0000-0000-0000DD590000}"/>
    <cellStyle name="20% - Accent1 3 2 6 4 3 7 2" xfId="23189" xr:uid="{00000000-0005-0000-0000-0000DE590000}"/>
    <cellStyle name="20% - Accent1 3 2 6 4 3 8" xfId="23190" xr:uid="{00000000-0005-0000-0000-0000DF590000}"/>
    <cellStyle name="20% - Accent1 3 2 6 4 3 8 2" xfId="23191" xr:uid="{00000000-0005-0000-0000-0000E0590000}"/>
    <cellStyle name="20% - Accent1 3 2 6 4 3 9" xfId="23192" xr:uid="{00000000-0005-0000-0000-0000E1590000}"/>
    <cellStyle name="20% - Accent1 3 2 6 4 4" xfId="23193" xr:uid="{00000000-0005-0000-0000-0000E2590000}"/>
    <cellStyle name="20% - Accent1 3 2 6 4 4 2" xfId="23194" xr:uid="{00000000-0005-0000-0000-0000E3590000}"/>
    <cellStyle name="20% - Accent1 3 2 6 4 4 2 2" xfId="23195" xr:uid="{00000000-0005-0000-0000-0000E4590000}"/>
    <cellStyle name="20% - Accent1 3 2 6 4 4 2 2 2" xfId="23196" xr:uid="{00000000-0005-0000-0000-0000E5590000}"/>
    <cellStyle name="20% - Accent1 3 2 6 4 4 2 3" xfId="23197" xr:uid="{00000000-0005-0000-0000-0000E6590000}"/>
    <cellStyle name="20% - Accent1 3 2 6 4 4 3" xfId="23198" xr:uid="{00000000-0005-0000-0000-0000E7590000}"/>
    <cellStyle name="20% - Accent1 3 2 6 4 4 3 2" xfId="23199" xr:uid="{00000000-0005-0000-0000-0000E8590000}"/>
    <cellStyle name="20% - Accent1 3 2 6 4 4 4" xfId="23200" xr:uid="{00000000-0005-0000-0000-0000E9590000}"/>
    <cellStyle name="20% - Accent1 3 2 6 4 5" xfId="23201" xr:uid="{00000000-0005-0000-0000-0000EA590000}"/>
    <cellStyle name="20% - Accent1 3 2 6 4 5 2" xfId="23202" xr:uid="{00000000-0005-0000-0000-0000EB590000}"/>
    <cellStyle name="20% - Accent1 3 2 6 4 5 2 2" xfId="23203" xr:uid="{00000000-0005-0000-0000-0000EC590000}"/>
    <cellStyle name="20% - Accent1 3 2 6 4 5 2 2 2" xfId="23204" xr:uid="{00000000-0005-0000-0000-0000ED590000}"/>
    <cellStyle name="20% - Accent1 3 2 6 4 5 2 3" xfId="23205" xr:uid="{00000000-0005-0000-0000-0000EE590000}"/>
    <cellStyle name="20% - Accent1 3 2 6 4 5 3" xfId="23206" xr:uid="{00000000-0005-0000-0000-0000EF590000}"/>
    <cellStyle name="20% - Accent1 3 2 6 4 5 3 2" xfId="23207" xr:uid="{00000000-0005-0000-0000-0000F0590000}"/>
    <cellStyle name="20% - Accent1 3 2 6 4 5 4" xfId="23208" xr:uid="{00000000-0005-0000-0000-0000F1590000}"/>
    <cellStyle name="20% - Accent1 3 2 6 4 6" xfId="23209" xr:uid="{00000000-0005-0000-0000-0000F2590000}"/>
    <cellStyle name="20% - Accent1 3 2 6 4 6 2" xfId="23210" xr:uid="{00000000-0005-0000-0000-0000F3590000}"/>
    <cellStyle name="20% - Accent1 3 2 6 4 6 2 2" xfId="23211" xr:uid="{00000000-0005-0000-0000-0000F4590000}"/>
    <cellStyle name="20% - Accent1 3 2 6 4 6 2 2 2" xfId="23212" xr:uid="{00000000-0005-0000-0000-0000F5590000}"/>
    <cellStyle name="20% - Accent1 3 2 6 4 6 2 3" xfId="23213" xr:uid="{00000000-0005-0000-0000-0000F6590000}"/>
    <cellStyle name="20% - Accent1 3 2 6 4 6 3" xfId="23214" xr:uid="{00000000-0005-0000-0000-0000F7590000}"/>
    <cellStyle name="20% - Accent1 3 2 6 4 6 3 2" xfId="23215" xr:uid="{00000000-0005-0000-0000-0000F8590000}"/>
    <cellStyle name="20% - Accent1 3 2 6 4 6 4" xfId="23216" xr:uid="{00000000-0005-0000-0000-0000F9590000}"/>
    <cellStyle name="20% - Accent1 3 2 6 4 7" xfId="23217" xr:uid="{00000000-0005-0000-0000-0000FA590000}"/>
    <cellStyle name="20% - Accent1 3 2 6 4 7 2" xfId="23218" xr:uid="{00000000-0005-0000-0000-0000FB590000}"/>
    <cellStyle name="20% - Accent1 3 2 6 4 7 2 2" xfId="23219" xr:uid="{00000000-0005-0000-0000-0000FC590000}"/>
    <cellStyle name="20% - Accent1 3 2 6 4 7 3" xfId="23220" xr:uid="{00000000-0005-0000-0000-0000FD590000}"/>
    <cellStyle name="20% - Accent1 3 2 6 4 8" xfId="23221" xr:uid="{00000000-0005-0000-0000-0000FE590000}"/>
    <cellStyle name="20% - Accent1 3 2 6 4 8 2" xfId="23222" xr:uid="{00000000-0005-0000-0000-0000FF590000}"/>
    <cellStyle name="20% - Accent1 3 2 6 4 8 2 2" xfId="23223" xr:uid="{00000000-0005-0000-0000-0000005A0000}"/>
    <cellStyle name="20% - Accent1 3 2 6 4 8 3" xfId="23224" xr:uid="{00000000-0005-0000-0000-0000015A0000}"/>
    <cellStyle name="20% - Accent1 3 2 6 4 9" xfId="23225" xr:uid="{00000000-0005-0000-0000-0000025A0000}"/>
    <cellStyle name="20% - Accent1 3 2 6 4 9 2" xfId="23226" xr:uid="{00000000-0005-0000-0000-0000035A0000}"/>
    <cellStyle name="20% - Accent1 3 2 6 5" xfId="23227" xr:uid="{00000000-0005-0000-0000-0000045A0000}"/>
    <cellStyle name="20% - Accent1 3 2 6 5 2" xfId="23228" xr:uid="{00000000-0005-0000-0000-0000055A0000}"/>
    <cellStyle name="20% - Accent1 3 2 6 5 2 2" xfId="23229" xr:uid="{00000000-0005-0000-0000-0000065A0000}"/>
    <cellStyle name="20% - Accent1 3 2 6 5 2 2 2" xfId="23230" xr:uid="{00000000-0005-0000-0000-0000075A0000}"/>
    <cellStyle name="20% - Accent1 3 2 6 5 2 2 2 2" xfId="23231" xr:uid="{00000000-0005-0000-0000-0000085A0000}"/>
    <cellStyle name="20% - Accent1 3 2 6 5 2 2 3" xfId="23232" xr:uid="{00000000-0005-0000-0000-0000095A0000}"/>
    <cellStyle name="20% - Accent1 3 2 6 5 2 3" xfId="23233" xr:uid="{00000000-0005-0000-0000-00000A5A0000}"/>
    <cellStyle name="20% - Accent1 3 2 6 5 2 3 2" xfId="23234" xr:uid="{00000000-0005-0000-0000-00000B5A0000}"/>
    <cellStyle name="20% - Accent1 3 2 6 5 2 4" xfId="23235" xr:uid="{00000000-0005-0000-0000-00000C5A0000}"/>
    <cellStyle name="20% - Accent1 3 2 6 5 3" xfId="23236" xr:uid="{00000000-0005-0000-0000-00000D5A0000}"/>
    <cellStyle name="20% - Accent1 3 2 6 5 3 2" xfId="23237" xr:uid="{00000000-0005-0000-0000-00000E5A0000}"/>
    <cellStyle name="20% - Accent1 3 2 6 5 3 2 2" xfId="23238" xr:uid="{00000000-0005-0000-0000-00000F5A0000}"/>
    <cellStyle name="20% - Accent1 3 2 6 5 3 2 2 2" xfId="23239" xr:uid="{00000000-0005-0000-0000-0000105A0000}"/>
    <cellStyle name="20% - Accent1 3 2 6 5 3 2 3" xfId="23240" xr:uid="{00000000-0005-0000-0000-0000115A0000}"/>
    <cellStyle name="20% - Accent1 3 2 6 5 3 3" xfId="23241" xr:uid="{00000000-0005-0000-0000-0000125A0000}"/>
    <cellStyle name="20% - Accent1 3 2 6 5 3 3 2" xfId="23242" xr:uid="{00000000-0005-0000-0000-0000135A0000}"/>
    <cellStyle name="20% - Accent1 3 2 6 5 3 4" xfId="23243" xr:uid="{00000000-0005-0000-0000-0000145A0000}"/>
    <cellStyle name="20% - Accent1 3 2 6 5 4" xfId="23244" xr:uid="{00000000-0005-0000-0000-0000155A0000}"/>
    <cellStyle name="20% - Accent1 3 2 6 5 4 2" xfId="23245" xr:uid="{00000000-0005-0000-0000-0000165A0000}"/>
    <cellStyle name="20% - Accent1 3 2 6 5 4 2 2" xfId="23246" xr:uid="{00000000-0005-0000-0000-0000175A0000}"/>
    <cellStyle name="20% - Accent1 3 2 6 5 4 2 2 2" xfId="23247" xr:uid="{00000000-0005-0000-0000-0000185A0000}"/>
    <cellStyle name="20% - Accent1 3 2 6 5 4 2 3" xfId="23248" xr:uid="{00000000-0005-0000-0000-0000195A0000}"/>
    <cellStyle name="20% - Accent1 3 2 6 5 4 3" xfId="23249" xr:uid="{00000000-0005-0000-0000-00001A5A0000}"/>
    <cellStyle name="20% - Accent1 3 2 6 5 4 3 2" xfId="23250" xr:uid="{00000000-0005-0000-0000-00001B5A0000}"/>
    <cellStyle name="20% - Accent1 3 2 6 5 4 4" xfId="23251" xr:uid="{00000000-0005-0000-0000-00001C5A0000}"/>
    <cellStyle name="20% - Accent1 3 2 6 5 5" xfId="23252" xr:uid="{00000000-0005-0000-0000-00001D5A0000}"/>
    <cellStyle name="20% - Accent1 3 2 6 5 5 2" xfId="23253" xr:uid="{00000000-0005-0000-0000-00001E5A0000}"/>
    <cellStyle name="20% - Accent1 3 2 6 5 5 2 2" xfId="23254" xr:uid="{00000000-0005-0000-0000-00001F5A0000}"/>
    <cellStyle name="20% - Accent1 3 2 6 5 5 3" xfId="23255" xr:uid="{00000000-0005-0000-0000-0000205A0000}"/>
    <cellStyle name="20% - Accent1 3 2 6 5 6" xfId="23256" xr:uid="{00000000-0005-0000-0000-0000215A0000}"/>
    <cellStyle name="20% - Accent1 3 2 6 5 6 2" xfId="23257" xr:uid="{00000000-0005-0000-0000-0000225A0000}"/>
    <cellStyle name="20% - Accent1 3 2 6 5 6 2 2" xfId="23258" xr:uid="{00000000-0005-0000-0000-0000235A0000}"/>
    <cellStyle name="20% - Accent1 3 2 6 5 6 3" xfId="23259" xr:uid="{00000000-0005-0000-0000-0000245A0000}"/>
    <cellStyle name="20% - Accent1 3 2 6 5 7" xfId="23260" xr:uid="{00000000-0005-0000-0000-0000255A0000}"/>
    <cellStyle name="20% - Accent1 3 2 6 5 7 2" xfId="23261" xr:uid="{00000000-0005-0000-0000-0000265A0000}"/>
    <cellStyle name="20% - Accent1 3 2 6 5 8" xfId="23262" xr:uid="{00000000-0005-0000-0000-0000275A0000}"/>
    <cellStyle name="20% - Accent1 3 2 6 5 8 2" xfId="23263" xr:uid="{00000000-0005-0000-0000-0000285A0000}"/>
    <cellStyle name="20% - Accent1 3 2 6 5 9" xfId="23264" xr:uid="{00000000-0005-0000-0000-0000295A0000}"/>
    <cellStyle name="20% - Accent1 3 2 6 6" xfId="23265" xr:uid="{00000000-0005-0000-0000-00002A5A0000}"/>
    <cellStyle name="20% - Accent1 3 2 6 6 2" xfId="23266" xr:uid="{00000000-0005-0000-0000-00002B5A0000}"/>
    <cellStyle name="20% - Accent1 3 2 6 6 2 2" xfId="23267" xr:uid="{00000000-0005-0000-0000-00002C5A0000}"/>
    <cellStyle name="20% - Accent1 3 2 6 6 2 2 2" xfId="23268" xr:uid="{00000000-0005-0000-0000-00002D5A0000}"/>
    <cellStyle name="20% - Accent1 3 2 6 6 2 2 2 2" xfId="23269" xr:uid="{00000000-0005-0000-0000-00002E5A0000}"/>
    <cellStyle name="20% - Accent1 3 2 6 6 2 2 3" xfId="23270" xr:uid="{00000000-0005-0000-0000-00002F5A0000}"/>
    <cellStyle name="20% - Accent1 3 2 6 6 2 3" xfId="23271" xr:uid="{00000000-0005-0000-0000-0000305A0000}"/>
    <cellStyle name="20% - Accent1 3 2 6 6 2 3 2" xfId="23272" xr:uid="{00000000-0005-0000-0000-0000315A0000}"/>
    <cellStyle name="20% - Accent1 3 2 6 6 2 4" xfId="23273" xr:uid="{00000000-0005-0000-0000-0000325A0000}"/>
    <cellStyle name="20% - Accent1 3 2 6 6 3" xfId="23274" xr:uid="{00000000-0005-0000-0000-0000335A0000}"/>
    <cellStyle name="20% - Accent1 3 2 6 6 3 2" xfId="23275" xr:uid="{00000000-0005-0000-0000-0000345A0000}"/>
    <cellStyle name="20% - Accent1 3 2 6 6 3 2 2" xfId="23276" xr:uid="{00000000-0005-0000-0000-0000355A0000}"/>
    <cellStyle name="20% - Accent1 3 2 6 6 3 2 2 2" xfId="23277" xr:uid="{00000000-0005-0000-0000-0000365A0000}"/>
    <cellStyle name="20% - Accent1 3 2 6 6 3 2 3" xfId="23278" xr:uid="{00000000-0005-0000-0000-0000375A0000}"/>
    <cellStyle name="20% - Accent1 3 2 6 6 3 3" xfId="23279" xr:uid="{00000000-0005-0000-0000-0000385A0000}"/>
    <cellStyle name="20% - Accent1 3 2 6 6 3 3 2" xfId="23280" xr:uid="{00000000-0005-0000-0000-0000395A0000}"/>
    <cellStyle name="20% - Accent1 3 2 6 6 3 4" xfId="23281" xr:uid="{00000000-0005-0000-0000-00003A5A0000}"/>
    <cellStyle name="20% - Accent1 3 2 6 6 4" xfId="23282" xr:uid="{00000000-0005-0000-0000-00003B5A0000}"/>
    <cellStyle name="20% - Accent1 3 2 6 6 4 2" xfId="23283" xr:uid="{00000000-0005-0000-0000-00003C5A0000}"/>
    <cellStyle name="20% - Accent1 3 2 6 6 4 2 2" xfId="23284" xr:uid="{00000000-0005-0000-0000-00003D5A0000}"/>
    <cellStyle name="20% - Accent1 3 2 6 6 4 2 2 2" xfId="23285" xr:uid="{00000000-0005-0000-0000-00003E5A0000}"/>
    <cellStyle name="20% - Accent1 3 2 6 6 4 2 3" xfId="23286" xr:uid="{00000000-0005-0000-0000-00003F5A0000}"/>
    <cellStyle name="20% - Accent1 3 2 6 6 4 3" xfId="23287" xr:uid="{00000000-0005-0000-0000-0000405A0000}"/>
    <cellStyle name="20% - Accent1 3 2 6 6 4 3 2" xfId="23288" xr:uid="{00000000-0005-0000-0000-0000415A0000}"/>
    <cellStyle name="20% - Accent1 3 2 6 6 4 4" xfId="23289" xr:uid="{00000000-0005-0000-0000-0000425A0000}"/>
    <cellStyle name="20% - Accent1 3 2 6 6 5" xfId="23290" xr:uid="{00000000-0005-0000-0000-0000435A0000}"/>
    <cellStyle name="20% - Accent1 3 2 6 6 5 2" xfId="23291" xr:uid="{00000000-0005-0000-0000-0000445A0000}"/>
    <cellStyle name="20% - Accent1 3 2 6 6 5 2 2" xfId="23292" xr:uid="{00000000-0005-0000-0000-0000455A0000}"/>
    <cellStyle name="20% - Accent1 3 2 6 6 5 3" xfId="23293" xr:uid="{00000000-0005-0000-0000-0000465A0000}"/>
    <cellStyle name="20% - Accent1 3 2 6 6 6" xfId="23294" xr:uid="{00000000-0005-0000-0000-0000475A0000}"/>
    <cellStyle name="20% - Accent1 3 2 6 6 6 2" xfId="23295" xr:uid="{00000000-0005-0000-0000-0000485A0000}"/>
    <cellStyle name="20% - Accent1 3 2 6 6 6 2 2" xfId="23296" xr:uid="{00000000-0005-0000-0000-0000495A0000}"/>
    <cellStyle name="20% - Accent1 3 2 6 6 6 3" xfId="23297" xr:uid="{00000000-0005-0000-0000-00004A5A0000}"/>
    <cellStyle name="20% - Accent1 3 2 6 6 7" xfId="23298" xr:uid="{00000000-0005-0000-0000-00004B5A0000}"/>
    <cellStyle name="20% - Accent1 3 2 6 6 7 2" xfId="23299" xr:uid="{00000000-0005-0000-0000-00004C5A0000}"/>
    <cellStyle name="20% - Accent1 3 2 6 6 8" xfId="23300" xr:uid="{00000000-0005-0000-0000-00004D5A0000}"/>
    <cellStyle name="20% - Accent1 3 2 6 6 8 2" xfId="23301" xr:uid="{00000000-0005-0000-0000-00004E5A0000}"/>
    <cellStyle name="20% - Accent1 3 2 6 6 9" xfId="23302" xr:uid="{00000000-0005-0000-0000-00004F5A0000}"/>
    <cellStyle name="20% - Accent1 3 2 6 7" xfId="23303" xr:uid="{00000000-0005-0000-0000-0000505A0000}"/>
    <cellStyle name="20% - Accent1 3 2 6 7 2" xfId="23304" xr:uid="{00000000-0005-0000-0000-0000515A0000}"/>
    <cellStyle name="20% - Accent1 3 2 6 7 2 2" xfId="23305" xr:uid="{00000000-0005-0000-0000-0000525A0000}"/>
    <cellStyle name="20% - Accent1 3 2 6 7 2 2 2" xfId="23306" xr:uid="{00000000-0005-0000-0000-0000535A0000}"/>
    <cellStyle name="20% - Accent1 3 2 6 7 2 3" xfId="23307" xr:uid="{00000000-0005-0000-0000-0000545A0000}"/>
    <cellStyle name="20% - Accent1 3 2 6 7 3" xfId="23308" xr:uid="{00000000-0005-0000-0000-0000555A0000}"/>
    <cellStyle name="20% - Accent1 3 2 6 7 3 2" xfId="23309" xr:uid="{00000000-0005-0000-0000-0000565A0000}"/>
    <cellStyle name="20% - Accent1 3 2 6 7 4" xfId="23310" xr:uid="{00000000-0005-0000-0000-0000575A0000}"/>
    <cellStyle name="20% - Accent1 3 2 6 8" xfId="23311" xr:uid="{00000000-0005-0000-0000-0000585A0000}"/>
    <cellStyle name="20% - Accent1 3 2 6 8 2" xfId="23312" xr:uid="{00000000-0005-0000-0000-0000595A0000}"/>
    <cellStyle name="20% - Accent1 3 2 6 8 2 2" xfId="23313" xr:uid="{00000000-0005-0000-0000-00005A5A0000}"/>
    <cellStyle name="20% - Accent1 3 2 6 8 2 2 2" xfId="23314" xr:uid="{00000000-0005-0000-0000-00005B5A0000}"/>
    <cellStyle name="20% - Accent1 3 2 6 8 2 3" xfId="23315" xr:uid="{00000000-0005-0000-0000-00005C5A0000}"/>
    <cellStyle name="20% - Accent1 3 2 6 8 3" xfId="23316" xr:uid="{00000000-0005-0000-0000-00005D5A0000}"/>
    <cellStyle name="20% - Accent1 3 2 6 8 3 2" xfId="23317" xr:uid="{00000000-0005-0000-0000-00005E5A0000}"/>
    <cellStyle name="20% - Accent1 3 2 6 8 4" xfId="23318" xr:uid="{00000000-0005-0000-0000-00005F5A0000}"/>
    <cellStyle name="20% - Accent1 3 2 6 9" xfId="23319" xr:uid="{00000000-0005-0000-0000-0000605A0000}"/>
    <cellStyle name="20% - Accent1 3 2 6 9 2" xfId="23320" xr:uid="{00000000-0005-0000-0000-0000615A0000}"/>
    <cellStyle name="20% - Accent1 3 2 6 9 2 2" xfId="23321" xr:uid="{00000000-0005-0000-0000-0000625A0000}"/>
    <cellStyle name="20% - Accent1 3 2 6 9 2 2 2" xfId="23322" xr:uid="{00000000-0005-0000-0000-0000635A0000}"/>
    <cellStyle name="20% - Accent1 3 2 6 9 2 3" xfId="23323" xr:uid="{00000000-0005-0000-0000-0000645A0000}"/>
    <cellStyle name="20% - Accent1 3 2 6 9 3" xfId="23324" xr:uid="{00000000-0005-0000-0000-0000655A0000}"/>
    <cellStyle name="20% - Accent1 3 2 6 9 3 2" xfId="23325" xr:uid="{00000000-0005-0000-0000-0000665A0000}"/>
    <cellStyle name="20% - Accent1 3 2 6 9 4" xfId="23326" xr:uid="{00000000-0005-0000-0000-0000675A0000}"/>
    <cellStyle name="20% - Accent1 3 2 7" xfId="23327" xr:uid="{00000000-0005-0000-0000-0000685A0000}"/>
    <cellStyle name="20% - Accent1 3 2 7 10" xfId="23328" xr:uid="{00000000-0005-0000-0000-0000695A0000}"/>
    <cellStyle name="20% - Accent1 3 2 7 10 2" xfId="23329" xr:uid="{00000000-0005-0000-0000-00006A5A0000}"/>
    <cellStyle name="20% - Accent1 3 2 7 11" xfId="23330" xr:uid="{00000000-0005-0000-0000-00006B5A0000}"/>
    <cellStyle name="20% - Accent1 3 2 7 11 2" xfId="23331" xr:uid="{00000000-0005-0000-0000-00006C5A0000}"/>
    <cellStyle name="20% - Accent1 3 2 7 12" xfId="23332" xr:uid="{00000000-0005-0000-0000-00006D5A0000}"/>
    <cellStyle name="20% - Accent1 3 2 7 2" xfId="23333" xr:uid="{00000000-0005-0000-0000-00006E5A0000}"/>
    <cellStyle name="20% - Accent1 3 2 7 2 10" xfId="23334" xr:uid="{00000000-0005-0000-0000-00006F5A0000}"/>
    <cellStyle name="20% - Accent1 3 2 7 2 10 2" xfId="23335" xr:uid="{00000000-0005-0000-0000-0000705A0000}"/>
    <cellStyle name="20% - Accent1 3 2 7 2 11" xfId="23336" xr:uid="{00000000-0005-0000-0000-0000715A0000}"/>
    <cellStyle name="20% - Accent1 3 2 7 2 2" xfId="23337" xr:uid="{00000000-0005-0000-0000-0000725A0000}"/>
    <cellStyle name="20% - Accent1 3 2 7 2 2 2" xfId="23338" xr:uid="{00000000-0005-0000-0000-0000735A0000}"/>
    <cellStyle name="20% - Accent1 3 2 7 2 2 2 2" xfId="23339" xr:uid="{00000000-0005-0000-0000-0000745A0000}"/>
    <cellStyle name="20% - Accent1 3 2 7 2 2 2 2 2" xfId="23340" xr:uid="{00000000-0005-0000-0000-0000755A0000}"/>
    <cellStyle name="20% - Accent1 3 2 7 2 2 2 2 2 2" xfId="23341" xr:uid="{00000000-0005-0000-0000-0000765A0000}"/>
    <cellStyle name="20% - Accent1 3 2 7 2 2 2 2 3" xfId="23342" xr:uid="{00000000-0005-0000-0000-0000775A0000}"/>
    <cellStyle name="20% - Accent1 3 2 7 2 2 2 3" xfId="23343" xr:uid="{00000000-0005-0000-0000-0000785A0000}"/>
    <cellStyle name="20% - Accent1 3 2 7 2 2 2 3 2" xfId="23344" xr:uid="{00000000-0005-0000-0000-0000795A0000}"/>
    <cellStyle name="20% - Accent1 3 2 7 2 2 2 4" xfId="23345" xr:uid="{00000000-0005-0000-0000-00007A5A0000}"/>
    <cellStyle name="20% - Accent1 3 2 7 2 2 3" xfId="23346" xr:uid="{00000000-0005-0000-0000-00007B5A0000}"/>
    <cellStyle name="20% - Accent1 3 2 7 2 2 3 2" xfId="23347" xr:uid="{00000000-0005-0000-0000-00007C5A0000}"/>
    <cellStyle name="20% - Accent1 3 2 7 2 2 3 2 2" xfId="23348" xr:uid="{00000000-0005-0000-0000-00007D5A0000}"/>
    <cellStyle name="20% - Accent1 3 2 7 2 2 3 2 2 2" xfId="23349" xr:uid="{00000000-0005-0000-0000-00007E5A0000}"/>
    <cellStyle name="20% - Accent1 3 2 7 2 2 3 2 3" xfId="23350" xr:uid="{00000000-0005-0000-0000-00007F5A0000}"/>
    <cellStyle name="20% - Accent1 3 2 7 2 2 3 3" xfId="23351" xr:uid="{00000000-0005-0000-0000-0000805A0000}"/>
    <cellStyle name="20% - Accent1 3 2 7 2 2 3 3 2" xfId="23352" xr:uid="{00000000-0005-0000-0000-0000815A0000}"/>
    <cellStyle name="20% - Accent1 3 2 7 2 2 3 4" xfId="23353" xr:uid="{00000000-0005-0000-0000-0000825A0000}"/>
    <cellStyle name="20% - Accent1 3 2 7 2 2 4" xfId="23354" xr:uid="{00000000-0005-0000-0000-0000835A0000}"/>
    <cellStyle name="20% - Accent1 3 2 7 2 2 4 2" xfId="23355" xr:uid="{00000000-0005-0000-0000-0000845A0000}"/>
    <cellStyle name="20% - Accent1 3 2 7 2 2 4 2 2" xfId="23356" xr:uid="{00000000-0005-0000-0000-0000855A0000}"/>
    <cellStyle name="20% - Accent1 3 2 7 2 2 4 2 2 2" xfId="23357" xr:uid="{00000000-0005-0000-0000-0000865A0000}"/>
    <cellStyle name="20% - Accent1 3 2 7 2 2 4 2 3" xfId="23358" xr:uid="{00000000-0005-0000-0000-0000875A0000}"/>
    <cellStyle name="20% - Accent1 3 2 7 2 2 4 3" xfId="23359" xr:uid="{00000000-0005-0000-0000-0000885A0000}"/>
    <cellStyle name="20% - Accent1 3 2 7 2 2 4 3 2" xfId="23360" xr:uid="{00000000-0005-0000-0000-0000895A0000}"/>
    <cellStyle name="20% - Accent1 3 2 7 2 2 4 4" xfId="23361" xr:uid="{00000000-0005-0000-0000-00008A5A0000}"/>
    <cellStyle name="20% - Accent1 3 2 7 2 2 5" xfId="23362" xr:uid="{00000000-0005-0000-0000-00008B5A0000}"/>
    <cellStyle name="20% - Accent1 3 2 7 2 2 5 2" xfId="23363" xr:uid="{00000000-0005-0000-0000-00008C5A0000}"/>
    <cellStyle name="20% - Accent1 3 2 7 2 2 5 2 2" xfId="23364" xr:uid="{00000000-0005-0000-0000-00008D5A0000}"/>
    <cellStyle name="20% - Accent1 3 2 7 2 2 5 3" xfId="23365" xr:uid="{00000000-0005-0000-0000-00008E5A0000}"/>
    <cellStyle name="20% - Accent1 3 2 7 2 2 6" xfId="23366" xr:uid="{00000000-0005-0000-0000-00008F5A0000}"/>
    <cellStyle name="20% - Accent1 3 2 7 2 2 6 2" xfId="23367" xr:uid="{00000000-0005-0000-0000-0000905A0000}"/>
    <cellStyle name="20% - Accent1 3 2 7 2 2 6 2 2" xfId="23368" xr:uid="{00000000-0005-0000-0000-0000915A0000}"/>
    <cellStyle name="20% - Accent1 3 2 7 2 2 6 3" xfId="23369" xr:uid="{00000000-0005-0000-0000-0000925A0000}"/>
    <cellStyle name="20% - Accent1 3 2 7 2 2 7" xfId="23370" xr:uid="{00000000-0005-0000-0000-0000935A0000}"/>
    <cellStyle name="20% - Accent1 3 2 7 2 2 7 2" xfId="23371" xr:uid="{00000000-0005-0000-0000-0000945A0000}"/>
    <cellStyle name="20% - Accent1 3 2 7 2 2 8" xfId="23372" xr:uid="{00000000-0005-0000-0000-0000955A0000}"/>
    <cellStyle name="20% - Accent1 3 2 7 2 2 8 2" xfId="23373" xr:uid="{00000000-0005-0000-0000-0000965A0000}"/>
    <cellStyle name="20% - Accent1 3 2 7 2 2 9" xfId="23374" xr:uid="{00000000-0005-0000-0000-0000975A0000}"/>
    <cellStyle name="20% - Accent1 3 2 7 2 3" xfId="23375" xr:uid="{00000000-0005-0000-0000-0000985A0000}"/>
    <cellStyle name="20% - Accent1 3 2 7 2 3 2" xfId="23376" xr:uid="{00000000-0005-0000-0000-0000995A0000}"/>
    <cellStyle name="20% - Accent1 3 2 7 2 3 2 2" xfId="23377" xr:uid="{00000000-0005-0000-0000-00009A5A0000}"/>
    <cellStyle name="20% - Accent1 3 2 7 2 3 2 2 2" xfId="23378" xr:uid="{00000000-0005-0000-0000-00009B5A0000}"/>
    <cellStyle name="20% - Accent1 3 2 7 2 3 2 2 2 2" xfId="23379" xr:uid="{00000000-0005-0000-0000-00009C5A0000}"/>
    <cellStyle name="20% - Accent1 3 2 7 2 3 2 2 3" xfId="23380" xr:uid="{00000000-0005-0000-0000-00009D5A0000}"/>
    <cellStyle name="20% - Accent1 3 2 7 2 3 2 3" xfId="23381" xr:uid="{00000000-0005-0000-0000-00009E5A0000}"/>
    <cellStyle name="20% - Accent1 3 2 7 2 3 2 3 2" xfId="23382" xr:uid="{00000000-0005-0000-0000-00009F5A0000}"/>
    <cellStyle name="20% - Accent1 3 2 7 2 3 2 4" xfId="23383" xr:uid="{00000000-0005-0000-0000-0000A05A0000}"/>
    <cellStyle name="20% - Accent1 3 2 7 2 3 3" xfId="23384" xr:uid="{00000000-0005-0000-0000-0000A15A0000}"/>
    <cellStyle name="20% - Accent1 3 2 7 2 3 3 2" xfId="23385" xr:uid="{00000000-0005-0000-0000-0000A25A0000}"/>
    <cellStyle name="20% - Accent1 3 2 7 2 3 3 2 2" xfId="23386" xr:uid="{00000000-0005-0000-0000-0000A35A0000}"/>
    <cellStyle name="20% - Accent1 3 2 7 2 3 3 2 2 2" xfId="23387" xr:uid="{00000000-0005-0000-0000-0000A45A0000}"/>
    <cellStyle name="20% - Accent1 3 2 7 2 3 3 2 3" xfId="23388" xr:uid="{00000000-0005-0000-0000-0000A55A0000}"/>
    <cellStyle name="20% - Accent1 3 2 7 2 3 3 3" xfId="23389" xr:uid="{00000000-0005-0000-0000-0000A65A0000}"/>
    <cellStyle name="20% - Accent1 3 2 7 2 3 3 3 2" xfId="23390" xr:uid="{00000000-0005-0000-0000-0000A75A0000}"/>
    <cellStyle name="20% - Accent1 3 2 7 2 3 3 4" xfId="23391" xr:uid="{00000000-0005-0000-0000-0000A85A0000}"/>
    <cellStyle name="20% - Accent1 3 2 7 2 3 4" xfId="23392" xr:uid="{00000000-0005-0000-0000-0000A95A0000}"/>
    <cellStyle name="20% - Accent1 3 2 7 2 3 4 2" xfId="23393" xr:uid="{00000000-0005-0000-0000-0000AA5A0000}"/>
    <cellStyle name="20% - Accent1 3 2 7 2 3 4 2 2" xfId="23394" xr:uid="{00000000-0005-0000-0000-0000AB5A0000}"/>
    <cellStyle name="20% - Accent1 3 2 7 2 3 4 2 2 2" xfId="23395" xr:uid="{00000000-0005-0000-0000-0000AC5A0000}"/>
    <cellStyle name="20% - Accent1 3 2 7 2 3 4 2 3" xfId="23396" xr:uid="{00000000-0005-0000-0000-0000AD5A0000}"/>
    <cellStyle name="20% - Accent1 3 2 7 2 3 4 3" xfId="23397" xr:uid="{00000000-0005-0000-0000-0000AE5A0000}"/>
    <cellStyle name="20% - Accent1 3 2 7 2 3 4 3 2" xfId="23398" xr:uid="{00000000-0005-0000-0000-0000AF5A0000}"/>
    <cellStyle name="20% - Accent1 3 2 7 2 3 4 4" xfId="23399" xr:uid="{00000000-0005-0000-0000-0000B05A0000}"/>
    <cellStyle name="20% - Accent1 3 2 7 2 3 5" xfId="23400" xr:uid="{00000000-0005-0000-0000-0000B15A0000}"/>
    <cellStyle name="20% - Accent1 3 2 7 2 3 5 2" xfId="23401" xr:uid="{00000000-0005-0000-0000-0000B25A0000}"/>
    <cellStyle name="20% - Accent1 3 2 7 2 3 5 2 2" xfId="23402" xr:uid="{00000000-0005-0000-0000-0000B35A0000}"/>
    <cellStyle name="20% - Accent1 3 2 7 2 3 5 3" xfId="23403" xr:uid="{00000000-0005-0000-0000-0000B45A0000}"/>
    <cellStyle name="20% - Accent1 3 2 7 2 3 6" xfId="23404" xr:uid="{00000000-0005-0000-0000-0000B55A0000}"/>
    <cellStyle name="20% - Accent1 3 2 7 2 3 6 2" xfId="23405" xr:uid="{00000000-0005-0000-0000-0000B65A0000}"/>
    <cellStyle name="20% - Accent1 3 2 7 2 3 6 2 2" xfId="23406" xr:uid="{00000000-0005-0000-0000-0000B75A0000}"/>
    <cellStyle name="20% - Accent1 3 2 7 2 3 6 3" xfId="23407" xr:uid="{00000000-0005-0000-0000-0000B85A0000}"/>
    <cellStyle name="20% - Accent1 3 2 7 2 3 7" xfId="23408" xr:uid="{00000000-0005-0000-0000-0000B95A0000}"/>
    <cellStyle name="20% - Accent1 3 2 7 2 3 7 2" xfId="23409" xr:uid="{00000000-0005-0000-0000-0000BA5A0000}"/>
    <cellStyle name="20% - Accent1 3 2 7 2 3 8" xfId="23410" xr:uid="{00000000-0005-0000-0000-0000BB5A0000}"/>
    <cellStyle name="20% - Accent1 3 2 7 2 3 8 2" xfId="23411" xr:uid="{00000000-0005-0000-0000-0000BC5A0000}"/>
    <cellStyle name="20% - Accent1 3 2 7 2 3 9" xfId="23412" xr:uid="{00000000-0005-0000-0000-0000BD5A0000}"/>
    <cellStyle name="20% - Accent1 3 2 7 2 4" xfId="23413" xr:uid="{00000000-0005-0000-0000-0000BE5A0000}"/>
    <cellStyle name="20% - Accent1 3 2 7 2 4 2" xfId="23414" xr:uid="{00000000-0005-0000-0000-0000BF5A0000}"/>
    <cellStyle name="20% - Accent1 3 2 7 2 4 2 2" xfId="23415" xr:uid="{00000000-0005-0000-0000-0000C05A0000}"/>
    <cellStyle name="20% - Accent1 3 2 7 2 4 2 2 2" xfId="23416" xr:uid="{00000000-0005-0000-0000-0000C15A0000}"/>
    <cellStyle name="20% - Accent1 3 2 7 2 4 2 3" xfId="23417" xr:uid="{00000000-0005-0000-0000-0000C25A0000}"/>
    <cellStyle name="20% - Accent1 3 2 7 2 4 3" xfId="23418" xr:uid="{00000000-0005-0000-0000-0000C35A0000}"/>
    <cellStyle name="20% - Accent1 3 2 7 2 4 3 2" xfId="23419" xr:uid="{00000000-0005-0000-0000-0000C45A0000}"/>
    <cellStyle name="20% - Accent1 3 2 7 2 4 4" xfId="23420" xr:uid="{00000000-0005-0000-0000-0000C55A0000}"/>
    <cellStyle name="20% - Accent1 3 2 7 2 5" xfId="23421" xr:uid="{00000000-0005-0000-0000-0000C65A0000}"/>
    <cellStyle name="20% - Accent1 3 2 7 2 5 2" xfId="23422" xr:uid="{00000000-0005-0000-0000-0000C75A0000}"/>
    <cellStyle name="20% - Accent1 3 2 7 2 5 2 2" xfId="23423" xr:uid="{00000000-0005-0000-0000-0000C85A0000}"/>
    <cellStyle name="20% - Accent1 3 2 7 2 5 2 2 2" xfId="23424" xr:uid="{00000000-0005-0000-0000-0000C95A0000}"/>
    <cellStyle name="20% - Accent1 3 2 7 2 5 2 3" xfId="23425" xr:uid="{00000000-0005-0000-0000-0000CA5A0000}"/>
    <cellStyle name="20% - Accent1 3 2 7 2 5 3" xfId="23426" xr:uid="{00000000-0005-0000-0000-0000CB5A0000}"/>
    <cellStyle name="20% - Accent1 3 2 7 2 5 3 2" xfId="23427" xr:uid="{00000000-0005-0000-0000-0000CC5A0000}"/>
    <cellStyle name="20% - Accent1 3 2 7 2 5 4" xfId="23428" xr:uid="{00000000-0005-0000-0000-0000CD5A0000}"/>
    <cellStyle name="20% - Accent1 3 2 7 2 6" xfId="23429" xr:uid="{00000000-0005-0000-0000-0000CE5A0000}"/>
    <cellStyle name="20% - Accent1 3 2 7 2 6 2" xfId="23430" xr:uid="{00000000-0005-0000-0000-0000CF5A0000}"/>
    <cellStyle name="20% - Accent1 3 2 7 2 6 2 2" xfId="23431" xr:uid="{00000000-0005-0000-0000-0000D05A0000}"/>
    <cellStyle name="20% - Accent1 3 2 7 2 6 2 2 2" xfId="23432" xr:uid="{00000000-0005-0000-0000-0000D15A0000}"/>
    <cellStyle name="20% - Accent1 3 2 7 2 6 2 3" xfId="23433" xr:uid="{00000000-0005-0000-0000-0000D25A0000}"/>
    <cellStyle name="20% - Accent1 3 2 7 2 6 3" xfId="23434" xr:uid="{00000000-0005-0000-0000-0000D35A0000}"/>
    <cellStyle name="20% - Accent1 3 2 7 2 6 3 2" xfId="23435" xr:uid="{00000000-0005-0000-0000-0000D45A0000}"/>
    <cellStyle name="20% - Accent1 3 2 7 2 6 4" xfId="23436" xr:uid="{00000000-0005-0000-0000-0000D55A0000}"/>
    <cellStyle name="20% - Accent1 3 2 7 2 7" xfId="23437" xr:uid="{00000000-0005-0000-0000-0000D65A0000}"/>
    <cellStyle name="20% - Accent1 3 2 7 2 7 2" xfId="23438" xr:uid="{00000000-0005-0000-0000-0000D75A0000}"/>
    <cellStyle name="20% - Accent1 3 2 7 2 7 2 2" xfId="23439" xr:uid="{00000000-0005-0000-0000-0000D85A0000}"/>
    <cellStyle name="20% - Accent1 3 2 7 2 7 3" xfId="23440" xr:uid="{00000000-0005-0000-0000-0000D95A0000}"/>
    <cellStyle name="20% - Accent1 3 2 7 2 8" xfId="23441" xr:uid="{00000000-0005-0000-0000-0000DA5A0000}"/>
    <cellStyle name="20% - Accent1 3 2 7 2 8 2" xfId="23442" xr:uid="{00000000-0005-0000-0000-0000DB5A0000}"/>
    <cellStyle name="20% - Accent1 3 2 7 2 8 2 2" xfId="23443" xr:uid="{00000000-0005-0000-0000-0000DC5A0000}"/>
    <cellStyle name="20% - Accent1 3 2 7 2 8 3" xfId="23444" xr:uid="{00000000-0005-0000-0000-0000DD5A0000}"/>
    <cellStyle name="20% - Accent1 3 2 7 2 9" xfId="23445" xr:uid="{00000000-0005-0000-0000-0000DE5A0000}"/>
    <cellStyle name="20% - Accent1 3 2 7 2 9 2" xfId="23446" xr:uid="{00000000-0005-0000-0000-0000DF5A0000}"/>
    <cellStyle name="20% - Accent1 3 2 7 3" xfId="23447" xr:uid="{00000000-0005-0000-0000-0000E05A0000}"/>
    <cellStyle name="20% - Accent1 3 2 7 3 2" xfId="23448" xr:uid="{00000000-0005-0000-0000-0000E15A0000}"/>
    <cellStyle name="20% - Accent1 3 2 7 3 2 2" xfId="23449" xr:uid="{00000000-0005-0000-0000-0000E25A0000}"/>
    <cellStyle name="20% - Accent1 3 2 7 3 2 2 2" xfId="23450" xr:uid="{00000000-0005-0000-0000-0000E35A0000}"/>
    <cellStyle name="20% - Accent1 3 2 7 3 2 2 2 2" xfId="23451" xr:uid="{00000000-0005-0000-0000-0000E45A0000}"/>
    <cellStyle name="20% - Accent1 3 2 7 3 2 2 3" xfId="23452" xr:uid="{00000000-0005-0000-0000-0000E55A0000}"/>
    <cellStyle name="20% - Accent1 3 2 7 3 2 3" xfId="23453" xr:uid="{00000000-0005-0000-0000-0000E65A0000}"/>
    <cellStyle name="20% - Accent1 3 2 7 3 2 3 2" xfId="23454" xr:uid="{00000000-0005-0000-0000-0000E75A0000}"/>
    <cellStyle name="20% - Accent1 3 2 7 3 2 4" xfId="23455" xr:uid="{00000000-0005-0000-0000-0000E85A0000}"/>
    <cellStyle name="20% - Accent1 3 2 7 3 3" xfId="23456" xr:uid="{00000000-0005-0000-0000-0000E95A0000}"/>
    <cellStyle name="20% - Accent1 3 2 7 3 3 2" xfId="23457" xr:uid="{00000000-0005-0000-0000-0000EA5A0000}"/>
    <cellStyle name="20% - Accent1 3 2 7 3 3 2 2" xfId="23458" xr:uid="{00000000-0005-0000-0000-0000EB5A0000}"/>
    <cellStyle name="20% - Accent1 3 2 7 3 3 2 2 2" xfId="23459" xr:uid="{00000000-0005-0000-0000-0000EC5A0000}"/>
    <cellStyle name="20% - Accent1 3 2 7 3 3 2 3" xfId="23460" xr:uid="{00000000-0005-0000-0000-0000ED5A0000}"/>
    <cellStyle name="20% - Accent1 3 2 7 3 3 3" xfId="23461" xr:uid="{00000000-0005-0000-0000-0000EE5A0000}"/>
    <cellStyle name="20% - Accent1 3 2 7 3 3 3 2" xfId="23462" xr:uid="{00000000-0005-0000-0000-0000EF5A0000}"/>
    <cellStyle name="20% - Accent1 3 2 7 3 3 4" xfId="23463" xr:uid="{00000000-0005-0000-0000-0000F05A0000}"/>
    <cellStyle name="20% - Accent1 3 2 7 3 4" xfId="23464" xr:uid="{00000000-0005-0000-0000-0000F15A0000}"/>
    <cellStyle name="20% - Accent1 3 2 7 3 4 2" xfId="23465" xr:uid="{00000000-0005-0000-0000-0000F25A0000}"/>
    <cellStyle name="20% - Accent1 3 2 7 3 4 2 2" xfId="23466" xr:uid="{00000000-0005-0000-0000-0000F35A0000}"/>
    <cellStyle name="20% - Accent1 3 2 7 3 4 2 2 2" xfId="23467" xr:uid="{00000000-0005-0000-0000-0000F45A0000}"/>
    <cellStyle name="20% - Accent1 3 2 7 3 4 2 3" xfId="23468" xr:uid="{00000000-0005-0000-0000-0000F55A0000}"/>
    <cellStyle name="20% - Accent1 3 2 7 3 4 3" xfId="23469" xr:uid="{00000000-0005-0000-0000-0000F65A0000}"/>
    <cellStyle name="20% - Accent1 3 2 7 3 4 3 2" xfId="23470" xr:uid="{00000000-0005-0000-0000-0000F75A0000}"/>
    <cellStyle name="20% - Accent1 3 2 7 3 4 4" xfId="23471" xr:uid="{00000000-0005-0000-0000-0000F85A0000}"/>
    <cellStyle name="20% - Accent1 3 2 7 3 5" xfId="23472" xr:uid="{00000000-0005-0000-0000-0000F95A0000}"/>
    <cellStyle name="20% - Accent1 3 2 7 3 5 2" xfId="23473" xr:uid="{00000000-0005-0000-0000-0000FA5A0000}"/>
    <cellStyle name="20% - Accent1 3 2 7 3 5 2 2" xfId="23474" xr:uid="{00000000-0005-0000-0000-0000FB5A0000}"/>
    <cellStyle name="20% - Accent1 3 2 7 3 5 3" xfId="23475" xr:uid="{00000000-0005-0000-0000-0000FC5A0000}"/>
    <cellStyle name="20% - Accent1 3 2 7 3 6" xfId="23476" xr:uid="{00000000-0005-0000-0000-0000FD5A0000}"/>
    <cellStyle name="20% - Accent1 3 2 7 3 6 2" xfId="23477" xr:uid="{00000000-0005-0000-0000-0000FE5A0000}"/>
    <cellStyle name="20% - Accent1 3 2 7 3 6 2 2" xfId="23478" xr:uid="{00000000-0005-0000-0000-0000FF5A0000}"/>
    <cellStyle name="20% - Accent1 3 2 7 3 6 3" xfId="23479" xr:uid="{00000000-0005-0000-0000-0000005B0000}"/>
    <cellStyle name="20% - Accent1 3 2 7 3 7" xfId="23480" xr:uid="{00000000-0005-0000-0000-0000015B0000}"/>
    <cellStyle name="20% - Accent1 3 2 7 3 7 2" xfId="23481" xr:uid="{00000000-0005-0000-0000-0000025B0000}"/>
    <cellStyle name="20% - Accent1 3 2 7 3 8" xfId="23482" xr:uid="{00000000-0005-0000-0000-0000035B0000}"/>
    <cellStyle name="20% - Accent1 3 2 7 3 8 2" xfId="23483" xr:uid="{00000000-0005-0000-0000-0000045B0000}"/>
    <cellStyle name="20% - Accent1 3 2 7 3 9" xfId="23484" xr:uid="{00000000-0005-0000-0000-0000055B0000}"/>
    <cellStyle name="20% - Accent1 3 2 7 4" xfId="23485" xr:uid="{00000000-0005-0000-0000-0000065B0000}"/>
    <cellStyle name="20% - Accent1 3 2 7 4 2" xfId="23486" xr:uid="{00000000-0005-0000-0000-0000075B0000}"/>
    <cellStyle name="20% - Accent1 3 2 7 4 2 2" xfId="23487" xr:uid="{00000000-0005-0000-0000-0000085B0000}"/>
    <cellStyle name="20% - Accent1 3 2 7 4 2 2 2" xfId="23488" xr:uid="{00000000-0005-0000-0000-0000095B0000}"/>
    <cellStyle name="20% - Accent1 3 2 7 4 2 2 2 2" xfId="23489" xr:uid="{00000000-0005-0000-0000-00000A5B0000}"/>
    <cellStyle name="20% - Accent1 3 2 7 4 2 2 3" xfId="23490" xr:uid="{00000000-0005-0000-0000-00000B5B0000}"/>
    <cellStyle name="20% - Accent1 3 2 7 4 2 3" xfId="23491" xr:uid="{00000000-0005-0000-0000-00000C5B0000}"/>
    <cellStyle name="20% - Accent1 3 2 7 4 2 3 2" xfId="23492" xr:uid="{00000000-0005-0000-0000-00000D5B0000}"/>
    <cellStyle name="20% - Accent1 3 2 7 4 2 4" xfId="23493" xr:uid="{00000000-0005-0000-0000-00000E5B0000}"/>
    <cellStyle name="20% - Accent1 3 2 7 4 3" xfId="23494" xr:uid="{00000000-0005-0000-0000-00000F5B0000}"/>
    <cellStyle name="20% - Accent1 3 2 7 4 3 2" xfId="23495" xr:uid="{00000000-0005-0000-0000-0000105B0000}"/>
    <cellStyle name="20% - Accent1 3 2 7 4 3 2 2" xfId="23496" xr:uid="{00000000-0005-0000-0000-0000115B0000}"/>
    <cellStyle name="20% - Accent1 3 2 7 4 3 2 2 2" xfId="23497" xr:uid="{00000000-0005-0000-0000-0000125B0000}"/>
    <cellStyle name="20% - Accent1 3 2 7 4 3 2 3" xfId="23498" xr:uid="{00000000-0005-0000-0000-0000135B0000}"/>
    <cellStyle name="20% - Accent1 3 2 7 4 3 3" xfId="23499" xr:uid="{00000000-0005-0000-0000-0000145B0000}"/>
    <cellStyle name="20% - Accent1 3 2 7 4 3 3 2" xfId="23500" xr:uid="{00000000-0005-0000-0000-0000155B0000}"/>
    <cellStyle name="20% - Accent1 3 2 7 4 3 4" xfId="23501" xr:uid="{00000000-0005-0000-0000-0000165B0000}"/>
    <cellStyle name="20% - Accent1 3 2 7 4 4" xfId="23502" xr:uid="{00000000-0005-0000-0000-0000175B0000}"/>
    <cellStyle name="20% - Accent1 3 2 7 4 4 2" xfId="23503" xr:uid="{00000000-0005-0000-0000-0000185B0000}"/>
    <cellStyle name="20% - Accent1 3 2 7 4 4 2 2" xfId="23504" xr:uid="{00000000-0005-0000-0000-0000195B0000}"/>
    <cellStyle name="20% - Accent1 3 2 7 4 4 2 2 2" xfId="23505" xr:uid="{00000000-0005-0000-0000-00001A5B0000}"/>
    <cellStyle name="20% - Accent1 3 2 7 4 4 2 3" xfId="23506" xr:uid="{00000000-0005-0000-0000-00001B5B0000}"/>
    <cellStyle name="20% - Accent1 3 2 7 4 4 3" xfId="23507" xr:uid="{00000000-0005-0000-0000-00001C5B0000}"/>
    <cellStyle name="20% - Accent1 3 2 7 4 4 3 2" xfId="23508" xr:uid="{00000000-0005-0000-0000-00001D5B0000}"/>
    <cellStyle name="20% - Accent1 3 2 7 4 4 4" xfId="23509" xr:uid="{00000000-0005-0000-0000-00001E5B0000}"/>
    <cellStyle name="20% - Accent1 3 2 7 4 5" xfId="23510" xr:uid="{00000000-0005-0000-0000-00001F5B0000}"/>
    <cellStyle name="20% - Accent1 3 2 7 4 5 2" xfId="23511" xr:uid="{00000000-0005-0000-0000-0000205B0000}"/>
    <cellStyle name="20% - Accent1 3 2 7 4 5 2 2" xfId="23512" xr:uid="{00000000-0005-0000-0000-0000215B0000}"/>
    <cellStyle name="20% - Accent1 3 2 7 4 5 3" xfId="23513" xr:uid="{00000000-0005-0000-0000-0000225B0000}"/>
    <cellStyle name="20% - Accent1 3 2 7 4 6" xfId="23514" xr:uid="{00000000-0005-0000-0000-0000235B0000}"/>
    <cellStyle name="20% - Accent1 3 2 7 4 6 2" xfId="23515" xr:uid="{00000000-0005-0000-0000-0000245B0000}"/>
    <cellStyle name="20% - Accent1 3 2 7 4 6 2 2" xfId="23516" xr:uid="{00000000-0005-0000-0000-0000255B0000}"/>
    <cellStyle name="20% - Accent1 3 2 7 4 6 3" xfId="23517" xr:uid="{00000000-0005-0000-0000-0000265B0000}"/>
    <cellStyle name="20% - Accent1 3 2 7 4 7" xfId="23518" xr:uid="{00000000-0005-0000-0000-0000275B0000}"/>
    <cellStyle name="20% - Accent1 3 2 7 4 7 2" xfId="23519" xr:uid="{00000000-0005-0000-0000-0000285B0000}"/>
    <cellStyle name="20% - Accent1 3 2 7 4 8" xfId="23520" xr:uid="{00000000-0005-0000-0000-0000295B0000}"/>
    <cellStyle name="20% - Accent1 3 2 7 4 8 2" xfId="23521" xr:uid="{00000000-0005-0000-0000-00002A5B0000}"/>
    <cellStyle name="20% - Accent1 3 2 7 4 9" xfId="23522" xr:uid="{00000000-0005-0000-0000-00002B5B0000}"/>
    <cellStyle name="20% - Accent1 3 2 7 5" xfId="23523" xr:uid="{00000000-0005-0000-0000-00002C5B0000}"/>
    <cellStyle name="20% - Accent1 3 2 7 5 2" xfId="23524" xr:uid="{00000000-0005-0000-0000-00002D5B0000}"/>
    <cellStyle name="20% - Accent1 3 2 7 5 2 2" xfId="23525" xr:uid="{00000000-0005-0000-0000-00002E5B0000}"/>
    <cellStyle name="20% - Accent1 3 2 7 5 2 2 2" xfId="23526" xr:uid="{00000000-0005-0000-0000-00002F5B0000}"/>
    <cellStyle name="20% - Accent1 3 2 7 5 2 3" xfId="23527" xr:uid="{00000000-0005-0000-0000-0000305B0000}"/>
    <cellStyle name="20% - Accent1 3 2 7 5 3" xfId="23528" xr:uid="{00000000-0005-0000-0000-0000315B0000}"/>
    <cellStyle name="20% - Accent1 3 2 7 5 3 2" xfId="23529" xr:uid="{00000000-0005-0000-0000-0000325B0000}"/>
    <cellStyle name="20% - Accent1 3 2 7 5 4" xfId="23530" xr:uid="{00000000-0005-0000-0000-0000335B0000}"/>
    <cellStyle name="20% - Accent1 3 2 7 6" xfId="23531" xr:uid="{00000000-0005-0000-0000-0000345B0000}"/>
    <cellStyle name="20% - Accent1 3 2 7 6 2" xfId="23532" xr:uid="{00000000-0005-0000-0000-0000355B0000}"/>
    <cellStyle name="20% - Accent1 3 2 7 6 2 2" xfId="23533" xr:uid="{00000000-0005-0000-0000-0000365B0000}"/>
    <cellStyle name="20% - Accent1 3 2 7 6 2 2 2" xfId="23534" xr:uid="{00000000-0005-0000-0000-0000375B0000}"/>
    <cellStyle name="20% - Accent1 3 2 7 6 2 3" xfId="23535" xr:uid="{00000000-0005-0000-0000-0000385B0000}"/>
    <cellStyle name="20% - Accent1 3 2 7 6 3" xfId="23536" xr:uid="{00000000-0005-0000-0000-0000395B0000}"/>
    <cellStyle name="20% - Accent1 3 2 7 6 3 2" xfId="23537" xr:uid="{00000000-0005-0000-0000-00003A5B0000}"/>
    <cellStyle name="20% - Accent1 3 2 7 6 4" xfId="23538" xr:uid="{00000000-0005-0000-0000-00003B5B0000}"/>
    <cellStyle name="20% - Accent1 3 2 7 7" xfId="23539" xr:uid="{00000000-0005-0000-0000-00003C5B0000}"/>
    <cellStyle name="20% - Accent1 3 2 7 7 2" xfId="23540" xr:uid="{00000000-0005-0000-0000-00003D5B0000}"/>
    <cellStyle name="20% - Accent1 3 2 7 7 2 2" xfId="23541" xr:uid="{00000000-0005-0000-0000-00003E5B0000}"/>
    <cellStyle name="20% - Accent1 3 2 7 7 2 2 2" xfId="23542" xr:uid="{00000000-0005-0000-0000-00003F5B0000}"/>
    <cellStyle name="20% - Accent1 3 2 7 7 2 3" xfId="23543" xr:uid="{00000000-0005-0000-0000-0000405B0000}"/>
    <cellStyle name="20% - Accent1 3 2 7 7 3" xfId="23544" xr:uid="{00000000-0005-0000-0000-0000415B0000}"/>
    <cellStyle name="20% - Accent1 3 2 7 7 3 2" xfId="23545" xr:uid="{00000000-0005-0000-0000-0000425B0000}"/>
    <cellStyle name="20% - Accent1 3 2 7 7 4" xfId="23546" xr:uid="{00000000-0005-0000-0000-0000435B0000}"/>
    <cellStyle name="20% - Accent1 3 2 7 8" xfId="23547" xr:uid="{00000000-0005-0000-0000-0000445B0000}"/>
    <cellStyle name="20% - Accent1 3 2 7 8 2" xfId="23548" xr:uid="{00000000-0005-0000-0000-0000455B0000}"/>
    <cellStyle name="20% - Accent1 3 2 7 8 2 2" xfId="23549" xr:uid="{00000000-0005-0000-0000-0000465B0000}"/>
    <cellStyle name="20% - Accent1 3 2 7 8 3" xfId="23550" xr:uid="{00000000-0005-0000-0000-0000475B0000}"/>
    <cellStyle name="20% - Accent1 3 2 7 9" xfId="23551" xr:uid="{00000000-0005-0000-0000-0000485B0000}"/>
    <cellStyle name="20% - Accent1 3 2 7 9 2" xfId="23552" xr:uid="{00000000-0005-0000-0000-0000495B0000}"/>
    <cellStyle name="20% - Accent1 3 2 7 9 2 2" xfId="23553" xr:uid="{00000000-0005-0000-0000-00004A5B0000}"/>
    <cellStyle name="20% - Accent1 3 2 7 9 3" xfId="23554" xr:uid="{00000000-0005-0000-0000-00004B5B0000}"/>
    <cellStyle name="20% - Accent1 3 2 8" xfId="23555" xr:uid="{00000000-0005-0000-0000-00004C5B0000}"/>
    <cellStyle name="20% - Accent1 3 2 8 10" xfId="23556" xr:uid="{00000000-0005-0000-0000-00004D5B0000}"/>
    <cellStyle name="20% - Accent1 3 2 8 10 2" xfId="23557" xr:uid="{00000000-0005-0000-0000-00004E5B0000}"/>
    <cellStyle name="20% - Accent1 3 2 8 11" xfId="23558" xr:uid="{00000000-0005-0000-0000-00004F5B0000}"/>
    <cellStyle name="20% - Accent1 3 2 8 2" xfId="23559" xr:uid="{00000000-0005-0000-0000-0000505B0000}"/>
    <cellStyle name="20% - Accent1 3 2 8 2 2" xfId="23560" xr:uid="{00000000-0005-0000-0000-0000515B0000}"/>
    <cellStyle name="20% - Accent1 3 2 8 2 2 2" xfId="23561" xr:uid="{00000000-0005-0000-0000-0000525B0000}"/>
    <cellStyle name="20% - Accent1 3 2 8 2 2 2 2" xfId="23562" xr:uid="{00000000-0005-0000-0000-0000535B0000}"/>
    <cellStyle name="20% - Accent1 3 2 8 2 2 2 2 2" xfId="23563" xr:uid="{00000000-0005-0000-0000-0000545B0000}"/>
    <cellStyle name="20% - Accent1 3 2 8 2 2 2 3" xfId="23564" xr:uid="{00000000-0005-0000-0000-0000555B0000}"/>
    <cellStyle name="20% - Accent1 3 2 8 2 2 3" xfId="23565" xr:uid="{00000000-0005-0000-0000-0000565B0000}"/>
    <cellStyle name="20% - Accent1 3 2 8 2 2 3 2" xfId="23566" xr:uid="{00000000-0005-0000-0000-0000575B0000}"/>
    <cellStyle name="20% - Accent1 3 2 8 2 2 4" xfId="23567" xr:uid="{00000000-0005-0000-0000-0000585B0000}"/>
    <cellStyle name="20% - Accent1 3 2 8 2 3" xfId="23568" xr:uid="{00000000-0005-0000-0000-0000595B0000}"/>
    <cellStyle name="20% - Accent1 3 2 8 2 3 2" xfId="23569" xr:uid="{00000000-0005-0000-0000-00005A5B0000}"/>
    <cellStyle name="20% - Accent1 3 2 8 2 3 2 2" xfId="23570" xr:uid="{00000000-0005-0000-0000-00005B5B0000}"/>
    <cellStyle name="20% - Accent1 3 2 8 2 3 2 2 2" xfId="23571" xr:uid="{00000000-0005-0000-0000-00005C5B0000}"/>
    <cellStyle name="20% - Accent1 3 2 8 2 3 2 3" xfId="23572" xr:uid="{00000000-0005-0000-0000-00005D5B0000}"/>
    <cellStyle name="20% - Accent1 3 2 8 2 3 3" xfId="23573" xr:uid="{00000000-0005-0000-0000-00005E5B0000}"/>
    <cellStyle name="20% - Accent1 3 2 8 2 3 3 2" xfId="23574" xr:uid="{00000000-0005-0000-0000-00005F5B0000}"/>
    <cellStyle name="20% - Accent1 3 2 8 2 3 4" xfId="23575" xr:uid="{00000000-0005-0000-0000-0000605B0000}"/>
    <cellStyle name="20% - Accent1 3 2 8 2 4" xfId="23576" xr:uid="{00000000-0005-0000-0000-0000615B0000}"/>
    <cellStyle name="20% - Accent1 3 2 8 2 4 2" xfId="23577" xr:uid="{00000000-0005-0000-0000-0000625B0000}"/>
    <cellStyle name="20% - Accent1 3 2 8 2 4 2 2" xfId="23578" xr:uid="{00000000-0005-0000-0000-0000635B0000}"/>
    <cellStyle name="20% - Accent1 3 2 8 2 4 2 2 2" xfId="23579" xr:uid="{00000000-0005-0000-0000-0000645B0000}"/>
    <cellStyle name="20% - Accent1 3 2 8 2 4 2 3" xfId="23580" xr:uid="{00000000-0005-0000-0000-0000655B0000}"/>
    <cellStyle name="20% - Accent1 3 2 8 2 4 3" xfId="23581" xr:uid="{00000000-0005-0000-0000-0000665B0000}"/>
    <cellStyle name="20% - Accent1 3 2 8 2 4 3 2" xfId="23582" xr:uid="{00000000-0005-0000-0000-0000675B0000}"/>
    <cellStyle name="20% - Accent1 3 2 8 2 4 4" xfId="23583" xr:uid="{00000000-0005-0000-0000-0000685B0000}"/>
    <cellStyle name="20% - Accent1 3 2 8 2 5" xfId="23584" xr:uid="{00000000-0005-0000-0000-0000695B0000}"/>
    <cellStyle name="20% - Accent1 3 2 8 2 5 2" xfId="23585" xr:uid="{00000000-0005-0000-0000-00006A5B0000}"/>
    <cellStyle name="20% - Accent1 3 2 8 2 5 2 2" xfId="23586" xr:uid="{00000000-0005-0000-0000-00006B5B0000}"/>
    <cellStyle name="20% - Accent1 3 2 8 2 5 3" xfId="23587" xr:uid="{00000000-0005-0000-0000-00006C5B0000}"/>
    <cellStyle name="20% - Accent1 3 2 8 2 6" xfId="23588" xr:uid="{00000000-0005-0000-0000-00006D5B0000}"/>
    <cellStyle name="20% - Accent1 3 2 8 2 6 2" xfId="23589" xr:uid="{00000000-0005-0000-0000-00006E5B0000}"/>
    <cellStyle name="20% - Accent1 3 2 8 2 6 2 2" xfId="23590" xr:uid="{00000000-0005-0000-0000-00006F5B0000}"/>
    <cellStyle name="20% - Accent1 3 2 8 2 6 3" xfId="23591" xr:uid="{00000000-0005-0000-0000-0000705B0000}"/>
    <cellStyle name="20% - Accent1 3 2 8 2 7" xfId="23592" xr:uid="{00000000-0005-0000-0000-0000715B0000}"/>
    <cellStyle name="20% - Accent1 3 2 8 2 7 2" xfId="23593" xr:uid="{00000000-0005-0000-0000-0000725B0000}"/>
    <cellStyle name="20% - Accent1 3 2 8 2 8" xfId="23594" xr:uid="{00000000-0005-0000-0000-0000735B0000}"/>
    <cellStyle name="20% - Accent1 3 2 8 2 8 2" xfId="23595" xr:uid="{00000000-0005-0000-0000-0000745B0000}"/>
    <cellStyle name="20% - Accent1 3 2 8 2 9" xfId="23596" xr:uid="{00000000-0005-0000-0000-0000755B0000}"/>
    <cellStyle name="20% - Accent1 3 2 8 3" xfId="23597" xr:uid="{00000000-0005-0000-0000-0000765B0000}"/>
    <cellStyle name="20% - Accent1 3 2 8 3 2" xfId="23598" xr:uid="{00000000-0005-0000-0000-0000775B0000}"/>
    <cellStyle name="20% - Accent1 3 2 8 3 2 2" xfId="23599" xr:uid="{00000000-0005-0000-0000-0000785B0000}"/>
    <cellStyle name="20% - Accent1 3 2 8 3 2 2 2" xfId="23600" xr:uid="{00000000-0005-0000-0000-0000795B0000}"/>
    <cellStyle name="20% - Accent1 3 2 8 3 2 2 2 2" xfId="23601" xr:uid="{00000000-0005-0000-0000-00007A5B0000}"/>
    <cellStyle name="20% - Accent1 3 2 8 3 2 2 3" xfId="23602" xr:uid="{00000000-0005-0000-0000-00007B5B0000}"/>
    <cellStyle name="20% - Accent1 3 2 8 3 2 3" xfId="23603" xr:uid="{00000000-0005-0000-0000-00007C5B0000}"/>
    <cellStyle name="20% - Accent1 3 2 8 3 2 3 2" xfId="23604" xr:uid="{00000000-0005-0000-0000-00007D5B0000}"/>
    <cellStyle name="20% - Accent1 3 2 8 3 2 4" xfId="23605" xr:uid="{00000000-0005-0000-0000-00007E5B0000}"/>
    <cellStyle name="20% - Accent1 3 2 8 3 3" xfId="23606" xr:uid="{00000000-0005-0000-0000-00007F5B0000}"/>
    <cellStyle name="20% - Accent1 3 2 8 3 3 2" xfId="23607" xr:uid="{00000000-0005-0000-0000-0000805B0000}"/>
    <cellStyle name="20% - Accent1 3 2 8 3 3 2 2" xfId="23608" xr:uid="{00000000-0005-0000-0000-0000815B0000}"/>
    <cellStyle name="20% - Accent1 3 2 8 3 3 2 2 2" xfId="23609" xr:uid="{00000000-0005-0000-0000-0000825B0000}"/>
    <cellStyle name="20% - Accent1 3 2 8 3 3 2 3" xfId="23610" xr:uid="{00000000-0005-0000-0000-0000835B0000}"/>
    <cellStyle name="20% - Accent1 3 2 8 3 3 3" xfId="23611" xr:uid="{00000000-0005-0000-0000-0000845B0000}"/>
    <cellStyle name="20% - Accent1 3 2 8 3 3 3 2" xfId="23612" xr:uid="{00000000-0005-0000-0000-0000855B0000}"/>
    <cellStyle name="20% - Accent1 3 2 8 3 3 4" xfId="23613" xr:uid="{00000000-0005-0000-0000-0000865B0000}"/>
    <cellStyle name="20% - Accent1 3 2 8 3 4" xfId="23614" xr:uid="{00000000-0005-0000-0000-0000875B0000}"/>
    <cellStyle name="20% - Accent1 3 2 8 3 4 2" xfId="23615" xr:uid="{00000000-0005-0000-0000-0000885B0000}"/>
    <cellStyle name="20% - Accent1 3 2 8 3 4 2 2" xfId="23616" xr:uid="{00000000-0005-0000-0000-0000895B0000}"/>
    <cellStyle name="20% - Accent1 3 2 8 3 4 2 2 2" xfId="23617" xr:uid="{00000000-0005-0000-0000-00008A5B0000}"/>
    <cellStyle name="20% - Accent1 3 2 8 3 4 2 3" xfId="23618" xr:uid="{00000000-0005-0000-0000-00008B5B0000}"/>
    <cellStyle name="20% - Accent1 3 2 8 3 4 3" xfId="23619" xr:uid="{00000000-0005-0000-0000-00008C5B0000}"/>
    <cellStyle name="20% - Accent1 3 2 8 3 4 3 2" xfId="23620" xr:uid="{00000000-0005-0000-0000-00008D5B0000}"/>
    <cellStyle name="20% - Accent1 3 2 8 3 4 4" xfId="23621" xr:uid="{00000000-0005-0000-0000-00008E5B0000}"/>
    <cellStyle name="20% - Accent1 3 2 8 3 5" xfId="23622" xr:uid="{00000000-0005-0000-0000-00008F5B0000}"/>
    <cellStyle name="20% - Accent1 3 2 8 3 5 2" xfId="23623" xr:uid="{00000000-0005-0000-0000-0000905B0000}"/>
    <cellStyle name="20% - Accent1 3 2 8 3 5 2 2" xfId="23624" xr:uid="{00000000-0005-0000-0000-0000915B0000}"/>
    <cellStyle name="20% - Accent1 3 2 8 3 5 3" xfId="23625" xr:uid="{00000000-0005-0000-0000-0000925B0000}"/>
    <cellStyle name="20% - Accent1 3 2 8 3 6" xfId="23626" xr:uid="{00000000-0005-0000-0000-0000935B0000}"/>
    <cellStyle name="20% - Accent1 3 2 8 3 6 2" xfId="23627" xr:uid="{00000000-0005-0000-0000-0000945B0000}"/>
    <cellStyle name="20% - Accent1 3 2 8 3 6 2 2" xfId="23628" xr:uid="{00000000-0005-0000-0000-0000955B0000}"/>
    <cellStyle name="20% - Accent1 3 2 8 3 6 3" xfId="23629" xr:uid="{00000000-0005-0000-0000-0000965B0000}"/>
    <cellStyle name="20% - Accent1 3 2 8 3 7" xfId="23630" xr:uid="{00000000-0005-0000-0000-0000975B0000}"/>
    <cellStyle name="20% - Accent1 3 2 8 3 7 2" xfId="23631" xr:uid="{00000000-0005-0000-0000-0000985B0000}"/>
    <cellStyle name="20% - Accent1 3 2 8 3 8" xfId="23632" xr:uid="{00000000-0005-0000-0000-0000995B0000}"/>
    <cellStyle name="20% - Accent1 3 2 8 3 8 2" xfId="23633" xr:uid="{00000000-0005-0000-0000-00009A5B0000}"/>
    <cellStyle name="20% - Accent1 3 2 8 3 9" xfId="23634" xr:uid="{00000000-0005-0000-0000-00009B5B0000}"/>
    <cellStyle name="20% - Accent1 3 2 8 4" xfId="23635" xr:uid="{00000000-0005-0000-0000-00009C5B0000}"/>
    <cellStyle name="20% - Accent1 3 2 8 4 2" xfId="23636" xr:uid="{00000000-0005-0000-0000-00009D5B0000}"/>
    <cellStyle name="20% - Accent1 3 2 8 4 2 2" xfId="23637" xr:uid="{00000000-0005-0000-0000-00009E5B0000}"/>
    <cellStyle name="20% - Accent1 3 2 8 4 2 2 2" xfId="23638" xr:uid="{00000000-0005-0000-0000-00009F5B0000}"/>
    <cellStyle name="20% - Accent1 3 2 8 4 2 3" xfId="23639" xr:uid="{00000000-0005-0000-0000-0000A05B0000}"/>
    <cellStyle name="20% - Accent1 3 2 8 4 3" xfId="23640" xr:uid="{00000000-0005-0000-0000-0000A15B0000}"/>
    <cellStyle name="20% - Accent1 3 2 8 4 3 2" xfId="23641" xr:uid="{00000000-0005-0000-0000-0000A25B0000}"/>
    <cellStyle name="20% - Accent1 3 2 8 4 4" xfId="23642" xr:uid="{00000000-0005-0000-0000-0000A35B0000}"/>
    <cellStyle name="20% - Accent1 3 2 8 5" xfId="23643" xr:uid="{00000000-0005-0000-0000-0000A45B0000}"/>
    <cellStyle name="20% - Accent1 3 2 8 5 2" xfId="23644" xr:uid="{00000000-0005-0000-0000-0000A55B0000}"/>
    <cellStyle name="20% - Accent1 3 2 8 5 2 2" xfId="23645" xr:uid="{00000000-0005-0000-0000-0000A65B0000}"/>
    <cellStyle name="20% - Accent1 3 2 8 5 2 2 2" xfId="23646" xr:uid="{00000000-0005-0000-0000-0000A75B0000}"/>
    <cellStyle name="20% - Accent1 3 2 8 5 2 3" xfId="23647" xr:uid="{00000000-0005-0000-0000-0000A85B0000}"/>
    <cellStyle name="20% - Accent1 3 2 8 5 3" xfId="23648" xr:uid="{00000000-0005-0000-0000-0000A95B0000}"/>
    <cellStyle name="20% - Accent1 3 2 8 5 3 2" xfId="23649" xr:uid="{00000000-0005-0000-0000-0000AA5B0000}"/>
    <cellStyle name="20% - Accent1 3 2 8 5 4" xfId="23650" xr:uid="{00000000-0005-0000-0000-0000AB5B0000}"/>
    <cellStyle name="20% - Accent1 3 2 8 6" xfId="23651" xr:uid="{00000000-0005-0000-0000-0000AC5B0000}"/>
    <cellStyle name="20% - Accent1 3 2 8 6 2" xfId="23652" xr:uid="{00000000-0005-0000-0000-0000AD5B0000}"/>
    <cellStyle name="20% - Accent1 3 2 8 6 2 2" xfId="23653" xr:uid="{00000000-0005-0000-0000-0000AE5B0000}"/>
    <cellStyle name="20% - Accent1 3 2 8 6 2 2 2" xfId="23654" xr:uid="{00000000-0005-0000-0000-0000AF5B0000}"/>
    <cellStyle name="20% - Accent1 3 2 8 6 2 3" xfId="23655" xr:uid="{00000000-0005-0000-0000-0000B05B0000}"/>
    <cellStyle name="20% - Accent1 3 2 8 6 3" xfId="23656" xr:uid="{00000000-0005-0000-0000-0000B15B0000}"/>
    <cellStyle name="20% - Accent1 3 2 8 6 3 2" xfId="23657" xr:uid="{00000000-0005-0000-0000-0000B25B0000}"/>
    <cellStyle name="20% - Accent1 3 2 8 6 4" xfId="23658" xr:uid="{00000000-0005-0000-0000-0000B35B0000}"/>
    <cellStyle name="20% - Accent1 3 2 8 7" xfId="23659" xr:uid="{00000000-0005-0000-0000-0000B45B0000}"/>
    <cellStyle name="20% - Accent1 3 2 8 7 2" xfId="23660" xr:uid="{00000000-0005-0000-0000-0000B55B0000}"/>
    <cellStyle name="20% - Accent1 3 2 8 7 2 2" xfId="23661" xr:uid="{00000000-0005-0000-0000-0000B65B0000}"/>
    <cellStyle name="20% - Accent1 3 2 8 7 3" xfId="23662" xr:uid="{00000000-0005-0000-0000-0000B75B0000}"/>
    <cellStyle name="20% - Accent1 3 2 8 8" xfId="23663" xr:uid="{00000000-0005-0000-0000-0000B85B0000}"/>
    <cellStyle name="20% - Accent1 3 2 8 8 2" xfId="23664" xr:uid="{00000000-0005-0000-0000-0000B95B0000}"/>
    <cellStyle name="20% - Accent1 3 2 8 8 2 2" xfId="23665" xr:uid="{00000000-0005-0000-0000-0000BA5B0000}"/>
    <cellStyle name="20% - Accent1 3 2 8 8 3" xfId="23666" xr:uid="{00000000-0005-0000-0000-0000BB5B0000}"/>
    <cellStyle name="20% - Accent1 3 2 8 9" xfId="23667" xr:uid="{00000000-0005-0000-0000-0000BC5B0000}"/>
    <cellStyle name="20% - Accent1 3 2 8 9 2" xfId="23668" xr:uid="{00000000-0005-0000-0000-0000BD5B0000}"/>
    <cellStyle name="20% - Accent1 3 2 9" xfId="23669" xr:uid="{00000000-0005-0000-0000-0000BE5B0000}"/>
    <cellStyle name="20% - Accent1 3 2 9 10" xfId="23670" xr:uid="{00000000-0005-0000-0000-0000BF5B0000}"/>
    <cellStyle name="20% - Accent1 3 2 9 10 2" xfId="23671" xr:uid="{00000000-0005-0000-0000-0000C05B0000}"/>
    <cellStyle name="20% - Accent1 3 2 9 11" xfId="23672" xr:uid="{00000000-0005-0000-0000-0000C15B0000}"/>
    <cellStyle name="20% - Accent1 3 2 9 2" xfId="23673" xr:uid="{00000000-0005-0000-0000-0000C25B0000}"/>
    <cellStyle name="20% - Accent1 3 2 9 2 2" xfId="23674" xr:uid="{00000000-0005-0000-0000-0000C35B0000}"/>
    <cellStyle name="20% - Accent1 3 2 9 2 2 2" xfId="23675" xr:uid="{00000000-0005-0000-0000-0000C45B0000}"/>
    <cellStyle name="20% - Accent1 3 2 9 2 2 2 2" xfId="23676" xr:uid="{00000000-0005-0000-0000-0000C55B0000}"/>
    <cellStyle name="20% - Accent1 3 2 9 2 2 2 2 2" xfId="23677" xr:uid="{00000000-0005-0000-0000-0000C65B0000}"/>
    <cellStyle name="20% - Accent1 3 2 9 2 2 2 3" xfId="23678" xr:uid="{00000000-0005-0000-0000-0000C75B0000}"/>
    <cellStyle name="20% - Accent1 3 2 9 2 2 3" xfId="23679" xr:uid="{00000000-0005-0000-0000-0000C85B0000}"/>
    <cellStyle name="20% - Accent1 3 2 9 2 2 3 2" xfId="23680" xr:uid="{00000000-0005-0000-0000-0000C95B0000}"/>
    <cellStyle name="20% - Accent1 3 2 9 2 2 4" xfId="23681" xr:uid="{00000000-0005-0000-0000-0000CA5B0000}"/>
    <cellStyle name="20% - Accent1 3 2 9 2 3" xfId="23682" xr:uid="{00000000-0005-0000-0000-0000CB5B0000}"/>
    <cellStyle name="20% - Accent1 3 2 9 2 3 2" xfId="23683" xr:uid="{00000000-0005-0000-0000-0000CC5B0000}"/>
    <cellStyle name="20% - Accent1 3 2 9 2 3 2 2" xfId="23684" xr:uid="{00000000-0005-0000-0000-0000CD5B0000}"/>
    <cellStyle name="20% - Accent1 3 2 9 2 3 2 2 2" xfId="23685" xr:uid="{00000000-0005-0000-0000-0000CE5B0000}"/>
    <cellStyle name="20% - Accent1 3 2 9 2 3 2 3" xfId="23686" xr:uid="{00000000-0005-0000-0000-0000CF5B0000}"/>
    <cellStyle name="20% - Accent1 3 2 9 2 3 3" xfId="23687" xr:uid="{00000000-0005-0000-0000-0000D05B0000}"/>
    <cellStyle name="20% - Accent1 3 2 9 2 3 3 2" xfId="23688" xr:uid="{00000000-0005-0000-0000-0000D15B0000}"/>
    <cellStyle name="20% - Accent1 3 2 9 2 3 4" xfId="23689" xr:uid="{00000000-0005-0000-0000-0000D25B0000}"/>
    <cellStyle name="20% - Accent1 3 2 9 2 4" xfId="23690" xr:uid="{00000000-0005-0000-0000-0000D35B0000}"/>
    <cellStyle name="20% - Accent1 3 2 9 2 4 2" xfId="23691" xr:uid="{00000000-0005-0000-0000-0000D45B0000}"/>
    <cellStyle name="20% - Accent1 3 2 9 2 4 2 2" xfId="23692" xr:uid="{00000000-0005-0000-0000-0000D55B0000}"/>
    <cellStyle name="20% - Accent1 3 2 9 2 4 2 2 2" xfId="23693" xr:uid="{00000000-0005-0000-0000-0000D65B0000}"/>
    <cellStyle name="20% - Accent1 3 2 9 2 4 2 3" xfId="23694" xr:uid="{00000000-0005-0000-0000-0000D75B0000}"/>
    <cellStyle name="20% - Accent1 3 2 9 2 4 3" xfId="23695" xr:uid="{00000000-0005-0000-0000-0000D85B0000}"/>
    <cellStyle name="20% - Accent1 3 2 9 2 4 3 2" xfId="23696" xr:uid="{00000000-0005-0000-0000-0000D95B0000}"/>
    <cellStyle name="20% - Accent1 3 2 9 2 4 4" xfId="23697" xr:uid="{00000000-0005-0000-0000-0000DA5B0000}"/>
    <cellStyle name="20% - Accent1 3 2 9 2 5" xfId="23698" xr:uid="{00000000-0005-0000-0000-0000DB5B0000}"/>
    <cellStyle name="20% - Accent1 3 2 9 2 5 2" xfId="23699" xr:uid="{00000000-0005-0000-0000-0000DC5B0000}"/>
    <cellStyle name="20% - Accent1 3 2 9 2 5 2 2" xfId="23700" xr:uid="{00000000-0005-0000-0000-0000DD5B0000}"/>
    <cellStyle name="20% - Accent1 3 2 9 2 5 3" xfId="23701" xr:uid="{00000000-0005-0000-0000-0000DE5B0000}"/>
    <cellStyle name="20% - Accent1 3 2 9 2 6" xfId="23702" xr:uid="{00000000-0005-0000-0000-0000DF5B0000}"/>
    <cellStyle name="20% - Accent1 3 2 9 2 6 2" xfId="23703" xr:uid="{00000000-0005-0000-0000-0000E05B0000}"/>
    <cellStyle name="20% - Accent1 3 2 9 2 6 2 2" xfId="23704" xr:uid="{00000000-0005-0000-0000-0000E15B0000}"/>
    <cellStyle name="20% - Accent1 3 2 9 2 6 3" xfId="23705" xr:uid="{00000000-0005-0000-0000-0000E25B0000}"/>
    <cellStyle name="20% - Accent1 3 2 9 2 7" xfId="23706" xr:uid="{00000000-0005-0000-0000-0000E35B0000}"/>
    <cellStyle name="20% - Accent1 3 2 9 2 7 2" xfId="23707" xr:uid="{00000000-0005-0000-0000-0000E45B0000}"/>
    <cellStyle name="20% - Accent1 3 2 9 2 8" xfId="23708" xr:uid="{00000000-0005-0000-0000-0000E55B0000}"/>
    <cellStyle name="20% - Accent1 3 2 9 2 8 2" xfId="23709" xr:uid="{00000000-0005-0000-0000-0000E65B0000}"/>
    <cellStyle name="20% - Accent1 3 2 9 2 9" xfId="23710" xr:uid="{00000000-0005-0000-0000-0000E75B0000}"/>
    <cellStyle name="20% - Accent1 3 2 9 3" xfId="23711" xr:uid="{00000000-0005-0000-0000-0000E85B0000}"/>
    <cellStyle name="20% - Accent1 3 2 9 3 2" xfId="23712" xr:uid="{00000000-0005-0000-0000-0000E95B0000}"/>
    <cellStyle name="20% - Accent1 3 2 9 3 2 2" xfId="23713" xr:uid="{00000000-0005-0000-0000-0000EA5B0000}"/>
    <cellStyle name="20% - Accent1 3 2 9 3 2 2 2" xfId="23714" xr:uid="{00000000-0005-0000-0000-0000EB5B0000}"/>
    <cellStyle name="20% - Accent1 3 2 9 3 2 2 2 2" xfId="23715" xr:uid="{00000000-0005-0000-0000-0000EC5B0000}"/>
    <cellStyle name="20% - Accent1 3 2 9 3 2 2 3" xfId="23716" xr:uid="{00000000-0005-0000-0000-0000ED5B0000}"/>
    <cellStyle name="20% - Accent1 3 2 9 3 2 3" xfId="23717" xr:uid="{00000000-0005-0000-0000-0000EE5B0000}"/>
    <cellStyle name="20% - Accent1 3 2 9 3 2 3 2" xfId="23718" xr:uid="{00000000-0005-0000-0000-0000EF5B0000}"/>
    <cellStyle name="20% - Accent1 3 2 9 3 2 4" xfId="23719" xr:uid="{00000000-0005-0000-0000-0000F05B0000}"/>
    <cellStyle name="20% - Accent1 3 2 9 3 3" xfId="23720" xr:uid="{00000000-0005-0000-0000-0000F15B0000}"/>
    <cellStyle name="20% - Accent1 3 2 9 3 3 2" xfId="23721" xr:uid="{00000000-0005-0000-0000-0000F25B0000}"/>
    <cellStyle name="20% - Accent1 3 2 9 3 3 2 2" xfId="23722" xr:uid="{00000000-0005-0000-0000-0000F35B0000}"/>
    <cellStyle name="20% - Accent1 3 2 9 3 3 2 2 2" xfId="23723" xr:uid="{00000000-0005-0000-0000-0000F45B0000}"/>
    <cellStyle name="20% - Accent1 3 2 9 3 3 2 3" xfId="23724" xr:uid="{00000000-0005-0000-0000-0000F55B0000}"/>
    <cellStyle name="20% - Accent1 3 2 9 3 3 3" xfId="23725" xr:uid="{00000000-0005-0000-0000-0000F65B0000}"/>
    <cellStyle name="20% - Accent1 3 2 9 3 3 3 2" xfId="23726" xr:uid="{00000000-0005-0000-0000-0000F75B0000}"/>
    <cellStyle name="20% - Accent1 3 2 9 3 3 4" xfId="23727" xr:uid="{00000000-0005-0000-0000-0000F85B0000}"/>
    <cellStyle name="20% - Accent1 3 2 9 3 4" xfId="23728" xr:uid="{00000000-0005-0000-0000-0000F95B0000}"/>
    <cellStyle name="20% - Accent1 3 2 9 3 4 2" xfId="23729" xr:uid="{00000000-0005-0000-0000-0000FA5B0000}"/>
    <cellStyle name="20% - Accent1 3 2 9 3 4 2 2" xfId="23730" xr:uid="{00000000-0005-0000-0000-0000FB5B0000}"/>
    <cellStyle name="20% - Accent1 3 2 9 3 4 2 2 2" xfId="23731" xr:uid="{00000000-0005-0000-0000-0000FC5B0000}"/>
    <cellStyle name="20% - Accent1 3 2 9 3 4 2 3" xfId="23732" xr:uid="{00000000-0005-0000-0000-0000FD5B0000}"/>
    <cellStyle name="20% - Accent1 3 2 9 3 4 3" xfId="23733" xr:uid="{00000000-0005-0000-0000-0000FE5B0000}"/>
    <cellStyle name="20% - Accent1 3 2 9 3 4 3 2" xfId="23734" xr:uid="{00000000-0005-0000-0000-0000FF5B0000}"/>
    <cellStyle name="20% - Accent1 3 2 9 3 4 4" xfId="23735" xr:uid="{00000000-0005-0000-0000-0000005C0000}"/>
    <cellStyle name="20% - Accent1 3 2 9 3 5" xfId="23736" xr:uid="{00000000-0005-0000-0000-0000015C0000}"/>
    <cellStyle name="20% - Accent1 3 2 9 3 5 2" xfId="23737" xr:uid="{00000000-0005-0000-0000-0000025C0000}"/>
    <cellStyle name="20% - Accent1 3 2 9 3 5 2 2" xfId="23738" xr:uid="{00000000-0005-0000-0000-0000035C0000}"/>
    <cellStyle name="20% - Accent1 3 2 9 3 5 3" xfId="23739" xr:uid="{00000000-0005-0000-0000-0000045C0000}"/>
    <cellStyle name="20% - Accent1 3 2 9 3 6" xfId="23740" xr:uid="{00000000-0005-0000-0000-0000055C0000}"/>
    <cellStyle name="20% - Accent1 3 2 9 3 6 2" xfId="23741" xr:uid="{00000000-0005-0000-0000-0000065C0000}"/>
    <cellStyle name="20% - Accent1 3 2 9 3 6 2 2" xfId="23742" xr:uid="{00000000-0005-0000-0000-0000075C0000}"/>
    <cellStyle name="20% - Accent1 3 2 9 3 6 3" xfId="23743" xr:uid="{00000000-0005-0000-0000-0000085C0000}"/>
    <cellStyle name="20% - Accent1 3 2 9 3 7" xfId="23744" xr:uid="{00000000-0005-0000-0000-0000095C0000}"/>
    <cellStyle name="20% - Accent1 3 2 9 3 7 2" xfId="23745" xr:uid="{00000000-0005-0000-0000-00000A5C0000}"/>
    <cellStyle name="20% - Accent1 3 2 9 3 8" xfId="23746" xr:uid="{00000000-0005-0000-0000-00000B5C0000}"/>
    <cellStyle name="20% - Accent1 3 2 9 3 8 2" xfId="23747" xr:uid="{00000000-0005-0000-0000-00000C5C0000}"/>
    <cellStyle name="20% - Accent1 3 2 9 3 9" xfId="23748" xr:uid="{00000000-0005-0000-0000-00000D5C0000}"/>
    <cellStyle name="20% - Accent1 3 2 9 4" xfId="23749" xr:uid="{00000000-0005-0000-0000-00000E5C0000}"/>
    <cellStyle name="20% - Accent1 3 2 9 4 2" xfId="23750" xr:uid="{00000000-0005-0000-0000-00000F5C0000}"/>
    <cellStyle name="20% - Accent1 3 2 9 4 2 2" xfId="23751" xr:uid="{00000000-0005-0000-0000-0000105C0000}"/>
    <cellStyle name="20% - Accent1 3 2 9 4 2 2 2" xfId="23752" xr:uid="{00000000-0005-0000-0000-0000115C0000}"/>
    <cellStyle name="20% - Accent1 3 2 9 4 2 3" xfId="23753" xr:uid="{00000000-0005-0000-0000-0000125C0000}"/>
    <cellStyle name="20% - Accent1 3 2 9 4 3" xfId="23754" xr:uid="{00000000-0005-0000-0000-0000135C0000}"/>
    <cellStyle name="20% - Accent1 3 2 9 4 3 2" xfId="23755" xr:uid="{00000000-0005-0000-0000-0000145C0000}"/>
    <cellStyle name="20% - Accent1 3 2 9 4 4" xfId="23756" xr:uid="{00000000-0005-0000-0000-0000155C0000}"/>
    <cellStyle name="20% - Accent1 3 2 9 5" xfId="23757" xr:uid="{00000000-0005-0000-0000-0000165C0000}"/>
    <cellStyle name="20% - Accent1 3 2 9 5 2" xfId="23758" xr:uid="{00000000-0005-0000-0000-0000175C0000}"/>
    <cellStyle name="20% - Accent1 3 2 9 5 2 2" xfId="23759" xr:uid="{00000000-0005-0000-0000-0000185C0000}"/>
    <cellStyle name="20% - Accent1 3 2 9 5 2 2 2" xfId="23760" xr:uid="{00000000-0005-0000-0000-0000195C0000}"/>
    <cellStyle name="20% - Accent1 3 2 9 5 2 3" xfId="23761" xr:uid="{00000000-0005-0000-0000-00001A5C0000}"/>
    <cellStyle name="20% - Accent1 3 2 9 5 3" xfId="23762" xr:uid="{00000000-0005-0000-0000-00001B5C0000}"/>
    <cellStyle name="20% - Accent1 3 2 9 5 3 2" xfId="23763" xr:uid="{00000000-0005-0000-0000-00001C5C0000}"/>
    <cellStyle name="20% - Accent1 3 2 9 5 4" xfId="23764" xr:uid="{00000000-0005-0000-0000-00001D5C0000}"/>
    <cellStyle name="20% - Accent1 3 2 9 6" xfId="23765" xr:uid="{00000000-0005-0000-0000-00001E5C0000}"/>
    <cellStyle name="20% - Accent1 3 2 9 6 2" xfId="23766" xr:uid="{00000000-0005-0000-0000-00001F5C0000}"/>
    <cellStyle name="20% - Accent1 3 2 9 6 2 2" xfId="23767" xr:uid="{00000000-0005-0000-0000-0000205C0000}"/>
    <cellStyle name="20% - Accent1 3 2 9 6 2 2 2" xfId="23768" xr:uid="{00000000-0005-0000-0000-0000215C0000}"/>
    <cellStyle name="20% - Accent1 3 2 9 6 2 3" xfId="23769" xr:uid="{00000000-0005-0000-0000-0000225C0000}"/>
    <cellStyle name="20% - Accent1 3 2 9 6 3" xfId="23770" xr:uid="{00000000-0005-0000-0000-0000235C0000}"/>
    <cellStyle name="20% - Accent1 3 2 9 6 3 2" xfId="23771" xr:uid="{00000000-0005-0000-0000-0000245C0000}"/>
    <cellStyle name="20% - Accent1 3 2 9 6 4" xfId="23772" xr:uid="{00000000-0005-0000-0000-0000255C0000}"/>
    <cellStyle name="20% - Accent1 3 2 9 7" xfId="23773" xr:uid="{00000000-0005-0000-0000-0000265C0000}"/>
    <cellStyle name="20% - Accent1 3 2 9 7 2" xfId="23774" xr:uid="{00000000-0005-0000-0000-0000275C0000}"/>
    <cellStyle name="20% - Accent1 3 2 9 7 2 2" xfId="23775" xr:uid="{00000000-0005-0000-0000-0000285C0000}"/>
    <cellStyle name="20% - Accent1 3 2 9 7 3" xfId="23776" xr:uid="{00000000-0005-0000-0000-0000295C0000}"/>
    <cellStyle name="20% - Accent1 3 2 9 8" xfId="23777" xr:uid="{00000000-0005-0000-0000-00002A5C0000}"/>
    <cellStyle name="20% - Accent1 3 2 9 8 2" xfId="23778" xr:uid="{00000000-0005-0000-0000-00002B5C0000}"/>
    <cellStyle name="20% - Accent1 3 2 9 8 2 2" xfId="23779" xr:uid="{00000000-0005-0000-0000-00002C5C0000}"/>
    <cellStyle name="20% - Accent1 3 2 9 8 3" xfId="23780" xr:uid="{00000000-0005-0000-0000-00002D5C0000}"/>
    <cellStyle name="20% - Accent1 3 2 9 9" xfId="23781" xr:uid="{00000000-0005-0000-0000-00002E5C0000}"/>
    <cellStyle name="20% - Accent1 3 2 9 9 2" xfId="23782" xr:uid="{00000000-0005-0000-0000-00002F5C0000}"/>
    <cellStyle name="20% - Accent1 3 20" xfId="23783" xr:uid="{00000000-0005-0000-0000-0000305C0000}"/>
    <cellStyle name="20% - Accent1 3 20 2" xfId="23784" xr:uid="{00000000-0005-0000-0000-0000315C0000}"/>
    <cellStyle name="20% - Accent1 3 21" xfId="23785" xr:uid="{00000000-0005-0000-0000-0000325C0000}"/>
    <cellStyle name="20% - Accent1 3 3" xfId="23786" xr:uid="{00000000-0005-0000-0000-0000335C0000}"/>
    <cellStyle name="20% - Accent1 3 3 10" xfId="23787" xr:uid="{00000000-0005-0000-0000-0000345C0000}"/>
    <cellStyle name="20% - Accent1 3 3 10 2" xfId="23788" xr:uid="{00000000-0005-0000-0000-0000355C0000}"/>
    <cellStyle name="20% - Accent1 3 3 10 2 2" xfId="23789" xr:uid="{00000000-0005-0000-0000-0000365C0000}"/>
    <cellStyle name="20% - Accent1 3 3 10 2 2 2" xfId="23790" xr:uid="{00000000-0005-0000-0000-0000375C0000}"/>
    <cellStyle name="20% - Accent1 3 3 10 2 3" xfId="23791" xr:uid="{00000000-0005-0000-0000-0000385C0000}"/>
    <cellStyle name="20% - Accent1 3 3 10 3" xfId="23792" xr:uid="{00000000-0005-0000-0000-0000395C0000}"/>
    <cellStyle name="20% - Accent1 3 3 10 3 2" xfId="23793" xr:uid="{00000000-0005-0000-0000-00003A5C0000}"/>
    <cellStyle name="20% - Accent1 3 3 10 4" xfId="23794" xr:uid="{00000000-0005-0000-0000-00003B5C0000}"/>
    <cellStyle name="20% - Accent1 3 3 11" xfId="23795" xr:uid="{00000000-0005-0000-0000-00003C5C0000}"/>
    <cellStyle name="20% - Accent1 3 3 11 2" xfId="23796" xr:uid="{00000000-0005-0000-0000-00003D5C0000}"/>
    <cellStyle name="20% - Accent1 3 3 11 2 2" xfId="23797" xr:uid="{00000000-0005-0000-0000-00003E5C0000}"/>
    <cellStyle name="20% - Accent1 3 3 11 2 2 2" xfId="23798" xr:uid="{00000000-0005-0000-0000-00003F5C0000}"/>
    <cellStyle name="20% - Accent1 3 3 11 2 3" xfId="23799" xr:uid="{00000000-0005-0000-0000-0000405C0000}"/>
    <cellStyle name="20% - Accent1 3 3 11 3" xfId="23800" xr:uid="{00000000-0005-0000-0000-0000415C0000}"/>
    <cellStyle name="20% - Accent1 3 3 11 3 2" xfId="23801" xr:uid="{00000000-0005-0000-0000-0000425C0000}"/>
    <cellStyle name="20% - Accent1 3 3 11 4" xfId="23802" xr:uid="{00000000-0005-0000-0000-0000435C0000}"/>
    <cellStyle name="20% - Accent1 3 3 12" xfId="23803" xr:uid="{00000000-0005-0000-0000-0000445C0000}"/>
    <cellStyle name="20% - Accent1 3 3 12 2" xfId="23804" xr:uid="{00000000-0005-0000-0000-0000455C0000}"/>
    <cellStyle name="20% - Accent1 3 3 12 2 2" xfId="23805" xr:uid="{00000000-0005-0000-0000-0000465C0000}"/>
    <cellStyle name="20% - Accent1 3 3 12 3" xfId="23806" xr:uid="{00000000-0005-0000-0000-0000475C0000}"/>
    <cellStyle name="20% - Accent1 3 3 13" xfId="23807" xr:uid="{00000000-0005-0000-0000-0000485C0000}"/>
    <cellStyle name="20% - Accent1 3 3 13 2" xfId="23808" xr:uid="{00000000-0005-0000-0000-0000495C0000}"/>
    <cellStyle name="20% - Accent1 3 3 13 2 2" xfId="23809" xr:uid="{00000000-0005-0000-0000-00004A5C0000}"/>
    <cellStyle name="20% - Accent1 3 3 13 3" xfId="23810" xr:uid="{00000000-0005-0000-0000-00004B5C0000}"/>
    <cellStyle name="20% - Accent1 3 3 14" xfId="23811" xr:uid="{00000000-0005-0000-0000-00004C5C0000}"/>
    <cellStyle name="20% - Accent1 3 3 14 2" xfId="23812" xr:uid="{00000000-0005-0000-0000-00004D5C0000}"/>
    <cellStyle name="20% - Accent1 3 3 15" xfId="23813" xr:uid="{00000000-0005-0000-0000-00004E5C0000}"/>
    <cellStyle name="20% - Accent1 3 3 15 2" xfId="23814" xr:uid="{00000000-0005-0000-0000-00004F5C0000}"/>
    <cellStyle name="20% - Accent1 3 3 16" xfId="23815" xr:uid="{00000000-0005-0000-0000-0000505C0000}"/>
    <cellStyle name="20% - Accent1 3 3 2" xfId="23816" xr:uid="{00000000-0005-0000-0000-0000515C0000}"/>
    <cellStyle name="20% - Accent1 3 3 2 10" xfId="23817" xr:uid="{00000000-0005-0000-0000-0000525C0000}"/>
    <cellStyle name="20% - Accent1 3 3 2 10 2" xfId="23818" xr:uid="{00000000-0005-0000-0000-0000535C0000}"/>
    <cellStyle name="20% - Accent1 3 3 2 10 2 2" xfId="23819" xr:uid="{00000000-0005-0000-0000-0000545C0000}"/>
    <cellStyle name="20% - Accent1 3 3 2 10 2 2 2" xfId="23820" xr:uid="{00000000-0005-0000-0000-0000555C0000}"/>
    <cellStyle name="20% - Accent1 3 3 2 10 2 3" xfId="23821" xr:uid="{00000000-0005-0000-0000-0000565C0000}"/>
    <cellStyle name="20% - Accent1 3 3 2 10 3" xfId="23822" xr:uid="{00000000-0005-0000-0000-0000575C0000}"/>
    <cellStyle name="20% - Accent1 3 3 2 10 3 2" xfId="23823" xr:uid="{00000000-0005-0000-0000-0000585C0000}"/>
    <cellStyle name="20% - Accent1 3 3 2 10 4" xfId="23824" xr:uid="{00000000-0005-0000-0000-0000595C0000}"/>
    <cellStyle name="20% - Accent1 3 3 2 11" xfId="23825" xr:uid="{00000000-0005-0000-0000-00005A5C0000}"/>
    <cellStyle name="20% - Accent1 3 3 2 11 2" xfId="23826" xr:uid="{00000000-0005-0000-0000-00005B5C0000}"/>
    <cellStyle name="20% - Accent1 3 3 2 11 2 2" xfId="23827" xr:uid="{00000000-0005-0000-0000-00005C5C0000}"/>
    <cellStyle name="20% - Accent1 3 3 2 11 3" xfId="23828" xr:uid="{00000000-0005-0000-0000-00005D5C0000}"/>
    <cellStyle name="20% - Accent1 3 3 2 12" xfId="23829" xr:uid="{00000000-0005-0000-0000-00005E5C0000}"/>
    <cellStyle name="20% - Accent1 3 3 2 12 2" xfId="23830" xr:uid="{00000000-0005-0000-0000-00005F5C0000}"/>
    <cellStyle name="20% - Accent1 3 3 2 12 2 2" xfId="23831" xr:uid="{00000000-0005-0000-0000-0000605C0000}"/>
    <cellStyle name="20% - Accent1 3 3 2 12 3" xfId="23832" xr:uid="{00000000-0005-0000-0000-0000615C0000}"/>
    <cellStyle name="20% - Accent1 3 3 2 13" xfId="23833" xr:uid="{00000000-0005-0000-0000-0000625C0000}"/>
    <cellStyle name="20% - Accent1 3 3 2 13 2" xfId="23834" xr:uid="{00000000-0005-0000-0000-0000635C0000}"/>
    <cellStyle name="20% - Accent1 3 3 2 14" xfId="23835" xr:uid="{00000000-0005-0000-0000-0000645C0000}"/>
    <cellStyle name="20% - Accent1 3 3 2 14 2" xfId="23836" xr:uid="{00000000-0005-0000-0000-0000655C0000}"/>
    <cellStyle name="20% - Accent1 3 3 2 15" xfId="23837" xr:uid="{00000000-0005-0000-0000-0000665C0000}"/>
    <cellStyle name="20% - Accent1 3 3 2 2" xfId="23838" xr:uid="{00000000-0005-0000-0000-0000675C0000}"/>
    <cellStyle name="20% - Accent1 3 3 2 2 10" xfId="23839" xr:uid="{00000000-0005-0000-0000-0000685C0000}"/>
    <cellStyle name="20% - Accent1 3 3 2 2 10 2" xfId="23840" xr:uid="{00000000-0005-0000-0000-0000695C0000}"/>
    <cellStyle name="20% - Accent1 3 3 2 2 10 2 2" xfId="23841" xr:uid="{00000000-0005-0000-0000-00006A5C0000}"/>
    <cellStyle name="20% - Accent1 3 3 2 2 10 3" xfId="23842" xr:uid="{00000000-0005-0000-0000-00006B5C0000}"/>
    <cellStyle name="20% - Accent1 3 3 2 2 11" xfId="23843" xr:uid="{00000000-0005-0000-0000-00006C5C0000}"/>
    <cellStyle name="20% - Accent1 3 3 2 2 11 2" xfId="23844" xr:uid="{00000000-0005-0000-0000-00006D5C0000}"/>
    <cellStyle name="20% - Accent1 3 3 2 2 11 2 2" xfId="23845" xr:uid="{00000000-0005-0000-0000-00006E5C0000}"/>
    <cellStyle name="20% - Accent1 3 3 2 2 11 3" xfId="23846" xr:uid="{00000000-0005-0000-0000-00006F5C0000}"/>
    <cellStyle name="20% - Accent1 3 3 2 2 12" xfId="23847" xr:uid="{00000000-0005-0000-0000-0000705C0000}"/>
    <cellStyle name="20% - Accent1 3 3 2 2 12 2" xfId="23848" xr:uid="{00000000-0005-0000-0000-0000715C0000}"/>
    <cellStyle name="20% - Accent1 3 3 2 2 13" xfId="23849" xr:uid="{00000000-0005-0000-0000-0000725C0000}"/>
    <cellStyle name="20% - Accent1 3 3 2 2 13 2" xfId="23850" xr:uid="{00000000-0005-0000-0000-0000735C0000}"/>
    <cellStyle name="20% - Accent1 3 3 2 2 14" xfId="23851" xr:uid="{00000000-0005-0000-0000-0000745C0000}"/>
    <cellStyle name="20% - Accent1 3 3 2 2 2" xfId="23852" xr:uid="{00000000-0005-0000-0000-0000755C0000}"/>
    <cellStyle name="20% - Accent1 3 3 2 2 2 10" xfId="23853" xr:uid="{00000000-0005-0000-0000-0000765C0000}"/>
    <cellStyle name="20% - Accent1 3 3 2 2 2 10 2" xfId="23854" xr:uid="{00000000-0005-0000-0000-0000775C0000}"/>
    <cellStyle name="20% - Accent1 3 3 2 2 2 11" xfId="23855" xr:uid="{00000000-0005-0000-0000-0000785C0000}"/>
    <cellStyle name="20% - Accent1 3 3 2 2 2 2" xfId="23856" xr:uid="{00000000-0005-0000-0000-0000795C0000}"/>
    <cellStyle name="20% - Accent1 3 3 2 2 2 2 2" xfId="23857" xr:uid="{00000000-0005-0000-0000-00007A5C0000}"/>
    <cellStyle name="20% - Accent1 3 3 2 2 2 2 2 2" xfId="23858" xr:uid="{00000000-0005-0000-0000-00007B5C0000}"/>
    <cellStyle name="20% - Accent1 3 3 2 2 2 2 2 2 2" xfId="23859" xr:uid="{00000000-0005-0000-0000-00007C5C0000}"/>
    <cellStyle name="20% - Accent1 3 3 2 2 2 2 2 2 2 2" xfId="23860" xr:uid="{00000000-0005-0000-0000-00007D5C0000}"/>
    <cellStyle name="20% - Accent1 3 3 2 2 2 2 2 2 3" xfId="23861" xr:uid="{00000000-0005-0000-0000-00007E5C0000}"/>
    <cellStyle name="20% - Accent1 3 3 2 2 2 2 2 3" xfId="23862" xr:uid="{00000000-0005-0000-0000-00007F5C0000}"/>
    <cellStyle name="20% - Accent1 3 3 2 2 2 2 2 3 2" xfId="23863" xr:uid="{00000000-0005-0000-0000-0000805C0000}"/>
    <cellStyle name="20% - Accent1 3 3 2 2 2 2 2 4" xfId="23864" xr:uid="{00000000-0005-0000-0000-0000815C0000}"/>
    <cellStyle name="20% - Accent1 3 3 2 2 2 2 3" xfId="23865" xr:uid="{00000000-0005-0000-0000-0000825C0000}"/>
    <cellStyle name="20% - Accent1 3 3 2 2 2 2 3 2" xfId="23866" xr:uid="{00000000-0005-0000-0000-0000835C0000}"/>
    <cellStyle name="20% - Accent1 3 3 2 2 2 2 3 2 2" xfId="23867" xr:uid="{00000000-0005-0000-0000-0000845C0000}"/>
    <cellStyle name="20% - Accent1 3 3 2 2 2 2 3 2 2 2" xfId="23868" xr:uid="{00000000-0005-0000-0000-0000855C0000}"/>
    <cellStyle name="20% - Accent1 3 3 2 2 2 2 3 2 3" xfId="23869" xr:uid="{00000000-0005-0000-0000-0000865C0000}"/>
    <cellStyle name="20% - Accent1 3 3 2 2 2 2 3 3" xfId="23870" xr:uid="{00000000-0005-0000-0000-0000875C0000}"/>
    <cellStyle name="20% - Accent1 3 3 2 2 2 2 3 3 2" xfId="23871" xr:uid="{00000000-0005-0000-0000-0000885C0000}"/>
    <cellStyle name="20% - Accent1 3 3 2 2 2 2 3 4" xfId="23872" xr:uid="{00000000-0005-0000-0000-0000895C0000}"/>
    <cellStyle name="20% - Accent1 3 3 2 2 2 2 4" xfId="23873" xr:uid="{00000000-0005-0000-0000-00008A5C0000}"/>
    <cellStyle name="20% - Accent1 3 3 2 2 2 2 4 2" xfId="23874" xr:uid="{00000000-0005-0000-0000-00008B5C0000}"/>
    <cellStyle name="20% - Accent1 3 3 2 2 2 2 4 2 2" xfId="23875" xr:uid="{00000000-0005-0000-0000-00008C5C0000}"/>
    <cellStyle name="20% - Accent1 3 3 2 2 2 2 4 2 2 2" xfId="23876" xr:uid="{00000000-0005-0000-0000-00008D5C0000}"/>
    <cellStyle name="20% - Accent1 3 3 2 2 2 2 4 2 3" xfId="23877" xr:uid="{00000000-0005-0000-0000-00008E5C0000}"/>
    <cellStyle name="20% - Accent1 3 3 2 2 2 2 4 3" xfId="23878" xr:uid="{00000000-0005-0000-0000-00008F5C0000}"/>
    <cellStyle name="20% - Accent1 3 3 2 2 2 2 4 3 2" xfId="23879" xr:uid="{00000000-0005-0000-0000-0000905C0000}"/>
    <cellStyle name="20% - Accent1 3 3 2 2 2 2 4 4" xfId="23880" xr:uid="{00000000-0005-0000-0000-0000915C0000}"/>
    <cellStyle name="20% - Accent1 3 3 2 2 2 2 5" xfId="23881" xr:uid="{00000000-0005-0000-0000-0000925C0000}"/>
    <cellStyle name="20% - Accent1 3 3 2 2 2 2 5 2" xfId="23882" xr:uid="{00000000-0005-0000-0000-0000935C0000}"/>
    <cellStyle name="20% - Accent1 3 3 2 2 2 2 5 2 2" xfId="23883" xr:uid="{00000000-0005-0000-0000-0000945C0000}"/>
    <cellStyle name="20% - Accent1 3 3 2 2 2 2 5 3" xfId="23884" xr:uid="{00000000-0005-0000-0000-0000955C0000}"/>
    <cellStyle name="20% - Accent1 3 3 2 2 2 2 6" xfId="23885" xr:uid="{00000000-0005-0000-0000-0000965C0000}"/>
    <cellStyle name="20% - Accent1 3 3 2 2 2 2 6 2" xfId="23886" xr:uid="{00000000-0005-0000-0000-0000975C0000}"/>
    <cellStyle name="20% - Accent1 3 3 2 2 2 2 6 2 2" xfId="23887" xr:uid="{00000000-0005-0000-0000-0000985C0000}"/>
    <cellStyle name="20% - Accent1 3 3 2 2 2 2 6 3" xfId="23888" xr:uid="{00000000-0005-0000-0000-0000995C0000}"/>
    <cellStyle name="20% - Accent1 3 3 2 2 2 2 7" xfId="23889" xr:uid="{00000000-0005-0000-0000-00009A5C0000}"/>
    <cellStyle name="20% - Accent1 3 3 2 2 2 2 7 2" xfId="23890" xr:uid="{00000000-0005-0000-0000-00009B5C0000}"/>
    <cellStyle name="20% - Accent1 3 3 2 2 2 2 8" xfId="23891" xr:uid="{00000000-0005-0000-0000-00009C5C0000}"/>
    <cellStyle name="20% - Accent1 3 3 2 2 2 2 8 2" xfId="23892" xr:uid="{00000000-0005-0000-0000-00009D5C0000}"/>
    <cellStyle name="20% - Accent1 3 3 2 2 2 2 9" xfId="23893" xr:uid="{00000000-0005-0000-0000-00009E5C0000}"/>
    <cellStyle name="20% - Accent1 3 3 2 2 2 3" xfId="23894" xr:uid="{00000000-0005-0000-0000-00009F5C0000}"/>
    <cellStyle name="20% - Accent1 3 3 2 2 2 3 2" xfId="23895" xr:uid="{00000000-0005-0000-0000-0000A05C0000}"/>
    <cellStyle name="20% - Accent1 3 3 2 2 2 3 2 2" xfId="23896" xr:uid="{00000000-0005-0000-0000-0000A15C0000}"/>
    <cellStyle name="20% - Accent1 3 3 2 2 2 3 2 2 2" xfId="23897" xr:uid="{00000000-0005-0000-0000-0000A25C0000}"/>
    <cellStyle name="20% - Accent1 3 3 2 2 2 3 2 2 2 2" xfId="23898" xr:uid="{00000000-0005-0000-0000-0000A35C0000}"/>
    <cellStyle name="20% - Accent1 3 3 2 2 2 3 2 2 3" xfId="23899" xr:uid="{00000000-0005-0000-0000-0000A45C0000}"/>
    <cellStyle name="20% - Accent1 3 3 2 2 2 3 2 3" xfId="23900" xr:uid="{00000000-0005-0000-0000-0000A55C0000}"/>
    <cellStyle name="20% - Accent1 3 3 2 2 2 3 2 3 2" xfId="23901" xr:uid="{00000000-0005-0000-0000-0000A65C0000}"/>
    <cellStyle name="20% - Accent1 3 3 2 2 2 3 2 4" xfId="23902" xr:uid="{00000000-0005-0000-0000-0000A75C0000}"/>
    <cellStyle name="20% - Accent1 3 3 2 2 2 3 3" xfId="23903" xr:uid="{00000000-0005-0000-0000-0000A85C0000}"/>
    <cellStyle name="20% - Accent1 3 3 2 2 2 3 3 2" xfId="23904" xr:uid="{00000000-0005-0000-0000-0000A95C0000}"/>
    <cellStyle name="20% - Accent1 3 3 2 2 2 3 3 2 2" xfId="23905" xr:uid="{00000000-0005-0000-0000-0000AA5C0000}"/>
    <cellStyle name="20% - Accent1 3 3 2 2 2 3 3 2 2 2" xfId="23906" xr:uid="{00000000-0005-0000-0000-0000AB5C0000}"/>
    <cellStyle name="20% - Accent1 3 3 2 2 2 3 3 2 3" xfId="23907" xr:uid="{00000000-0005-0000-0000-0000AC5C0000}"/>
    <cellStyle name="20% - Accent1 3 3 2 2 2 3 3 3" xfId="23908" xr:uid="{00000000-0005-0000-0000-0000AD5C0000}"/>
    <cellStyle name="20% - Accent1 3 3 2 2 2 3 3 3 2" xfId="23909" xr:uid="{00000000-0005-0000-0000-0000AE5C0000}"/>
    <cellStyle name="20% - Accent1 3 3 2 2 2 3 3 4" xfId="23910" xr:uid="{00000000-0005-0000-0000-0000AF5C0000}"/>
    <cellStyle name="20% - Accent1 3 3 2 2 2 3 4" xfId="23911" xr:uid="{00000000-0005-0000-0000-0000B05C0000}"/>
    <cellStyle name="20% - Accent1 3 3 2 2 2 3 4 2" xfId="23912" xr:uid="{00000000-0005-0000-0000-0000B15C0000}"/>
    <cellStyle name="20% - Accent1 3 3 2 2 2 3 4 2 2" xfId="23913" xr:uid="{00000000-0005-0000-0000-0000B25C0000}"/>
    <cellStyle name="20% - Accent1 3 3 2 2 2 3 4 2 2 2" xfId="23914" xr:uid="{00000000-0005-0000-0000-0000B35C0000}"/>
    <cellStyle name="20% - Accent1 3 3 2 2 2 3 4 2 3" xfId="23915" xr:uid="{00000000-0005-0000-0000-0000B45C0000}"/>
    <cellStyle name="20% - Accent1 3 3 2 2 2 3 4 3" xfId="23916" xr:uid="{00000000-0005-0000-0000-0000B55C0000}"/>
    <cellStyle name="20% - Accent1 3 3 2 2 2 3 4 3 2" xfId="23917" xr:uid="{00000000-0005-0000-0000-0000B65C0000}"/>
    <cellStyle name="20% - Accent1 3 3 2 2 2 3 4 4" xfId="23918" xr:uid="{00000000-0005-0000-0000-0000B75C0000}"/>
    <cellStyle name="20% - Accent1 3 3 2 2 2 3 5" xfId="23919" xr:uid="{00000000-0005-0000-0000-0000B85C0000}"/>
    <cellStyle name="20% - Accent1 3 3 2 2 2 3 5 2" xfId="23920" xr:uid="{00000000-0005-0000-0000-0000B95C0000}"/>
    <cellStyle name="20% - Accent1 3 3 2 2 2 3 5 2 2" xfId="23921" xr:uid="{00000000-0005-0000-0000-0000BA5C0000}"/>
    <cellStyle name="20% - Accent1 3 3 2 2 2 3 5 3" xfId="23922" xr:uid="{00000000-0005-0000-0000-0000BB5C0000}"/>
    <cellStyle name="20% - Accent1 3 3 2 2 2 3 6" xfId="23923" xr:uid="{00000000-0005-0000-0000-0000BC5C0000}"/>
    <cellStyle name="20% - Accent1 3 3 2 2 2 3 6 2" xfId="23924" xr:uid="{00000000-0005-0000-0000-0000BD5C0000}"/>
    <cellStyle name="20% - Accent1 3 3 2 2 2 3 6 2 2" xfId="23925" xr:uid="{00000000-0005-0000-0000-0000BE5C0000}"/>
    <cellStyle name="20% - Accent1 3 3 2 2 2 3 6 3" xfId="23926" xr:uid="{00000000-0005-0000-0000-0000BF5C0000}"/>
    <cellStyle name="20% - Accent1 3 3 2 2 2 3 7" xfId="23927" xr:uid="{00000000-0005-0000-0000-0000C05C0000}"/>
    <cellStyle name="20% - Accent1 3 3 2 2 2 3 7 2" xfId="23928" xr:uid="{00000000-0005-0000-0000-0000C15C0000}"/>
    <cellStyle name="20% - Accent1 3 3 2 2 2 3 8" xfId="23929" xr:uid="{00000000-0005-0000-0000-0000C25C0000}"/>
    <cellStyle name="20% - Accent1 3 3 2 2 2 3 8 2" xfId="23930" xr:uid="{00000000-0005-0000-0000-0000C35C0000}"/>
    <cellStyle name="20% - Accent1 3 3 2 2 2 3 9" xfId="23931" xr:uid="{00000000-0005-0000-0000-0000C45C0000}"/>
    <cellStyle name="20% - Accent1 3 3 2 2 2 4" xfId="23932" xr:uid="{00000000-0005-0000-0000-0000C55C0000}"/>
    <cellStyle name="20% - Accent1 3 3 2 2 2 4 2" xfId="23933" xr:uid="{00000000-0005-0000-0000-0000C65C0000}"/>
    <cellStyle name="20% - Accent1 3 3 2 2 2 4 2 2" xfId="23934" xr:uid="{00000000-0005-0000-0000-0000C75C0000}"/>
    <cellStyle name="20% - Accent1 3 3 2 2 2 4 2 2 2" xfId="23935" xr:uid="{00000000-0005-0000-0000-0000C85C0000}"/>
    <cellStyle name="20% - Accent1 3 3 2 2 2 4 2 3" xfId="23936" xr:uid="{00000000-0005-0000-0000-0000C95C0000}"/>
    <cellStyle name="20% - Accent1 3 3 2 2 2 4 3" xfId="23937" xr:uid="{00000000-0005-0000-0000-0000CA5C0000}"/>
    <cellStyle name="20% - Accent1 3 3 2 2 2 4 3 2" xfId="23938" xr:uid="{00000000-0005-0000-0000-0000CB5C0000}"/>
    <cellStyle name="20% - Accent1 3 3 2 2 2 4 4" xfId="23939" xr:uid="{00000000-0005-0000-0000-0000CC5C0000}"/>
    <cellStyle name="20% - Accent1 3 3 2 2 2 5" xfId="23940" xr:uid="{00000000-0005-0000-0000-0000CD5C0000}"/>
    <cellStyle name="20% - Accent1 3 3 2 2 2 5 2" xfId="23941" xr:uid="{00000000-0005-0000-0000-0000CE5C0000}"/>
    <cellStyle name="20% - Accent1 3 3 2 2 2 5 2 2" xfId="23942" xr:uid="{00000000-0005-0000-0000-0000CF5C0000}"/>
    <cellStyle name="20% - Accent1 3 3 2 2 2 5 2 2 2" xfId="23943" xr:uid="{00000000-0005-0000-0000-0000D05C0000}"/>
    <cellStyle name="20% - Accent1 3 3 2 2 2 5 2 3" xfId="23944" xr:uid="{00000000-0005-0000-0000-0000D15C0000}"/>
    <cellStyle name="20% - Accent1 3 3 2 2 2 5 3" xfId="23945" xr:uid="{00000000-0005-0000-0000-0000D25C0000}"/>
    <cellStyle name="20% - Accent1 3 3 2 2 2 5 3 2" xfId="23946" xr:uid="{00000000-0005-0000-0000-0000D35C0000}"/>
    <cellStyle name="20% - Accent1 3 3 2 2 2 5 4" xfId="23947" xr:uid="{00000000-0005-0000-0000-0000D45C0000}"/>
    <cellStyle name="20% - Accent1 3 3 2 2 2 6" xfId="23948" xr:uid="{00000000-0005-0000-0000-0000D55C0000}"/>
    <cellStyle name="20% - Accent1 3 3 2 2 2 6 2" xfId="23949" xr:uid="{00000000-0005-0000-0000-0000D65C0000}"/>
    <cellStyle name="20% - Accent1 3 3 2 2 2 6 2 2" xfId="23950" xr:uid="{00000000-0005-0000-0000-0000D75C0000}"/>
    <cellStyle name="20% - Accent1 3 3 2 2 2 6 2 2 2" xfId="23951" xr:uid="{00000000-0005-0000-0000-0000D85C0000}"/>
    <cellStyle name="20% - Accent1 3 3 2 2 2 6 2 3" xfId="23952" xr:uid="{00000000-0005-0000-0000-0000D95C0000}"/>
    <cellStyle name="20% - Accent1 3 3 2 2 2 6 3" xfId="23953" xr:uid="{00000000-0005-0000-0000-0000DA5C0000}"/>
    <cellStyle name="20% - Accent1 3 3 2 2 2 6 3 2" xfId="23954" xr:uid="{00000000-0005-0000-0000-0000DB5C0000}"/>
    <cellStyle name="20% - Accent1 3 3 2 2 2 6 4" xfId="23955" xr:uid="{00000000-0005-0000-0000-0000DC5C0000}"/>
    <cellStyle name="20% - Accent1 3 3 2 2 2 7" xfId="23956" xr:uid="{00000000-0005-0000-0000-0000DD5C0000}"/>
    <cellStyle name="20% - Accent1 3 3 2 2 2 7 2" xfId="23957" xr:uid="{00000000-0005-0000-0000-0000DE5C0000}"/>
    <cellStyle name="20% - Accent1 3 3 2 2 2 7 2 2" xfId="23958" xr:uid="{00000000-0005-0000-0000-0000DF5C0000}"/>
    <cellStyle name="20% - Accent1 3 3 2 2 2 7 3" xfId="23959" xr:uid="{00000000-0005-0000-0000-0000E05C0000}"/>
    <cellStyle name="20% - Accent1 3 3 2 2 2 8" xfId="23960" xr:uid="{00000000-0005-0000-0000-0000E15C0000}"/>
    <cellStyle name="20% - Accent1 3 3 2 2 2 8 2" xfId="23961" xr:uid="{00000000-0005-0000-0000-0000E25C0000}"/>
    <cellStyle name="20% - Accent1 3 3 2 2 2 8 2 2" xfId="23962" xr:uid="{00000000-0005-0000-0000-0000E35C0000}"/>
    <cellStyle name="20% - Accent1 3 3 2 2 2 8 3" xfId="23963" xr:uid="{00000000-0005-0000-0000-0000E45C0000}"/>
    <cellStyle name="20% - Accent1 3 3 2 2 2 9" xfId="23964" xr:uid="{00000000-0005-0000-0000-0000E55C0000}"/>
    <cellStyle name="20% - Accent1 3 3 2 2 2 9 2" xfId="23965" xr:uid="{00000000-0005-0000-0000-0000E65C0000}"/>
    <cellStyle name="20% - Accent1 3 3 2 2 3" xfId="23966" xr:uid="{00000000-0005-0000-0000-0000E75C0000}"/>
    <cellStyle name="20% - Accent1 3 3 2 2 3 10" xfId="23967" xr:uid="{00000000-0005-0000-0000-0000E85C0000}"/>
    <cellStyle name="20% - Accent1 3 3 2 2 3 10 2" xfId="23968" xr:uid="{00000000-0005-0000-0000-0000E95C0000}"/>
    <cellStyle name="20% - Accent1 3 3 2 2 3 11" xfId="23969" xr:uid="{00000000-0005-0000-0000-0000EA5C0000}"/>
    <cellStyle name="20% - Accent1 3 3 2 2 3 2" xfId="23970" xr:uid="{00000000-0005-0000-0000-0000EB5C0000}"/>
    <cellStyle name="20% - Accent1 3 3 2 2 3 2 2" xfId="23971" xr:uid="{00000000-0005-0000-0000-0000EC5C0000}"/>
    <cellStyle name="20% - Accent1 3 3 2 2 3 2 2 2" xfId="23972" xr:uid="{00000000-0005-0000-0000-0000ED5C0000}"/>
    <cellStyle name="20% - Accent1 3 3 2 2 3 2 2 2 2" xfId="23973" xr:uid="{00000000-0005-0000-0000-0000EE5C0000}"/>
    <cellStyle name="20% - Accent1 3 3 2 2 3 2 2 2 2 2" xfId="23974" xr:uid="{00000000-0005-0000-0000-0000EF5C0000}"/>
    <cellStyle name="20% - Accent1 3 3 2 2 3 2 2 2 3" xfId="23975" xr:uid="{00000000-0005-0000-0000-0000F05C0000}"/>
    <cellStyle name="20% - Accent1 3 3 2 2 3 2 2 3" xfId="23976" xr:uid="{00000000-0005-0000-0000-0000F15C0000}"/>
    <cellStyle name="20% - Accent1 3 3 2 2 3 2 2 3 2" xfId="23977" xr:uid="{00000000-0005-0000-0000-0000F25C0000}"/>
    <cellStyle name="20% - Accent1 3 3 2 2 3 2 2 4" xfId="23978" xr:uid="{00000000-0005-0000-0000-0000F35C0000}"/>
    <cellStyle name="20% - Accent1 3 3 2 2 3 2 3" xfId="23979" xr:uid="{00000000-0005-0000-0000-0000F45C0000}"/>
    <cellStyle name="20% - Accent1 3 3 2 2 3 2 3 2" xfId="23980" xr:uid="{00000000-0005-0000-0000-0000F55C0000}"/>
    <cellStyle name="20% - Accent1 3 3 2 2 3 2 3 2 2" xfId="23981" xr:uid="{00000000-0005-0000-0000-0000F65C0000}"/>
    <cellStyle name="20% - Accent1 3 3 2 2 3 2 3 2 2 2" xfId="23982" xr:uid="{00000000-0005-0000-0000-0000F75C0000}"/>
    <cellStyle name="20% - Accent1 3 3 2 2 3 2 3 2 3" xfId="23983" xr:uid="{00000000-0005-0000-0000-0000F85C0000}"/>
    <cellStyle name="20% - Accent1 3 3 2 2 3 2 3 3" xfId="23984" xr:uid="{00000000-0005-0000-0000-0000F95C0000}"/>
    <cellStyle name="20% - Accent1 3 3 2 2 3 2 3 3 2" xfId="23985" xr:uid="{00000000-0005-0000-0000-0000FA5C0000}"/>
    <cellStyle name="20% - Accent1 3 3 2 2 3 2 3 4" xfId="23986" xr:uid="{00000000-0005-0000-0000-0000FB5C0000}"/>
    <cellStyle name="20% - Accent1 3 3 2 2 3 2 4" xfId="23987" xr:uid="{00000000-0005-0000-0000-0000FC5C0000}"/>
    <cellStyle name="20% - Accent1 3 3 2 2 3 2 4 2" xfId="23988" xr:uid="{00000000-0005-0000-0000-0000FD5C0000}"/>
    <cellStyle name="20% - Accent1 3 3 2 2 3 2 4 2 2" xfId="23989" xr:uid="{00000000-0005-0000-0000-0000FE5C0000}"/>
    <cellStyle name="20% - Accent1 3 3 2 2 3 2 4 2 2 2" xfId="23990" xr:uid="{00000000-0005-0000-0000-0000FF5C0000}"/>
    <cellStyle name="20% - Accent1 3 3 2 2 3 2 4 2 3" xfId="23991" xr:uid="{00000000-0005-0000-0000-0000005D0000}"/>
    <cellStyle name="20% - Accent1 3 3 2 2 3 2 4 3" xfId="23992" xr:uid="{00000000-0005-0000-0000-0000015D0000}"/>
    <cellStyle name="20% - Accent1 3 3 2 2 3 2 4 3 2" xfId="23993" xr:uid="{00000000-0005-0000-0000-0000025D0000}"/>
    <cellStyle name="20% - Accent1 3 3 2 2 3 2 4 4" xfId="23994" xr:uid="{00000000-0005-0000-0000-0000035D0000}"/>
    <cellStyle name="20% - Accent1 3 3 2 2 3 2 5" xfId="23995" xr:uid="{00000000-0005-0000-0000-0000045D0000}"/>
    <cellStyle name="20% - Accent1 3 3 2 2 3 2 5 2" xfId="23996" xr:uid="{00000000-0005-0000-0000-0000055D0000}"/>
    <cellStyle name="20% - Accent1 3 3 2 2 3 2 5 2 2" xfId="23997" xr:uid="{00000000-0005-0000-0000-0000065D0000}"/>
    <cellStyle name="20% - Accent1 3 3 2 2 3 2 5 3" xfId="23998" xr:uid="{00000000-0005-0000-0000-0000075D0000}"/>
    <cellStyle name="20% - Accent1 3 3 2 2 3 2 6" xfId="23999" xr:uid="{00000000-0005-0000-0000-0000085D0000}"/>
    <cellStyle name="20% - Accent1 3 3 2 2 3 2 6 2" xfId="24000" xr:uid="{00000000-0005-0000-0000-0000095D0000}"/>
    <cellStyle name="20% - Accent1 3 3 2 2 3 2 6 2 2" xfId="24001" xr:uid="{00000000-0005-0000-0000-00000A5D0000}"/>
    <cellStyle name="20% - Accent1 3 3 2 2 3 2 6 3" xfId="24002" xr:uid="{00000000-0005-0000-0000-00000B5D0000}"/>
    <cellStyle name="20% - Accent1 3 3 2 2 3 2 7" xfId="24003" xr:uid="{00000000-0005-0000-0000-00000C5D0000}"/>
    <cellStyle name="20% - Accent1 3 3 2 2 3 2 7 2" xfId="24004" xr:uid="{00000000-0005-0000-0000-00000D5D0000}"/>
    <cellStyle name="20% - Accent1 3 3 2 2 3 2 8" xfId="24005" xr:uid="{00000000-0005-0000-0000-00000E5D0000}"/>
    <cellStyle name="20% - Accent1 3 3 2 2 3 2 8 2" xfId="24006" xr:uid="{00000000-0005-0000-0000-00000F5D0000}"/>
    <cellStyle name="20% - Accent1 3 3 2 2 3 2 9" xfId="24007" xr:uid="{00000000-0005-0000-0000-0000105D0000}"/>
    <cellStyle name="20% - Accent1 3 3 2 2 3 3" xfId="24008" xr:uid="{00000000-0005-0000-0000-0000115D0000}"/>
    <cellStyle name="20% - Accent1 3 3 2 2 3 3 2" xfId="24009" xr:uid="{00000000-0005-0000-0000-0000125D0000}"/>
    <cellStyle name="20% - Accent1 3 3 2 2 3 3 2 2" xfId="24010" xr:uid="{00000000-0005-0000-0000-0000135D0000}"/>
    <cellStyle name="20% - Accent1 3 3 2 2 3 3 2 2 2" xfId="24011" xr:uid="{00000000-0005-0000-0000-0000145D0000}"/>
    <cellStyle name="20% - Accent1 3 3 2 2 3 3 2 2 2 2" xfId="24012" xr:uid="{00000000-0005-0000-0000-0000155D0000}"/>
    <cellStyle name="20% - Accent1 3 3 2 2 3 3 2 2 3" xfId="24013" xr:uid="{00000000-0005-0000-0000-0000165D0000}"/>
    <cellStyle name="20% - Accent1 3 3 2 2 3 3 2 3" xfId="24014" xr:uid="{00000000-0005-0000-0000-0000175D0000}"/>
    <cellStyle name="20% - Accent1 3 3 2 2 3 3 2 3 2" xfId="24015" xr:uid="{00000000-0005-0000-0000-0000185D0000}"/>
    <cellStyle name="20% - Accent1 3 3 2 2 3 3 2 4" xfId="24016" xr:uid="{00000000-0005-0000-0000-0000195D0000}"/>
    <cellStyle name="20% - Accent1 3 3 2 2 3 3 3" xfId="24017" xr:uid="{00000000-0005-0000-0000-00001A5D0000}"/>
    <cellStyle name="20% - Accent1 3 3 2 2 3 3 3 2" xfId="24018" xr:uid="{00000000-0005-0000-0000-00001B5D0000}"/>
    <cellStyle name="20% - Accent1 3 3 2 2 3 3 3 2 2" xfId="24019" xr:uid="{00000000-0005-0000-0000-00001C5D0000}"/>
    <cellStyle name="20% - Accent1 3 3 2 2 3 3 3 2 2 2" xfId="24020" xr:uid="{00000000-0005-0000-0000-00001D5D0000}"/>
    <cellStyle name="20% - Accent1 3 3 2 2 3 3 3 2 3" xfId="24021" xr:uid="{00000000-0005-0000-0000-00001E5D0000}"/>
    <cellStyle name="20% - Accent1 3 3 2 2 3 3 3 3" xfId="24022" xr:uid="{00000000-0005-0000-0000-00001F5D0000}"/>
    <cellStyle name="20% - Accent1 3 3 2 2 3 3 3 3 2" xfId="24023" xr:uid="{00000000-0005-0000-0000-0000205D0000}"/>
    <cellStyle name="20% - Accent1 3 3 2 2 3 3 3 4" xfId="24024" xr:uid="{00000000-0005-0000-0000-0000215D0000}"/>
    <cellStyle name="20% - Accent1 3 3 2 2 3 3 4" xfId="24025" xr:uid="{00000000-0005-0000-0000-0000225D0000}"/>
    <cellStyle name="20% - Accent1 3 3 2 2 3 3 4 2" xfId="24026" xr:uid="{00000000-0005-0000-0000-0000235D0000}"/>
    <cellStyle name="20% - Accent1 3 3 2 2 3 3 4 2 2" xfId="24027" xr:uid="{00000000-0005-0000-0000-0000245D0000}"/>
    <cellStyle name="20% - Accent1 3 3 2 2 3 3 4 2 2 2" xfId="24028" xr:uid="{00000000-0005-0000-0000-0000255D0000}"/>
    <cellStyle name="20% - Accent1 3 3 2 2 3 3 4 2 3" xfId="24029" xr:uid="{00000000-0005-0000-0000-0000265D0000}"/>
    <cellStyle name="20% - Accent1 3 3 2 2 3 3 4 3" xfId="24030" xr:uid="{00000000-0005-0000-0000-0000275D0000}"/>
    <cellStyle name="20% - Accent1 3 3 2 2 3 3 4 3 2" xfId="24031" xr:uid="{00000000-0005-0000-0000-0000285D0000}"/>
    <cellStyle name="20% - Accent1 3 3 2 2 3 3 4 4" xfId="24032" xr:uid="{00000000-0005-0000-0000-0000295D0000}"/>
    <cellStyle name="20% - Accent1 3 3 2 2 3 3 5" xfId="24033" xr:uid="{00000000-0005-0000-0000-00002A5D0000}"/>
    <cellStyle name="20% - Accent1 3 3 2 2 3 3 5 2" xfId="24034" xr:uid="{00000000-0005-0000-0000-00002B5D0000}"/>
    <cellStyle name="20% - Accent1 3 3 2 2 3 3 5 2 2" xfId="24035" xr:uid="{00000000-0005-0000-0000-00002C5D0000}"/>
    <cellStyle name="20% - Accent1 3 3 2 2 3 3 5 3" xfId="24036" xr:uid="{00000000-0005-0000-0000-00002D5D0000}"/>
    <cellStyle name="20% - Accent1 3 3 2 2 3 3 6" xfId="24037" xr:uid="{00000000-0005-0000-0000-00002E5D0000}"/>
    <cellStyle name="20% - Accent1 3 3 2 2 3 3 6 2" xfId="24038" xr:uid="{00000000-0005-0000-0000-00002F5D0000}"/>
    <cellStyle name="20% - Accent1 3 3 2 2 3 3 6 2 2" xfId="24039" xr:uid="{00000000-0005-0000-0000-0000305D0000}"/>
    <cellStyle name="20% - Accent1 3 3 2 2 3 3 6 3" xfId="24040" xr:uid="{00000000-0005-0000-0000-0000315D0000}"/>
    <cellStyle name="20% - Accent1 3 3 2 2 3 3 7" xfId="24041" xr:uid="{00000000-0005-0000-0000-0000325D0000}"/>
    <cellStyle name="20% - Accent1 3 3 2 2 3 3 7 2" xfId="24042" xr:uid="{00000000-0005-0000-0000-0000335D0000}"/>
    <cellStyle name="20% - Accent1 3 3 2 2 3 3 8" xfId="24043" xr:uid="{00000000-0005-0000-0000-0000345D0000}"/>
    <cellStyle name="20% - Accent1 3 3 2 2 3 3 8 2" xfId="24044" xr:uid="{00000000-0005-0000-0000-0000355D0000}"/>
    <cellStyle name="20% - Accent1 3 3 2 2 3 3 9" xfId="24045" xr:uid="{00000000-0005-0000-0000-0000365D0000}"/>
    <cellStyle name="20% - Accent1 3 3 2 2 3 4" xfId="24046" xr:uid="{00000000-0005-0000-0000-0000375D0000}"/>
    <cellStyle name="20% - Accent1 3 3 2 2 3 4 2" xfId="24047" xr:uid="{00000000-0005-0000-0000-0000385D0000}"/>
    <cellStyle name="20% - Accent1 3 3 2 2 3 4 2 2" xfId="24048" xr:uid="{00000000-0005-0000-0000-0000395D0000}"/>
    <cellStyle name="20% - Accent1 3 3 2 2 3 4 2 2 2" xfId="24049" xr:uid="{00000000-0005-0000-0000-00003A5D0000}"/>
    <cellStyle name="20% - Accent1 3 3 2 2 3 4 2 3" xfId="24050" xr:uid="{00000000-0005-0000-0000-00003B5D0000}"/>
    <cellStyle name="20% - Accent1 3 3 2 2 3 4 3" xfId="24051" xr:uid="{00000000-0005-0000-0000-00003C5D0000}"/>
    <cellStyle name="20% - Accent1 3 3 2 2 3 4 3 2" xfId="24052" xr:uid="{00000000-0005-0000-0000-00003D5D0000}"/>
    <cellStyle name="20% - Accent1 3 3 2 2 3 4 4" xfId="24053" xr:uid="{00000000-0005-0000-0000-00003E5D0000}"/>
    <cellStyle name="20% - Accent1 3 3 2 2 3 5" xfId="24054" xr:uid="{00000000-0005-0000-0000-00003F5D0000}"/>
    <cellStyle name="20% - Accent1 3 3 2 2 3 5 2" xfId="24055" xr:uid="{00000000-0005-0000-0000-0000405D0000}"/>
    <cellStyle name="20% - Accent1 3 3 2 2 3 5 2 2" xfId="24056" xr:uid="{00000000-0005-0000-0000-0000415D0000}"/>
    <cellStyle name="20% - Accent1 3 3 2 2 3 5 2 2 2" xfId="24057" xr:uid="{00000000-0005-0000-0000-0000425D0000}"/>
    <cellStyle name="20% - Accent1 3 3 2 2 3 5 2 3" xfId="24058" xr:uid="{00000000-0005-0000-0000-0000435D0000}"/>
    <cellStyle name="20% - Accent1 3 3 2 2 3 5 3" xfId="24059" xr:uid="{00000000-0005-0000-0000-0000445D0000}"/>
    <cellStyle name="20% - Accent1 3 3 2 2 3 5 3 2" xfId="24060" xr:uid="{00000000-0005-0000-0000-0000455D0000}"/>
    <cellStyle name="20% - Accent1 3 3 2 2 3 5 4" xfId="24061" xr:uid="{00000000-0005-0000-0000-0000465D0000}"/>
    <cellStyle name="20% - Accent1 3 3 2 2 3 6" xfId="24062" xr:uid="{00000000-0005-0000-0000-0000475D0000}"/>
    <cellStyle name="20% - Accent1 3 3 2 2 3 6 2" xfId="24063" xr:uid="{00000000-0005-0000-0000-0000485D0000}"/>
    <cellStyle name="20% - Accent1 3 3 2 2 3 6 2 2" xfId="24064" xr:uid="{00000000-0005-0000-0000-0000495D0000}"/>
    <cellStyle name="20% - Accent1 3 3 2 2 3 6 2 2 2" xfId="24065" xr:uid="{00000000-0005-0000-0000-00004A5D0000}"/>
    <cellStyle name="20% - Accent1 3 3 2 2 3 6 2 3" xfId="24066" xr:uid="{00000000-0005-0000-0000-00004B5D0000}"/>
    <cellStyle name="20% - Accent1 3 3 2 2 3 6 3" xfId="24067" xr:uid="{00000000-0005-0000-0000-00004C5D0000}"/>
    <cellStyle name="20% - Accent1 3 3 2 2 3 6 3 2" xfId="24068" xr:uid="{00000000-0005-0000-0000-00004D5D0000}"/>
    <cellStyle name="20% - Accent1 3 3 2 2 3 6 4" xfId="24069" xr:uid="{00000000-0005-0000-0000-00004E5D0000}"/>
    <cellStyle name="20% - Accent1 3 3 2 2 3 7" xfId="24070" xr:uid="{00000000-0005-0000-0000-00004F5D0000}"/>
    <cellStyle name="20% - Accent1 3 3 2 2 3 7 2" xfId="24071" xr:uid="{00000000-0005-0000-0000-0000505D0000}"/>
    <cellStyle name="20% - Accent1 3 3 2 2 3 7 2 2" xfId="24072" xr:uid="{00000000-0005-0000-0000-0000515D0000}"/>
    <cellStyle name="20% - Accent1 3 3 2 2 3 7 3" xfId="24073" xr:uid="{00000000-0005-0000-0000-0000525D0000}"/>
    <cellStyle name="20% - Accent1 3 3 2 2 3 8" xfId="24074" xr:uid="{00000000-0005-0000-0000-0000535D0000}"/>
    <cellStyle name="20% - Accent1 3 3 2 2 3 8 2" xfId="24075" xr:uid="{00000000-0005-0000-0000-0000545D0000}"/>
    <cellStyle name="20% - Accent1 3 3 2 2 3 8 2 2" xfId="24076" xr:uid="{00000000-0005-0000-0000-0000555D0000}"/>
    <cellStyle name="20% - Accent1 3 3 2 2 3 8 3" xfId="24077" xr:uid="{00000000-0005-0000-0000-0000565D0000}"/>
    <cellStyle name="20% - Accent1 3 3 2 2 3 9" xfId="24078" xr:uid="{00000000-0005-0000-0000-0000575D0000}"/>
    <cellStyle name="20% - Accent1 3 3 2 2 3 9 2" xfId="24079" xr:uid="{00000000-0005-0000-0000-0000585D0000}"/>
    <cellStyle name="20% - Accent1 3 3 2 2 4" xfId="24080" xr:uid="{00000000-0005-0000-0000-0000595D0000}"/>
    <cellStyle name="20% - Accent1 3 3 2 2 4 10" xfId="24081" xr:uid="{00000000-0005-0000-0000-00005A5D0000}"/>
    <cellStyle name="20% - Accent1 3 3 2 2 4 10 2" xfId="24082" xr:uid="{00000000-0005-0000-0000-00005B5D0000}"/>
    <cellStyle name="20% - Accent1 3 3 2 2 4 11" xfId="24083" xr:uid="{00000000-0005-0000-0000-00005C5D0000}"/>
    <cellStyle name="20% - Accent1 3 3 2 2 4 2" xfId="24084" xr:uid="{00000000-0005-0000-0000-00005D5D0000}"/>
    <cellStyle name="20% - Accent1 3 3 2 2 4 2 2" xfId="24085" xr:uid="{00000000-0005-0000-0000-00005E5D0000}"/>
    <cellStyle name="20% - Accent1 3 3 2 2 4 2 2 2" xfId="24086" xr:uid="{00000000-0005-0000-0000-00005F5D0000}"/>
    <cellStyle name="20% - Accent1 3 3 2 2 4 2 2 2 2" xfId="24087" xr:uid="{00000000-0005-0000-0000-0000605D0000}"/>
    <cellStyle name="20% - Accent1 3 3 2 2 4 2 2 2 2 2" xfId="24088" xr:uid="{00000000-0005-0000-0000-0000615D0000}"/>
    <cellStyle name="20% - Accent1 3 3 2 2 4 2 2 2 3" xfId="24089" xr:uid="{00000000-0005-0000-0000-0000625D0000}"/>
    <cellStyle name="20% - Accent1 3 3 2 2 4 2 2 3" xfId="24090" xr:uid="{00000000-0005-0000-0000-0000635D0000}"/>
    <cellStyle name="20% - Accent1 3 3 2 2 4 2 2 3 2" xfId="24091" xr:uid="{00000000-0005-0000-0000-0000645D0000}"/>
    <cellStyle name="20% - Accent1 3 3 2 2 4 2 2 4" xfId="24092" xr:uid="{00000000-0005-0000-0000-0000655D0000}"/>
    <cellStyle name="20% - Accent1 3 3 2 2 4 2 3" xfId="24093" xr:uid="{00000000-0005-0000-0000-0000665D0000}"/>
    <cellStyle name="20% - Accent1 3 3 2 2 4 2 3 2" xfId="24094" xr:uid="{00000000-0005-0000-0000-0000675D0000}"/>
    <cellStyle name="20% - Accent1 3 3 2 2 4 2 3 2 2" xfId="24095" xr:uid="{00000000-0005-0000-0000-0000685D0000}"/>
    <cellStyle name="20% - Accent1 3 3 2 2 4 2 3 2 2 2" xfId="24096" xr:uid="{00000000-0005-0000-0000-0000695D0000}"/>
    <cellStyle name="20% - Accent1 3 3 2 2 4 2 3 2 3" xfId="24097" xr:uid="{00000000-0005-0000-0000-00006A5D0000}"/>
    <cellStyle name="20% - Accent1 3 3 2 2 4 2 3 3" xfId="24098" xr:uid="{00000000-0005-0000-0000-00006B5D0000}"/>
    <cellStyle name="20% - Accent1 3 3 2 2 4 2 3 3 2" xfId="24099" xr:uid="{00000000-0005-0000-0000-00006C5D0000}"/>
    <cellStyle name="20% - Accent1 3 3 2 2 4 2 3 4" xfId="24100" xr:uid="{00000000-0005-0000-0000-00006D5D0000}"/>
    <cellStyle name="20% - Accent1 3 3 2 2 4 2 4" xfId="24101" xr:uid="{00000000-0005-0000-0000-00006E5D0000}"/>
    <cellStyle name="20% - Accent1 3 3 2 2 4 2 4 2" xfId="24102" xr:uid="{00000000-0005-0000-0000-00006F5D0000}"/>
    <cellStyle name="20% - Accent1 3 3 2 2 4 2 4 2 2" xfId="24103" xr:uid="{00000000-0005-0000-0000-0000705D0000}"/>
    <cellStyle name="20% - Accent1 3 3 2 2 4 2 4 2 2 2" xfId="24104" xr:uid="{00000000-0005-0000-0000-0000715D0000}"/>
    <cellStyle name="20% - Accent1 3 3 2 2 4 2 4 2 3" xfId="24105" xr:uid="{00000000-0005-0000-0000-0000725D0000}"/>
    <cellStyle name="20% - Accent1 3 3 2 2 4 2 4 3" xfId="24106" xr:uid="{00000000-0005-0000-0000-0000735D0000}"/>
    <cellStyle name="20% - Accent1 3 3 2 2 4 2 4 3 2" xfId="24107" xr:uid="{00000000-0005-0000-0000-0000745D0000}"/>
    <cellStyle name="20% - Accent1 3 3 2 2 4 2 4 4" xfId="24108" xr:uid="{00000000-0005-0000-0000-0000755D0000}"/>
    <cellStyle name="20% - Accent1 3 3 2 2 4 2 5" xfId="24109" xr:uid="{00000000-0005-0000-0000-0000765D0000}"/>
    <cellStyle name="20% - Accent1 3 3 2 2 4 2 5 2" xfId="24110" xr:uid="{00000000-0005-0000-0000-0000775D0000}"/>
    <cellStyle name="20% - Accent1 3 3 2 2 4 2 5 2 2" xfId="24111" xr:uid="{00000000-0005-0000-0000-0000785D0000}"/>
    <cellStyle name="20% - Accent1 3 3 2 2 4 2 5 3" xfId="24112" xr:uid="{00000000-0005-0000-0000-0000795D0000}"/>
    <cellStyle name="20% - Accent1 3 3 2 2 4 2 6" xfId="24113" xr:uid="{00000000-0005-0000-0000-00007A5D0000}"/>
    <cellStyle name="20% - Accent1 3 3 2 2 4 2 6 2" xfId="24114" xr:uid="{00000000-0005-0000-0000-00007B5D0000}"/>
    <cellStyle name="20% - Accent1 3 3 2 2 4 2 6 2 2" xfId="24115" xr:uid="{00000000-0005-0000-0000-00007C5D0000}"/>
    <cellStyle name="20% - Accent1 3 3 2 2 4 2 6 3" xfId="24116" xr:uid="{00000000-0005-0000-0000-00007D5D0000}"/>
    <cellStyle name="20% - Accent1 3 3 2 2 4 2 7" xfId="24117" xr:uid="{00000000-0005-0000-0000-00007E5D0000}"/>
    <cellStyle name="20% - Accent1 3 3 2 2 4 2 7 2" xfId="24118" xr:uid="{00000000-0005-0000-0000-00007F5D0000}"/>
    <cellStyle name="20% - Accent1 3 3 2 2 4 2 8" xfId="24119" xr:uid="{00000000-0005-0000-0000-0000805D0000}"/>
    <cellStyle name="20% - Accent1 3 3 2 2 4 2 8 2" xfId="24120" xr:uid="{00000000-0005-0000-0000-0000815D0000}"/>
    <cellStyle name="20% - Accent1 3 3 2 2 4 2 9" xfId="24121" xr:uid="{00000000-0005-0000-0000-0000825D0000}"/>
    <cellStyle name="20% - Accent1 3 3 2 2 4 3" xfId="24122" xr:uid="{00000000-0005-0000-0000-0000835D0000}"/>
    <cellStyle name="20% - Accent1 3 3 2 2 4 3 2" xfId="24123" xr:uid="{00000000-0005-0000-0000-0000845D0000}"/>
    <cellStyle name="20% - Accent1 3 3 2 2 4 3 2 2" xfId="24124" xr:uid="{00000000-0005-0000-0000-0000855D0000}"/>
    <cellStyle name="20% - Accent1 3 3 2 2 4 3 2 2 2" xfId="24125" xr:uid="{00000000-0005-0000-0000-0000865D0000}"/>
    <cellStyle name="20% - Accent1 3 3 2 2 4 3 2 2 2 2" xfId="24126" xr:uid="{00000000-0005-0000-0000-0000875D0000}"/>
    <cellStyle name="20% - Accent1 3 3 2 2 4 3 2 2 3" xfId="24127" xr:uid="{00000000-0005-0000-0000-0000885D0000}"/>
    <cellStyle name="20% - Accent1 3 3 2 2 4 3 2 3" xfId="24128" xr:uid="{00000000-0005-0000-0000-0000895D0000}"/>
    <cellStyle name="20% - Accent1 3 3 2 2 4 3 2 3 2" xfId="24129" xr:uid="{00000000-0005-0000-0000-00008A5D0000}"/>
    <cellStyle name="20% - Accent1 3 3 2 2 4 3 2 4" xfId="24130" xr:uid="{00000000-0005-0000-0000-00008B5D0000}"/>
    <cellStyle name="20% - Accent1 3 3 2 2 4 3 3" xfId="24131" xr:uid="{00000000-0005-0000-0000-00008C5D0000}"/>
    <cellStyle name="20% - Accent1 3 3 2 2 4 3 3 2" xfId="24132" xr:uid="{00000000-0005-0000-0000-00008D5D0000}"/>
    <cellStyle name="20% - Accent1 3 3 2 2 4 3 3 2 2" xfId="24133" xr:uid="{00000000-0005-0000-0000-00008E5D0000}"/>
    <cellStyle name="20% - Accent1 3 3 2 2 4 3 3 2 2 2" xfId="24134" xr:uid="{00000000-0005-0000-0000-00008F5D0000}"/>
    <cellStyle name="20% - Accent1 3 3 2 2 4 3 3 2 3" xfId="24135" xr:uid="{00000000-0005-0000-0000-0000905D0000}"/>
    <cellStyle name="20% - Accent1 3 3 2 2 4 3 3 3" xfId="24136" xr:uid="{00000000-0005-0000-0000-0000915D0000}"/>
    <cellStyle name="20% - Accent1 3 3 2 2 4 3 3 3 2" xfId="24137" xr:uid="{00000000-0005-0000-0000-0000925D0000}"/>
    <cellStyle name="20% - Accent1 3 3 2 2 4 3 3 4" xfId="24138" xr:uid="{00000000-0005-0000-0000-0000935D0000}"/>
    <cellStyle name="20% - Accent1 3 3 2 2 4 3 4" xfId="24139" xr:uid="{00000000-0005-0000-0000-0000945D0000}"/>
    <cellStyle name="20% - Accent1 3 3 2 2 4 3 4 2" xfId="24140" xr:uid="{00000000-0005-0000-0000-0000955D0000}"/>
    <cellStyle name="20% - Accent1 3 3 2 2 4 3 4 2 2" xfId="24141" xr:uid="{00000000-0005-0000-0000-0000965D0000}"/>
    <cellStyle name="20% - Accent1 3 3 2 2 4 3 4 2 2 2" xfId="24142" xr:uid="{00000000-0005-0000-0000-0000975D0000}"/>
    <cellStyle name="20% - Accent1 3 3 2 2 4 3 4 2 3" xfId="24143" xr:uid="{00000000-0005-0000-0000-0000985D0000}"/>
    <cellStyle name="20% - Accent1 3 3 2 2 4 3 4 3" xfId="24144" xr:uid="{00000000-0005-0000-0000-0000995D0000}"/>
    <cellStyle name="20% - Accent1 3 3 2 2 4 3 4 3 2" xfId="24145" xr:uid="{00000000-0005-0000-0000-00009A5D0000}"/>
    <cellStyle name="20% - Accent1 3 3 2 2 4 3 4 4" xfId="24146" xr:uid="{00000000-0005-0000-0000-00009B5D0000}"/>
    <cellStyle name="20% - Accent1 3 3 2 2 4 3 5" xfId="24147" xr:uid="{00000000-0005-0000-0000-00009C5D0000}"/>
    <cellStyle name="20% - Accent1 3 3 2 2 4 3 5 2" xfId="24148" xr:uid="{00000000-0005-0000-0000-00009D5D0000}"/>
    <cellStyle name="20% - Accent1 3 3 2 2 4 3 5 2 2" xfId="24149" xr:uid="{00000000-0005-0000-0000-00009E5D0000}"/>
    <cellStyle name="20% - Accent1 3 3 2 2 4 3 5 3" xfId="24150" xr:uid="{00000000-0005-0000-0000-00009F5D0000}"/>
    <cellStyle name="20% - Accent1 3 3 2 2 4 3 6" xfId="24151" xr:uid="{00000000-0005-0000-0000-0000A05D0000}"/>
    <cellStyle name="20% - Accent1 3 3 2 2 4 3 6 2" xfId="24152" xr:uid="{00000000-0005-0000-0000-0000A15D0000}"/>
    <cellStyle name="20% - Accent1 3 3 2 2 4 3 6 2 2" xfId="24153" xr:uid="{00000000-0005-0000-0000-0000A25D0000}"/>
    <cellStyle name="20% - Accent1 3 3 2 2 4 3 6 3" xfId="24154" xr:uid="{00000000-0005-0000-0000-0000A35D0000}"/>
    <cellStyle name="20% - Accent1 3 3 2 2 4 3 7" xfId="24155" xr:uid="{00000000-0005-0000-0000-0000A45D0000}"/>
    <cellStyle name="20% - Accent1 3 3 2 2 4 3 7 2" xfId="24156" xr:uid="{00000000-0005-0000-0000-0000A55D0000}"/>
    <cellStyle name="20% - Accent1 3 3 2 2 4 3 8" xfId="24157" xr:uid="{00000000-0005-0000-0000-0000A65D0000}"/>
    <cellStyle name="20% - Accent1 3 3 2 2 4 3 8 2" xfId="24158" xr:uid="{00000000-0005-0000-0000-0000A75D0000}"/>
    <cellStyle name="20% - Accent1 3 3 2 2 4 3 9" xfId="24159" xr:uid="{00000000-0005-0000-0000-0000A85D0000}"/>
    <cellStyle name="20% - Accent1 3 3 2 2 4 4" xfId="24160" xr:uid="{00000000-0005-0000-0000-0000A95D0000}"/>
    <cellStyle name="20% - Accent1 3 3 2 2 4 4 2" xfId="24161" xr:uid="{00000000-0005-0000-0000-0000AA5D0000}"/>
    <cellStyle name="20% - Accent1 3 3 2 2 4 4 2 2" xfId="24162" xr:uid="{00000000-0005-0000-0000-0000AB5D0000}"/>
    <cellStyle name="20% - Accent1 3 3 2 2 4 4 2 2 2" xfId="24163" xr:uid="{00000000-0005-0000-0000-0000AC5D0000}"/>
    <cellStyle name="20% - Accent1 3 3 2 2 4 4 2 3" xfId="24164" xr:uid="{00000000-0005-0000-0000-0000AD5D0000}"/>
    <cellStyle name="20% - Accent1 3 3 2 2 4 4 3" xfId="24165" xr:uid="{00000000-0005-0000-0000-0000AE5D0000}"/>
    <cellStyle name="20% - Accent1 3 3 2 2 4 4 3 2" xfId="24166" xr:uid="{00000000-0005-0000-0000-0000AF5D0000}"/>
    <cellStyle name="20% - Accent1 3 3 2 2 4 4 4" xfId="24167" xr:uid="{00000000-0005-0000-0000-0000B05D0000}"/>
    <cellStyle name="20% - Accent1 3 3 2 2 4 5" xfId="24168" xr:uid="{00000000-0005-0000-0000-0000B15D0000}"/>
    <cellStyle name="20% - Accent1 3 3 2 2 4 5 2" xfId="24169" xr:uid="{00000000-0005-0000-0000-0000B25D0000}"/>
    <cellStyle name="20% - Accent1 3 3 2 2 4 5 2 2" xfId="24170" xr:uid="{00000000-0005-0000-0000-0000B35D0000}"/>
    <cellStyle name="20% - Accent1 3 3 2 2 4 5 2 2 2" xfId="24171" xr:uid="{00000000-0005-0000-0000-0000B45D0000}"/>
    <cellStyle name="20% - Accent1 3 3 2 2 4 5 2 3" xfId="24172" xr:uid="{00000000-0005-0000-0000-0000B55D0000}"/>
    <cellStyle name="20% - Accent1 3 3 2 2 4 5 3" xfId="24173" xr:uid="{00000000-0005-0000-0000-0000B65D0000}"/>
    <cellStyle name="20% - Accent1 3 3 2 2 4 5 3 2" xfId="24174" xr:uid="{00000000-0005-0000-0000-0000B75D0000}"/>
    <cellStyle name="20% - Accent1 3 3 2 2 4 5 4" xfId="24175" xr:uid="{00000000-0005-0000-0000-0000B85D0000}"/>
    <cellStyle name="20% - Accent1 3 3 2 2 4 6" xfId="24176" xr:uid="{00000000-0005-0000-0000-0000B95D0000}"/>
    <cellStyle name="20% - Accent1 3 3 2 2 4 6 2" xfId="24177" xr:uid="{00000000-0005-0000-0000-0000BA5D0000}"/>
    <cellStyle name="20% - Accent1 3 3 2 2 4 6 2 2" xfId="24178" xr:uid="{00000000-0005-0000-0000-0000BB5D0000}"/>
    <cellStyle name="20% - Accent1 3 3 2 2 4 6 2 2 2" xfId="24179" xr:uid="{00000000-0005-0000-0000-0000BC5D0000}"/>
    <cellStyle name="20% - Accent1 3 3 2 2 4 6 2 3" xfId="24180" xr:uid="{00000000-0005-0000-0000-0000BD5D0000}"/>
    <cellStyle name="20% - Accent1 3 3 2 2 4 6 3" xfId="24181" xr:uid="{00000000-0005-0000-0000-0000BE5D0000}"/>
    <cellStyle name="20% - Accent1 3 3 2 2 4 6 3 2" xfId="24182" xr:uid="{00000000-0005-0000-0000-0000BF5D0000}"/>
    <cellStyle name="20% - Accent1 3 3 2 2 4 6 4" xfId="24183" xr:uid="{00000000-0005-0000-0000-0000C05D0000}"/>
    <cellStyle name="20% - Accent1 3 3 2 2 4 7" xfId="24184" xr:uid="{00000000-0005-0000-0000-0000C15D0000}"/>
    <cellStyle name="20% - Accent1 3 3 2 2 4 7 2" xfId="24185" xr:uid="{00000000-0005-0000-0000-0000C25D0000}"/>
    <cellStyle name="20% - Accent1 3 3 2 2 4 7 2 2" xfId="24186" xr:uid="{00000000-0005-0000-0000-0000C35D0000}"/>
    <cellStyle name="20% - Accent1 3 3 2 2 4 7 3" xfId="24187" xr:uid="{00000000-0005-0000-0000-0000C45D0000}"/>
    <cellStyle name="20% - Accent1 3 3 2 2 4 8" xfId="24188" xr:uid="{00000000-0005-0000-0000-0000C55D0000}"/>
    <cellStyle name="20% - Accent1 3 3 2 2 4 8 2" xfId="24189" xr:uid="{00000000-0005-0000-0000-0000C65D0000}"/>
    <cellStyle name="20% - Accent1 3 3 2 2 4 8 2 2" xfId="24190" xr:uid="{00000000-0005-0000-0000-0000C75D0000}"/>
    <cellStyle name="20% - Accent1 3 3 2 2 4 8 3" xfId="24191" xr:uid="{00000000-0005-0000-0000-0000C85D0000}"/>
    <cellStyle name="20% - Accent1 3 3 2 2 4 9" xfId="24192" xr:uid="{00000000-0005-0000-0000-0000C95D0000}"/>
    <cellStyle name="20% - Accent1 3 3 2 2 4 9 2" xfId="24193" xr:uid="{00000000-0005-0000-0000-0000CA5D0000}"/>
    <cellStyle name="20% - Accent1 3 3 2 2 5" xfId="24194" xr:uid="{00000000-0005-0000-0000-0000CB5D0000}"/>
    <cellStyle name="20% - Accent1 3 3 2 2 5 2" xfId="24195" xr:uid="{00000000-0005-0000-0000-0000CC5D0000}"/>
    <cellStyle name="20% - Accent1 3 3 2 2 5 2 2" xfId="24196" xr:uid="{00000000-0005-0000-0000-0000CD5D0000}"/>
    <cellStyle name="20% - Accent1 3 3 2 2 5 2 2 2" xfId="24197" xr:uid="{00000000-0005-0000-0000-0000CE5D0000}"/>
    <cellStyle name="20% - Accent1 3 3 2 2 5 2 2 2 2" xfId="24198" xr:uid="{00000000-0005-0000-0000-0000CF5D0000}"/>
    <cellStyle name="20% - Accent1 3 3 2 2 5 2 2 3" xfId="24199" xr:uid="{00000000-0005-0000-0000-0000D05D0000}"/>
    <cellStyle name="20% - Accent1 3 3 2 2 5 2 3" xfId="24200" xr:uid="{00000000-0005-0000-0000-0000D15D0000}"/>
    <cellStyle name="20% - Accent1 3 3 2 2 5 2 3 2" xfId="24201" xr:uid="{00000000-0005-0000-0000-0000D25D0000}"/>
    <cellStyle name="20% - Accent1 3 3 2 2 5 2 4" xfId="24202" xr:uid="{00000000-0005-0000-0000-0000D35D0000}"/>
    <cellStyle name="20% - Accent1 3 3 2 2 5 3" xfId="24203" xr:uid="{00000000-0005-0000-0000-0000D45D0000}"/>
    <cellStyle name="20% - Accent1 3 3 2 2 5 3 2" xfId="24204" xr:uid="{00000000-0005-0000-0000-0000D55D0000}"/>
    <cellStyle name="20% - Accent1 3 3 2 2 5 3 2 2" xfId="24205" xr:uid="{00000000-0005-0000-0000-0000D65D0000}"/>
    <cellStyle name="20% - Accent1 3 3 2 2 5 3 2 2 2" xfId="24206" xr:uid="{00000000-0005-0000-0000-0000D75D0000}"/>
    <cellStyle name="20% - Accent1 3 3 2 2 5 3 2 3" xfId="24207" xr:uid="{00000000-0005-0000-0000-0000D85D0000}"/>
    <cellStyle name="20% - Accent1 3 3 2 2 5 3 3" xfId="24208" xr:uid="{00000000-0005-0000-0000-0000D95D0000}"/>
    <cellStyle name="20% - Accent1 3 3 2 2 5 3 3 2" xfId="24209" xr:uid="{00000000-0005-0000-0000-0000DA5D0000}"/>
    <cellStyle name="20% - Accent1 3 3 2 2 5 3 4" xfId="24210" xr:uid="{00000000-0005-0000-0000-0000DB5D0000}"/>
    <cellStyle name="20% - Accent1 3 3 2 2 5 4" xfId="24211" xr:uid="{00000000-0005-0000-0000-0000DC5D0000}"/>
    <cellStyle name="20% - Accent1 3 3 2 2 5 4 2" xfId="24212" xr:uid="{00000000-0005-0000-0000-0000DD5D0000}"/>
    <cellStyle name="20% - Accent1 3 3 2 2 5 4 2 2" xfId="24213" xr:uid="{00000000-0005-0000-0000-0000DE5D0000}"/>
    <cellStyle name="20% - Accent1 3 3 2 2 5 4 2 2 2" xfId="24214" xr:uid="{00000000-0005-0000-0000-0000DF5D0000}"/>
    <cellStyle name="20% - Accent1 3 3 2 2 5 4 2 3" xfId="24215" xr:uid="{00000000-0005-0000-0000-0000E05D0000}"/>
    <cellStyle name="20% - Accent1 3 3 2 2 5 4 3" xfId="24216" xr:uid="{00000000-0005-0000-0000-0000E15D0000}"/>
    <cellStyle name="20% - Accent1 3 3 2 2 5 4 3 2" xfId="24217" xr:uid="{00000000-0005-0000-0000-0000E25D0000}"/>
    <cellStyle name="20% - Accent1 3 3 2 2 5 4 4" xfId="24218" xr:uid="{00000000-0005-0000-0000-0000E35D0000}"/>
    <cellStyle name="20% - Accent1 3 3 2 2 5 5" xfId="24219" xr:uid="{00000000-0005-0000-0000-0000E45D0000}"/>
    <cellStyle name="20% - Accent1 3 3 2 2 5 5 2" xfId="24220" xr:uid="{00000000-0005-0000-0000-0000E55D0000}"/>
    <cellStyle name="20% - Accent1 3 3 2 2 5 5 2 2" xfId="24221" xr:uid="{00000000-0005-0000-0000-0000E65D0000}"/>
    <cellStyle name="20% - Accent1 3 3 2 2 5 5 3" xfId="24222" xr:uid="{00000000-0005-0000-0000-0000E75D0000}"/>
    <cellStyle name="20% - Accent1 3 3 2 2 5 6" xfId="24223" xr:uid="{00000000-0005-0000-0000-0000E85D0000}"/>
    <cellStyle name="20% - Accent1 3 3 2 2 5 6 2" xfId="24224" xr:uid="{00000000-0005-0000-0000-0000E95D0000}"/>
    <cellStyle name="20% - Accent1 3 3 2 2 5 6 2 2" xfId="24225" xr:uid="{00000000-0005-0000-0000-0000EA5D0000}"/>
    <cellStyle name="20% - Accent1 3 3 2 2 5 6 3" xfId="24226" xr:uid="{00000000-0005-0000-0000-0000EB5D0000}"/>
    <cellStyle name="20% - Accent1 3 3 2 2 5 7" xfId="24227" xr:uid="{00000000-0005-0000-0000-0000EC5D0000}"/>
    <cellStyle name="20% - Accent1 3 3 2 2 5 7 2" xfId="24228" xr:uid="{00000000-0005-0000-0000-0000ED5D0000}"/>
    <cellStyle name="20% - Accent1 3 3 2 2 5 8" xfId="24229" xr:uid="{00000000-0005-0000-0000-0000EE5D0000}"/>
    <cellStyle name="20% - Accent1 3 3 2 2 5 8 2" xfId="24230" xr:uid="{00000000-0005-0000-0000-0000EF5D0000}"/>
    <cellStyle name="20% - Accent1 3 3 2 2 5 9" xfId="24231" xr:uid="{00000000-0005-0000-0000-0000F05D0000}"/>
    <cellStyle name="20% - Accent1 3 3 2 2 6" xfId="24232" xr:uid="{00000000-0005-0000-0000-0000F15D0000}"/>
    <cellStyle name="20% - Accent1 3 3 2 2 6 2" xfId="24233" xr:uid="{00000000-0005-0000-0000-0000F25D0000}"/>
    <cellStyle name="20% - Accent1 3 3 2 2 6 2 2" xfId="24234" xr:uid="{00000000-0005-0000-0000-0000F35D0000}"/>
    <cellStyle name="20% - Accent1 3 3 2 2 6 2 2 2" xfId="24235" xr:uid="{00000000-0005-0000-0000-0000F45D0000}"/>
    <cellStyle name="20% - Accent1 3 3 2 2 6 2 2 2 2" xfId="24236" xr:uid="{00000000-0005-0000-0000-0000F55D0000}"/>
    <cellStyle name="20% - Accent1 3 3 2 2 6 2 2 3" xfId="24237" xr:uid="{00000000-0005-0000-0000-0000F65D0000}"/>
    <cellStyle name="20% - Accent1 3 3 2 2 6 2 3" xfId="24238" xr:uid="{00000000-0005-0000-0000-0000F75D0000}"/>
    <cellStyle name="20% - Accent1 3 3 2 2 6 2 3 2" xfId="24239" xr:uid="{00000000-0005-0000-0000-0000F85D0000}"/>
    <cellStyle name="20% - Accent1 3 3 2 2 6 2 4" xfId="24240" xr:uid="{00000000-0005-0000-0000-0000F95D0000}"/>
    <cellStyle name="20% - Accent1 3 3 2 2 6 3" xfId="24241" xr:uid="{00000000-0005-0000-0000-0000FA5D0000}"/>
    <cellStyle name="20% - Accent1 3 3 2 2 6 3 2" xfId="24242" xr:uid="{00000000-0005-0000-0000-0000FB5D0000}"/>
    <cellStyle name="20% - Accent1 3 3 2 2 6 3 2 2" xfId="24243" xr:uid="{00000000-0005-0000-0000-0000FC5D0000}"/>
    <cellStyle name="20% - Accent1 3 3 2 2 6 3 2 2 2" xfId="24244" xr:uid="{00000000-0005-0000-0000-0000FD5D0000}"/>
    <cellStyle name="20% - Accent1 3 3 2 2 6 3 2 3" xfId="24245" xr:uid="{00000000-0005-0000-0000-0000FE5D0000}"/>
    <cellStyle name="20% - Accent1 3 3 2 2 6 3 3" xfId="24246" xr:uid="{00000000-0005-0000-0000-0000FF5D0000}"/>
    <cellStyle name="20% - Accent1 3 3 2 2 6 3 3 2" xfId="24247" xr:uid="{00000000-0005-0000-0000-0000005E0000}"/>
    <cellStyle name="20% - Accent1 3 3 2 2 6 3 4" xfId="24248" xr:uid="{00000000-0005-0000-0000-0000015E0000}"/>
    <cellStyle name="20% - Accent1 3 3 2 2 6 4" xfId="24249" xr:uid="{00000000-0005-0000-0000-0000025E0000}"/>
    <cellStyle name="20% - Accent1 3 3 2 2 6 4 2" xfId="24250" xr:uid="{00000000-0005-0000-0000-0000035E0000}"/>
    <cellStyle name="20% - Accent1 3 3 2 2 6 4 2 2" xfId="24251" xr:uid="{00000000-0005-0000-0000-0000045E0000}"/>
    <cellStyle name="20% - Accent1 3 3 2 2 6 4 2 2 2" xfId="24252" xr:uid="{00000000-0005-0000-0000-0000055E0000}"/>
    <cellStyle name="20% - Accent1 3 3 2 2 6 4 2 3" xfId="24253" xr:uid="{00000000-0005-0000-0000-0000065E0000}"/>
    <cellStyle name="20% - Accent1 3 3 2 2 6 4 3" xfId="24254" xr:uid="{00000000-0005-0000-0000-0000075E0000}"/>
    <cellStyle name="20% - Accent1 3 3 2 2 6 4 3 2" xfId="24255" xr:uid="{00000000-0005-0000-0000-0000085E0000}"/>
    <cellStyle name="20% - Accent1 3 3 2 2 6 4 4" xfId="24256" xr:uid="{00000000-0005-0000-0000-0000095E0000}"/>
    <cellStyle name="20% - Accent1 3 3 2 2 6 5" xfId="24257" xr:uid="{00000000-0005-0000-0000-00000A5E0000}"/>
    <cellStyle name="20% - Accent1 3 3 2 2 6 5 2" xfId="24258" xr:uid="{00000000-0005-0000-0000-00000B5E0000}"/>
    <cellStyle name="20% - Accent1 3 3 2 2 6 5 2 2" xfId="24259" xr:uid="{00000000-0005-0000-0000-00000C5E0000}"/>
    <cellStyle name="20% - Accent1 3 3 2 2 6 5 3" xfId="24260" xr:uid="{00000000-0005-0000-0000-00000D5E0000}"/>
    <cellStyle name="20% - Accent1 3 3 2 2 6 6" xfId="24261" xr:uid="{00000000-0005-0000-0000-00000E5E0000}"/>
    <cellStyle name="20% - Accent1 3 3 2 2 6 6 2" xfId="24262" xr:uid="{00000000-0005-0000-0000-00000F5E0000}"/>
    <cellStyle name="20% - Accent1 3 3 2 2 6 6 2 2" xfId="24263" xr:uid="{00000000-0005-0000-0000-0000105E0000}"/>
    <cellStyle name="20% - Accent1 3 3 2 2 6 6 3" xfId="24264" xr:uid="{00000000-0005-0000-0000-0000115E0000}"/>
    <cellStyle name="20% - Accent1 3 3 2 2 6 7" xfId="24265" xr:uid="{00000000-0005-0000-0000-0000125E0000}"/>
    <cellStyle name="20% - Accent1 3 3 2 2 6 7 2" xfId="24266" xr:uid="{00000000-0005-0000-0000-0000135E0000}"/>
    <cellStyle name="20% - Accent1 3 3 2 2 6 8" xfId="24267" xr:uid="{00000000-0005-0000-0000-0000145E0000}"/>
    <cellStyle name="20% - Accent1 3 3 2 2 6 8 2" xfId="24268" xr:uid="{00000000-0005-0000-0000-0000155E0000}"/>
    <cellStyle name="20% - Accent1 3 3 2 2 6 9" xfId="24269" xr:uid="{00000000-0005-0000-0000-0000165E0000}"/>
    <cellStyle name="20% - Accent1 3 3 2 2 7" xfId="24270" xr:uid="{00000000-0005-0000-0000-0000175E0000}"/>
    <cellStyle name="20% - Accent1 3 3 2 2 7 2" xfId="24271" xr:uid="{00000000-0005-0000-0000-0000185E0000}"/>
    <cellStyle name="20% - Accent1 3 3 2 2 7 2 2" xfId="24272" xr:uid="{00000000-0005-0000-0000-0000195E0000}"/>
    <cellStyle name="20% - Accent1 3 3 2 2 7 2 2 2" xfId="24273" xr:uid="{00000000-0005-0000-0000-00001A5E0000}"/>
    <cellStyle name="20% - Accent1 3 3 2 2 7 2 3" xfId="24274" xr:uid="{00000000-0005-0000-0000-00001B5E0000}"/>
    <cellStyle name="20% - Accent1 3 3 2 2 7 3" xfId="24275" xr:uid="{00000000-0005-0000-0000-00001C5E0000}"/>
    <cellStyle name="20% - Accent1 3 3 2 2 7 3 2" xfId="24276" xr:uid="{00000000-0005-0000-0000-00001D5E0000}"/>
    <cellStyle name="20% - Accent1 3 3 2 2 7 4" xfId="24277" xr:uid="{00000000-0005-0000-0000-00001E5E0000}"/>
    <cellStyle name="20% - Accent1 3 3 2 2 8" xfId="24278" xr:uid="{00000000-0005-0000-0000-00001F5E0000}"/>
    <cellStyle name="20% - Accent1 3 3 2 2 8 2" xfId="24279" xr:uid="{00000000-0005-0000-0000-0000205E0000}"/>
    <cellStyle name="20% - Accent1 3 3 2 2 8 2 2" xfId="24280" xr:uid="{00000000-0005-0000-0000-0000215E0000}"/>
    <cellStyle name="20% - Accent1 3 3 2 2 8 2 2 2" xfId="24281" xr:uid="{00000000-0005-0000-0000-0000225E0000}"/>
    <cellStyle name="20% - Accent1 3 3 2 2 8 2 3" xfId="24282" xr:uid="{00000000-0005-0000-0000-0000235E0000}"/>
    <cellStyle name="20% - Accent1 3 3 2 2 8 3" xfId="24283" xr:uid="{00000000-0005-0000-0000-0000245E0000}"/>
    <cellStyle name="20% - Accent1 3 3 2 2 8 3 2" xfId="24284" xr:uid="{00000000-0005-0000-0000-0000255E0000}"/>
    <cellStyle name="20% - Accent1 3 3 2 2 8 4" xfId="24285" xr:uid="{00000000-0005-0000-0000-0000265E0000}"/>
    <cellStyle name="20% - Accent1 3 3 2 2 9" xfId="24286" xr:uid="{00000000-0005-0000-0000-0000275E0000}"/>
    <cellStyle name="20% - Accent1 3 3 2 2 9 2" xfId="24287" xr:uid="{00000000-0005-0000-0000-0000285E0000}"/>
    <cellStyle name="20% - Accent1 3 3 2 2 9 2 2" xfId="24288" xr:uid="{00000000-0005-0000-0000-0000295E0000}"/>
    <cellStyle name="20% - Accent1 3 3 2 2 9 2 2 2" xfId="24289" xr:uid="{00000000-0005-0000-0000-00002A5E0000}"/>
    <cellStyle name="20% - Accent1 3 3 2 2 9 2 3" xfId="24290" xr:uid="{00000000-0005-0000-0000-00002B5E0000}"/>
    <cellStyle name="20% - Accent1 3 3 2 2 9 3" xfId="24291" xr:uid="{00000000-0005-0000-0000-00002C5E0000}"/>
    <cellStyle name="20% - Accent1 3 3 2 2 9 3 2" xfId="24292" xr:uid="{00000000-0005-0000-0000-00002D5E0000}"/>
    <cellStyle name="20% - Accent1 3 3 2 2 9 4" xfId="24293" xr:uid="{00000000-0005-0000-0000-00002E5E0000}"/>
    <cellStyle name="20% - Accent1 3 3 2 3" xfId="24294" xr:uid="{00000000-0005-0000-0000-00002F5E0000}"/>
    <cellStyle name="20% - Accent1 3 3 2 3 10" xfId="24295" xr:uid="{00000000-0005-0000-0000-0000305E0000}"/>
    <cellStyle name="20% - Accent1 3 3 2 3 10 2" xfId="24296" xr:uid="{00000000-0005-0000-0000-0000315E0000}"/>
    <cellStyle name="20% - Accent1 3 3 2 3 11" xfId="24297" xr:uid="{00000000-0005-0000-0000-0000325E0000}"/>
    <cellStyle name="20% - Accent1 3 3 2 3 2" xfId="24298" xr:uid="{00000000-0005-0000-0000-0000335E0000}"/>
    <cellStyle name="20% - Accent1 3 3 2 3 2 2" xfId="24299" xr:uid="{00000000-0005-0000-0000-0000345E0000}"/>
    <cellStyle name="20% - Accent1 3 3 2 3 2 2 2" xfId="24300" xr:uid="{00000000-0005-0000-0000-0000355E0000}"/>
    <cellStyle name="20% - Accent1 3 3 2 3 2 2 2 2" xfId="24301" xr:uid="{00000000-0005-0000-0000-0000365E0000}"/>
    <cellStyle name="20% - Accent1 3 3 2 3 2 2 2 2 2" xfId="24302" xr:uid="{00000000-0005-0000-0000-0000375E0000}"/>
    <cellStyle name="20% - Accent1 3 3 2 3 2 2 2 3" xfId="24303" xr:uid="{00000000-0005-0000-0000-0000385E0000}"/>
    <cellStyle name="20% - Accent1 3 3 2 3 2 2 3" xfId="24304" xr:uid="{00000000-0005-0000-0000-0000395E0000}"/>
    <cellStyle name="20% - Accent1 3 3 2 3 2 2 3 2" xfId="24305" xr:uid="{00000000-0005-0000-0000-00003A5E0000}"/>
    <cellStyle name="20% - Accent1 3 3 2 3 2 2 4" xfId="24306" xr:uid="{00000000-0005-0000-0000-00003B5E0000}"/>
    <cellStyle name="20% - Accent1 3 3 2 3 2 3" xfId="24307" xr:uid="{00000000-0005-0000-0000-00003C5E0000}"/>
    <cellStyle name="20% - Accent1 3 3 2 3 2 3 2" xfId="24308" xr:uid="{00000000-0005-0000-0000-00003D5E0000}"/>
    <cellStyle name="20% - Accent1 3 3 2 3 2 3 2 2" xfId="24309" xr:uid="{00000000-0005-0000-0000-00003E5E0000}"/>
    <cellStyle name="20% - Accent1 3 3 2 3 2 3 2 2 2" xfId="24310" xr:uid="{00000000-0005-0000-0000-00003F5E0000}"/>
    <cellStyle name="20% - Accent1 3 3 2 3 2 3 2 3" xfId="24311" xr:uid="{00000000-0005-0000-0000-0000405E0000}"/>
    <cellStyle name="20% - Accent1 3 3 2 3 2 3 3" xfId="24312" xr:uid="{00000000-0005-0000-0000-0000415E0000}"/>
    <cellStyle name="20% - Accent1 3 3 2 3 2 3 3 2" xfId="24313" xr:uid="{00000000-0005-0000-0000-0000425E0000}"/>
    <cellStyle name="20% - Accent1 3 3 2 3 2 3 4" xfId="24314" xr:uid="{00000000-0005-0000-0000-0000435E0000}"/>
    <cellStyle name="20% - Accent1 3 3 2 3 2 4" xfId="24315" xr:uid="{00000000-0005-0000-0000-0000445E0000}"/>
    <cellStyle name="20% - Accent1 3 3 2 3 2 4 2" xfId="24316" xr:uid="{00000000-0005-0000-0000-0000455E0000}"/>
    <cellStyle name="20% - Accent1 3 3 2 3 2 4 2 2" xfId="24317" xr:uid="{00000000-0005-0000-0000-0000465E0000}"/>
    <cellStyle name="20% - Accent1 3 3 2 3 2 4 2 2 2" xfId="24318" xr:uid="{00000000-0005-0000-0000-0000475E0000}"/>
    <cellStyle name="20% - Accent1 3 3 2 3 2 4 2 3" xfId="24319" xr:uid="{00000000-0005-0000-0000-0000485E0000}"/>
    <cellStyle name="20% - Accent1 3 3 2 3 2 4 3" xfId="24320" xr:uid="{00000000-0005-0000-0000-0000495E0000}"/>
    <cellStyle name="20% - Accent1 3 3 2 3 2 4 3 2" xfId="24321" xr:uid="{00000000-0005-0000-0000-00004A5E0000}"/>
    <cellStyle name="20% - Accent1 3 3 2 3 2 4 4" xfId="24322" xr:uid="{00000000-0005-0000-0000-00004B5E0000}"/>
    <cellStyle name="20% - Accent1 3 3 2 3 2 5" xfId="24323" xr:uid="{00000000-0005-0000-0000-00004C5E0000}"/>
    <cellStyle name="20% - Accent1 3 3 2 3 2 5 2" xfId="24324" xr:uid="{00000000-0005-0000-0000-00004D5E0000}"/>
    <cellStyle name="20% - Accent1 3 3 2 3 2 5 2 2" xfId="24325" xr:uid="{00000000-0005-0000-0000-00004E5E0000}"/>
    <cellStyle name="20% - Accent1 3 3 2 3 2 5 3" xfId="24326" xr:uid="{00000000-0005-0000-0000-00004F5E0000}"/>
    <cellStyle name="20% - Accent1 3 3 2 3 2 6" xfId="24327" xr:uid="{00000000-0005-0000-0000-0000505E0000}"/>
    <cellStyle name="20% - Accent1 3 3 2 3 2 6 2" xfId="24328" xr:uid="{00000000-0005-0000-0000-0000515E0000}"/>
    <cellStyle name="20% - Accent1 3 3 2 3 2 6 2 2" xfId="24329" xr:uid="{00000000-0005-0000-0000-0000525E0000}"/>
    <cellStyle name="20% - Accent1 3 3 2 3 2 6 3" xfId="24330" xr:uid="{00000000-0005-0000-0000-0000535E0000}"/>
    <cellStyle name="20% - Accent1 3 3 2 3 2 7" xfId="24331" xr:uid="{00000000-0005-0000-0000-0000545E0000}"/>
    <cellStyle name="20% - Accent1 3 3 2 3 2 7 2" xfId="24332" xr:uid="{00000000-0005-0000-0000-0000555E0000}"/>
    <cellStyle name="20% - Accent1 3 3 2 3 2 8" xfId="24333" xr:uid="{00000000-0005-0000-0000-0000565E0000}"/>
    <cellStyle name="20% - Accent1 3 3 2 3 2 8 2" xfId="24334" xr:uid="{00000000-0005-0000-0000-0000575E0000}"/>
    <cellStyle name="20% - Accent1 3 3 2 3 2 9" xfId="24335" xr:uid="{00000000-0005-0000-0000-0000585E0000}"/>
    <cellStyle name="20% - Accent1 3 3 2 3 3" xfId="24336" xr:uid="{00000000-0005-0000-0000-0000595E0000}"/>
    <cellStyle name="20% - Accent1 3 3 2 3 3 2" xfId="24337" xr:uid="{00000000-0005-0000-0000-00005A5E0000}"/>
    <cellStyle name="20% - Accent1 3 3 2 3 3 2 2" xfId="24338" xr:uid="{00000000-0005-0000-0000-00005B5E0000}"/>
    <cellStyle name="20% - Accent1 3 3 2 3 3 2 2 2" xfId="24339" xr:uid="{00000000-0005-0000-0000-00005C5E0000}"/>
    <cellStyle name="20% - Accent1 3 3 2 3 3 2 2 2 2" xfId="24340" xr:uid="{00000000-0005-0000-0000-00005D5E0000}"/>
    <cellStyle name="20% - Accent1 3 3 2 3 3 2 2 3" xfId="24341" xr:uid="{00000000-0005-0000-0000-00005E5E0000}"/>
    <cellStyle name="20% - Accent1 3 3 2 3 3 2 3" xfId="24342" xr:uid="{00000000-0005-0000-0000-00005F5E0000}"/>
    <cellStyle name="20% - Accent1 3 3 2 3 3 2 3 2" xfId="24343" xr:uid="{00000000-0005-0000-0000-0000605E0000}"/>
    <cellStyle name="20% - Accent1 3 3 2 3 3 2 4" xfId="24344" xr:uid="{00000000-0005-0000-0000-0000615E0000}"/>
    <cellStyle name="20% - Accent1 3 3 2 3 3 3" xfId="24345" xr:uid="{00000000-0005-0000-0000-0000625E0000}"/>
    <cellStyle name="20% - Accent1 3 3 2 3 3 3 2" xfId="24346" xr:uid="{00000000-0005-0000-0000-0000635E0000}"/>
    <cellStyle name="20% - Accent1 3 3 2 3 3 3 2 2" xfId="24347" xr:uid="{00000000-0005-0000-0000-0000645E0000}"/>
    <cellStyle name="20% - Accent1 3 3 2 3 3 3 2 2 2" xfId="24348" xr:uid="{00000000-0005-0000-0000-0000655E0000}"/>
    <cellStyle name="20% - Accent1 3 3 2 3 3 3 2 3" xfId="24349" xr:uid="{00000000-0005-0000-0000-0000665E0000}"/>
    <cellStyle name="20% - Accent1 3 3 2 3 3 3 3" xfId="24350" xr:uid="{00000000-0005-0000-0000-0000675E0000}"/>
    <cellStyle name="20% - Accent1 3 3 2 3 3 3 3 2" xfId="24351" xr:uid="{00000000-0005-0000-0000-0000685E0000}"/>
    <cellStyle name="20% - Accent1 3 3 2 3 3 3 4" xfId="24352" xr:uid="{00000000-0005-0000-0000-0000695E0000}"/>
    <cellStyle name="20% - Accent1 3 3 2 3 3 4" xfId="24353" xr:uid="{00000000-0005-0000-0000-00006A5E0000}"/>
    <cellStyle name="20% - Accent1 3 3 2 3 3 4 2" xfId="24354" xr:uid="{00000000-0005-0000-0000-00006B5E0000}"/>
    <cellStyle name="20% - Accent1 3 3 2 3 3 4 2 2" xfId="24355" xr:uid="{00000000-0005-0000-0000-00006C5E0000}"/>
    <cellStyle name="20% - Accent1 3 3 2 3 3 4 2 2 2" xfId="24356" xr:uid="{00000000-0005-0000-0000-00006D5E0000}"/>
    <cellStyle name="20% - Accent1 3 3 2 3 3 4 2 3" xfId="24357" xr:uid="{00000000-0005-0000-0000-00006E5E0000}"/>
    <cellStyle name="20% - Accent1 3 3 2 3 3 4 3" xfId="24358" xr:uid="{00000000-0005-0000-0000-00006F5E0000}"/>
    <cellStyle name="20% - Accent1 3 3 2 3 3 4 3 2" xfId="24359" xr:uid="{00000000-0005-0000-0000-0000705E0000}"/>
    <cellStyle name="20% - Accent1 3 3 2 3 3 4 4" xfId="24360" xr:uid="{00000000-0005-0000-0000-0000715E0000}"/>
    <cellStyle name="20% - Accent1 3 3 2 3 3 5" xfId="24361" xr:uid="{00000000-0005-0000-0000-0000725E0000}"/>
    <cellStyle name="20% - Accent1 3 3 2 3 3 5 2" xfId="24362" xr:uid="{00000000-0005-0000-0000-0000735E0000}"/>
    <cellStyle name="20% - Accent1 3 3 2 3 3 5 2 2" xfId="24363" xr:uid="{00000000-0005-0000-0000-0000745E0000}"/>
    <cellStyle name="20% - Accent1 3 3 2 3 3 5 3" xfId="24364" xr:uid="{00000000-0005-0000-0000-0000755E0000}"/>
    <cellStyle name="20% - Accent1 3 3 2 3 3 6" xfId="24365" xr:uid="{00000000-0005-0000-0000-0000765E0000}"/>
    <cellStyle name="20% - Accent1 3 3 2 3 3 6 2" xfId="24366" xr:uid="{00000000-0005-0000-0000-0000775E0000}"/>
    <cellStyle name="20% - Accent1 3 3 2 3 3 6 2 2" xfId="24367" xr:uid="{00000000-0005-0000-0000-0000785E0000}"/>
    <cellStyle name="20% - Accent1 3 3 2 3 3 6 3" xfId="24368" xr:uid="{00000000-0005-0000-0000-0000795E0000}"/>
    <cellStyle name="20% - Accent1 3 3 2 3 3 7" xfId="24369" xr:uid="{00000000-0005-0000-0000-00007A5E0000}"/>
    <cellStyle name="20% - Accent1 3 3 2 3 3 7 2" xfId="24370" xr:uid="{00000000-0005-0000-0000-00007B5E0000}"/>
    <cellStyle name="20% - Accent1 3 3 2 3 3 8" xfId="24371" xr:uid="{00000000-0005-0000-0000-00007C5E0000}"/>
    <cellStyle name="20% - Accent1 3 3 2 3 3 8 2" xfId="24372" xr:uid="{00000000-0005-0000-0000-00007D5E0000}"/>
    <cellStyle name="20% - Accent1 3 3 2 3 3 9" xfId="24373" xr:uid="{00000000-0005-0000-0000-00007E5E0000}"/>
    <cellStyle name="20% - Accent1 3 3 2 3 4" xfId="24374" xr:uid="{00000000-0005-0000-0000-00007F5E0000}"/>
    <cellStyle name="20% - Accent1 3 3 2 3 4 2" xfId="24375" xr:uid="{00000000-0005-0000-0000-0000805E0000}"/>
    <cellStyle name="20% - Accent1 3 3 2 3 4 2 2" xfId="24376" xr:uid="{00000000-0005-0000-0000-0000815E0000}"/>
    <cellStyle name="20% - Accent1 3 3 2 3 4 2 2 2" xfId="24377" xr:uid="{00000000-0005-0000-0000-0000825E0000}"/>
    <cellStyle name="20% - Accent1 3 3 2 3 4 2 3" xfId="24378" xr:uid="{00000000-0005-0000-0000-0000835E0000}"/>
    <cellStyle name="20% - Accent1 3 3 2 3 4 3" xfId="24379" xr:uid="{00000000-0005-0000-0000-0000845E0000}"/>
    <cellStyle name="20% - Accent1 3 3 2 3 4 3 2" xfId="24380" xr:uid="{00000000-0005-0000-0000-0000855E0000}"/>
    <cellStyle name="20% - Accent1 3 3 2 3 4 4" xfId="24381" xr:uid="{00000000-0005-0000-0000-0000865E0000}"/>
    <cellStyle name="20% - Accent1 3 3 2 3 5" xfId="24382" xr:uid="{00000000-0005-0000-0000-0000875E0000}"/>
    <cellStyle name="20% - Accent1 3 3 2 3 5 2" xfId="24383" xr:uid="{00000000-0005-0000-0000-0000885E0000}"/>
    <cellStyle name="20% - Accent1 3 3 2 3 5 2 2" xfId="24384" xr:uid="{00000000-0005-0000-0000-0000895E0000}"/>
    <cellStyle name="20% - Accent1 3 3 2 3 5 2 2 2" xfId="24385" xr:uid="{00000000-0005-0000-0000-00008A5E0000}"/>
    <cellStyle name="20% - Accent1 3 3 2 3 5 2 3" xfId="24386" xr:uid="{00000000-0005-0000-0000-00008B5E0000}"/>
    <cellStyle name="20% - Accent1 3 3 2 3 5 3" xfId="24387" xr:uid="{00000000-0005-0000-0000-00008C5E0000}"/>
    <cellStyle name="20% - Accent1 3 3 2 3 5 3 2" xfId="24388" xr:uid="{00000000-0005-0000-0000-00008D5E0000}"/>
    <cellStyle name="20% - Accent1 3 3 2 3 5 4" xfId="24389" xr:uid="{00000000-0005-0000-0000-00008E5E0000}"/>
    <cellStyle name="20% - Accent1 3 3 2 3 6" xfId="24390" xr:uid="{00000000-0005-0000-0000-00008F5E0000}"/>
    <cellStyle name="20% - Accent1 3 3 2 3 6 2" xfId="24391" xr:uid="{00000000-0005-0000-0000-0000905E0000}"/>
    <cellStyle name="20% - Accent1 3 3 2 3 6 2 2" xfId="24392" xr:uid="{00000000-0005-0000-0000-0000915E0000}"/>
    <cellStyle name="20% - Accent1 3 3 2 3 6 2 2 2" xfId="24393" xr:uid="{00000000-0005-0000-0000-0000925E0000}"/>
    <cellStyle name="20% - Accent1 3 3 2 3 6 2 3" xfId="24394" xr:uid="{00000000-0005-0000-0000-0000935E0000}"/>
    <cellStyle name="20% - Accent1 3 3 2 3 6 3" xfId="24395" xr:uid="{00000000-0005-0000-0000-0000945E0000}"/>
    <cellStyle name="20% - Accent1 3 3 2 3 6 3 2" xfId="24396" xr:uid="{00000000-0005-0000-0000-0000955E0000}"/>
    <cellStyle name="20% - Accent1 3 3 2 3 6 4" xfId="24397" xr:uid="{00000000-0005-0000-0000-0000965E0000}"/>
    <cellStyle name="20% - Accent1 3 3 2 3 7" xfId="24398" xr:uid="{00000000-0005-0000-0000-0000975E0000}"/>
    <cellStyle name="20% - Accent1 3 3 2 3 7 2" xfId="24399" xr:uid="{00000000-0005-0000-0000-0000985E0000}"/>
    <cellStyle name="20% - Accent1 3 3 2 3 7 2 2" xfId="24400" xr:uid="{00000000-0005-0000-0000-0000995E0000}"/>
    <cellStyle name="20% - Accent1 3 3 2 3 7 3" xfId="24401" xr:uid="{00000000-0005-0000-0000-00009A5E0000}"/>
    <cellStyle name="20% - Accent1 3 3 2 3 8" xfId="24402" xr:uid="{00000000-0005-0000-0000-00009B5E0000}"/>
    <cellStyle name="20% - Accent1 3 3 2 3 8 2" xfId="24403" xr:uid="{00000000-0005-0000-0000-00009C5E0000}"/>
    <cellStyle name="20% - Accent1 3 3 2 3 8 2 2" xfId="24404" xr:uid="{00000000-0005-0000-0000-00009D5E0000}"/>
    <cellStyle name="20% - Accent1 3 3 2 3 8 3" xfId="24405" xr:uid="{00000000-0005-0000-0000-00009E5E0000}"/>
    <cellStyle name="20% - Accent1 3 3 2 3 9" xfId="24406" xr:uid="{00000000-0005-0000-0000-00009F5E0000}"/>
    <cellStyle name="20% - Accent1 3 3 2 3 9 2" xfId="24407" xr:uid="{00000000-0005-0000-0000-0000A05E0000}"/>
    <cellStyle name="20% - Accent1 3 3 2 4" xfId="24408" xr:uid="{00000000-0005-0000-0000-0000A15E0000}"/>
    <cellStyle name="20% - Accent1 3 3 2 4 10" xfId="24409" xr:uid="{00000000-0005-0000-0000-0000A25E0000}"/>
    <cellStyle name="20% - Accent1 3 3 2 4 10 2" xfId="24410" xr:uid="{00000000-0005-0000-0000-0000A35E0000}"/>
    <cellStyle name="20% - Accent1 3 3 2 4 11" xfId="24411" xr:uid="{00000000-0005-0000-0000-0000A45E0000}"/>
    <cellStyle name="20% - Accent1 3 3 2 4 2" xfId="24412" xr:uid="{00000000-0005-0000-0000-0000A55E0000}"/>
    <cellStyle name="20% - Accent1 3 3 2 4 2 2" xfId="24413" xr:uid="{00000000-0005-0000-0000-0000A65E0000}"/>
    <cellStyle name="20% - Accent1 3 3 2 4 2 2 2" xfId="24414" xr:uid="{00000000-0005-0000-0000-0000A75E0000}"/>
    <cellStyle name="20% - Accent1 3 3 2 4 2 2 2 2" xfId="24415" xr:uid="{00000000-0005-0000-0000-0000A85E0000}"/>
    <cellStyle name="20% - Accent1 3 3 2 4 2 2 2 2 2" xfId="24416" xr:uid="{00000000-0005-0000-0000-0000A95E0000}"/>
    <cellStyle name="20% - Accent1 3 3 2 4 2 2 2 3" xfId="24417" xr:uid="{00000000-0005-0000-0000-0000AA5E0000}"/>
    <cellStyle name="20% - Accent1 3 3 2 4 2 2 3" xfId="24418" xr:uid="{00000000-0005-0000-0000-0000AB5E0000}"/>
    <cellStyle name="20% - Accent1 3 3 2 4 2 2 3 2" xfId="24419" xr:uid="{00000000-0005-0000-0000-0000AC5E0000}"/>
    <cellStyle name="20% - Accent1 3 3 2 4 2 2 4" xfId="24420" xr:uid="{00000000-0005-0000-0000-0000AD5E0000}"/>
    <cellStyle name="20% - Accent1 3 3 2 4 2 3" xfId="24421" xr:uid="{00000000-0005-0000-0000-0000AE5E0000}"/>
    <cellStyle name="20% - Accent1 3 3 2 4 2 3 2" xfId="24422" xr:uid="{00000000-0005-0000-0000-0000AF5E0000}"/>
    <cellStyle name="20% - Accent1 3 3 2 4 2 3 2 2" xfId="24423" xr:uid="{00000000-0005-0000-0000-0000B05E0000}"/>
    <cellStyle name="20% - Accent1 3 3 2 4 2 3 2 2 2" xfId="24424" xr:uid="{00000000-0005-0000-0000-0000B15E0000}"/>
    <cellStyle name="20% - Accent1 3 3 2 4 2 3 2 3" xfId="24425" xr:uid="{00000000-0005-0000-0000-0000B25E0000}"/>
    <cellStyle name="20% - Accent1 3 3 2 4 2 3 3" xfId="24426" xr:uid="{00000000-0005-0000-0000-0000B35E0000}"/>
    <cellStyle name="20% - Accent1 3 3 2 4 2 3 3 2" xfId="24427" xr:uid="{00000000-0005-0000-0000-0000B45E0000}"/>
    <cellStyle name="20% - Accent1 3 3 2 4 2 3 4" xfId="24428" xr:uid="{00000000-0005-0000-0000-0000B55E0000}"/>
    <cellStyle name="20% - Accent1 3 3 2 4 2 4" xfId="24429" xr:uid="{00000000-0005-0000-0000-0000B65E0000}"/>
    <cellStyle name="20% - Accent1 3 3 2 4 2 4 2" xfId="24430" xr:uid="{00000000-0005-0000-0000-0000B75E0000}"/>
    <cellStyle name="20% - Accent1 3 3 2 4 2 4 2 2" xfId="24431" xr:uid="{00000000-0005-0000-0000-0000B85E0000}"/>
    <cellStyle name="20% - Accent1 3 3 2 4 2 4 2 2 2" xfId="24432" xr:uid="{00000000-0005-0000-0000-0000B95E0000}"/>
    <cellStyle name="20% - Accent1 3 3 2 4 2 4 2 3" xfId="24433" xr:uid="{00000000-0005-0000-0000-0000BA5E0000}"/>
    <cellStyle name="20% - Accent1 3 3 2 4 2 4 3" xfId="24434" xr:uid="{00000000-0005-0000-0000-0000BB5E0000}"/>
    <cellStyle name="20% - Accent1 3 3 2 4 2 4 3 2" xfId="24435" xr:uid="{00000000-0005-0000-0000-0000BC5E0000}"/>
    <cellStyle name="20% - Accent1 3 3 2 4 2 4 4" xfId="24436" xr:uid="{00000000-0005-0000-0000-0000BD5E0000}"/>
    <cellStyle name="20% - Accent1 3 3 2 4 2 5" xfId="24437" xr:uid="{00000000-0005-0000-0000-0000BE5E0000}"/>
    <cellStyle name="20% - Accent1 3 3 2 4 2 5 2" xfId="24438" xr:uid="{00000000-0005-0000-0000-0000BF5E0000}"/>
    <cellStyle name="20% - Accent1 3 3 2 4 2 5 2 2" xfId="24439" xr:uid="{00000000-0005-0000-0000-0000C05E0000}"/>
    <cellStyle name="20% - Accent1 3 3 2 4 2 5 3" xfId="24440" xr:uid="{00000000-0005-0000-0000-0000C15E0000}"/>
    <cellStyle name="20% - Accent1 3 3 2 4 2 6" xfId="24441" xr:uid="{00000000-0005-0000-0000-0000C25E0000}"/>
    <cellStyle name="20% - Accent1 3 3 2 4 2 6 2" xfId="24442" xr:uid="{00000000-0005-0000-0000-0000C35E0000}"/>
    <cellStyle name="20% - Accent1 3 3 2 4 2 6 2 2" xfId="24443" xr:uid="{00000000-0005-0000-0000-0000C45E0000}"/>
    <cellStyle name="20% - Accent1 3 3 2 4 2 6 3" xfId="24444" xr:uid="{00000000-0005-0000-0000-0000C55E0000}"/>
    <cellStyle name="20% - Accent1 3 3 2 4 2 7" xfId="24445" xr:uid="{00000000-0005-0000-0000-0000C65E0000}"/>
    <cellStyle name="20% - Accent1 3 3 2 4 2 7 2" xfId="24446" xr:uid="{00000000-0005-0000-0000-0000C75E0000}"/>
    <cellStyle name="20% - Accent1 3 3 2 4 2 8" xfId="24447" xr:uid="{00000000-0005-0000-0000-0000C85E0000}"/>
    <cellStyle name="20% - Accent1 3 3 2 4 2 8 2" xfId="24448" xr:uid="{00000000-0005-0000-0000-0000C95E0000}"/>
    <cellStyle name="20% - Accent1 3 3 2 4 2 9" xfId="24449" xr:uid="{00000000-0005-0000-0000-0000CA5E0000}"/>
    <cellStyle name="20% - Accent1 3 3 2 4 3" xfId="24450" xr:uid="{00000000-0005-0000-0000-0000CB5E0000}"/>
    <cellStyle name="20% - Accent1 3 3 2 4 3 2" xfId="24451" xr:uid="{00000000-0005-0000-0000-0000CC5E0000}"/>
    <cellStyle name="20% - Accent1 3 3 2 4 3 2 2" xfId="24452" xr:uid="{00000000-0005-0000-0000-0000CD5E0000}"/>
    <cellStyle name="20% - Accent1 3 3 2 4 3 2 2 2" xfId="24453" xr:uid="{00000000-0005-0000-0000-0000CE5E0000}"/>
    <cellStyle name="20% - Accent1 3 3 2 4 3 2 2 2 2" xfId="24454" xr:uid="{00000000-0005-0000-0000-0000CF5E0000}"/>
    <cellStyle name="20% - Accent1 3 3 2 4 3 2 2 3" xfId="24455" xr:uid="{00000000-0005-0000-0000-0000D05E0000}"/>
    <cellStyle name="20% - Accent1 3 3 2 4 3 2 3" xfId="24456" xr:uid="{00000000-0005-0000-0000-0000D15E0000}"/>
    <cellStyle name="20% - Accent1 3 3 2 4 3 2 3 2" xfId="24457" xr:uid="{00000000-0005-0000-0000-0000D25E0000}"/>
    <cellStyle name="20% - Accent1 3 3 2 4 3 2 4" xfId="24458" xr:uid="{00000000-0005-0000-0000-0000D35E0000}"/>
    <cellStyle name="20% - Accent1 3 3 2 4 3 3" xfId="24459" xr:uid="{00000000-0005-0000-0000-0000D45E0000}"/>
    <cellStyle name="20% - Accent1 3 3 2 4 3 3 2" xfId="24460" xr:uid="{00000000-0005-0000-0000-0000D55E0000}"/>
    <cellStyle name="20% - Accent1 3 3 2 4 3 3 2 2" xfId="24461" xr:uid="{00000000-0005-0000-0000-0000D65E0000}"/>
    <cellStyle name="20% - Accent1 3 3 2 4 3 3 2 2 2" xfId="24462" xr:uid="{00000000-0005-0000-0000-0000D75E0000}"/>
    <cellStyle name="20% - Accent1 3 3 2 4 3 3 2 3" xfId="24463" xr:uid="{00000000-0005-0000-0000-0000D85E0000}"/>
    <cellStyle name="20% - Accent1 3 3 2 4 3 3 3" xfId="24464" xr:uid="{00000000-0005-0000-0000-0000D95E0000}"/>
    <cellStyle name="20% - Accent1 3 3 2 4 3 3 3 2" xfId="24465" xr:uid="{00000000-0005-0000-0000-0000DA5E0000}"/>
    <cellStyle name="20% - Accent1 3 3 2 4 3 3 4" xfId="24466" xr:uid="{00000000-0005-0000-0000-0000DB5E0000}"/>
    <cellStyle name="20% - Accent1 3 3 2 4 3 4" xfId="24467" xr:uid="{00000000-0005-0000-0000-0000DC5E0000}"/>
    <cellStyle name="20% - Accent1 3 3 2 4 3 4 2" xfId="24468" xr:uid="{00000000-0005-0000-0000-0000DD5E0000}"/>
    <cellStyle name="20% - Accent1 3 3 2 4 3 4 2 2" xfId="24469" xr:uid="{00000000-0005-0000-0000-0000DE5E0000}"/>
    <cellStyle name="20% - Accent1 3 3 2 4 3 4 2 2 2" xfId="24470" xr:uid="{00000000-0005-0000-0000-0000DF5E0000}"/>
    <cellStyle name="20% - Accent1 3 3 2 4 3 4 2 3" xfId="24471" xr:uid="{00000000-0005-0000-0000-0000E05E0000}"/>
    <cellStyle name="20% - Accent1 3 3 2 4 3 4 3" xfId="24472" xr:uid="{00000000-0005-0000-0000-0000E15E0000}"/>
    <cellStyle name="20% - Accent1 3 3 2 4 3 4 3 2" xfId="24473" xr:uid="{00000000-0005-0000-0000-0000E25E0000}"/>
    <cellStyle name="20% - Accent1 3 3 2 4 3 4 4" xfId="24474" xr:uid="{00000000-0005-0000-0000-0000E35E0000}"/>
    <cellStyle name="20% - Accent1 3 3 2 4 3 5" xfId="24475" xr:uid="{00000000-0005-0000-0000-0000E45E0000}"/>
    <cellStyle name="20% - Accent1 3 3 2 4 3 5 2" xfId="24476" xr:uid="{00000000-0005-0000-0000-0000E55E0000}"/>
    <cellStyle name="20% - Accent1 3 3 2 4 3 5 2 2" xfId="24477" xr:uid="{00000000-0005-0000-0000-0000E65E0000}"/>
    <cellStyle name="20% - Accent1 3 3 2 4 3 5 3" xfId="24478" xr:uid="{00000000-0005-0000-0000-0000E75E0000}"/>
    <cellStyle name="20% - Accent1 3 3 2 4 3 6" xfId="24479" xr:uid="{00000000-0005-0000-0000-0000E85E0000}"/>
    <cellStyle name="20% - Accent1 3 3 2 4 3 6 2" xfId="24480" xr:uid="{00000000-0005-0000-0000-0000E95E0000}"/>
    <cellStyle name="20% - Accent1 3 3 2 4 3 6 2 2" xfId="24481" xr:uid="{00000000-0005-0000-0000-0000EA5E0000}"/>
    <cellStyle name="20% - Accent1 3 3 2 4 3 6 3" xfId="24482" xr:uid="{00000000-0005-0000-0000-0000EB5E0000}"/>
    <cellStyle name="20% - Accent1 3 3 2 4 3 7" xfId="24483" xr:uid="{00000000-0005-0000-0000-0000EC5E0000}"/>
    <cellStyle name="20% - Accent1 3 3 2 4 3 7 2" xfId="24484" xr:uid="{00000000-0005-0000-0000-0000ED5E0000}"/>
    <cellStyle name="20% - Accent1 3 3 2 4 3 8" xfId="24485" xr:uid="{00000000-0005-0000-0000-0000EE5E0000}"/>
    <cellStyle name="20% - Accent1 3 3 2 4 3 8 2" xfId="24486" xr:uid="{00000000-0005-0000-0000-0000EF5E0000}"/>
    <cellStyle name="20% - Accent1 3 3 2 4 3 9" xfId="24487" xr:uid="{00000000-0005-0000-0000-0000F05E0000}"/>
    <cellStyle name="20% - Accent1 3 3 2 4 4" xfId="24488" xr:uid="{00000000-0005-0000-0000-0000F15E0000}"/>
    <cellStyle name="20% - Accent1 3 3 2 4 4 2" xfId="24489" xr:uid="{00000000-0005-0000-0000-0000F25E0000}"/>
    <cellStyle name="20% - Accent1 3 3 2 4 4 2 2" xfId="24490" xr:uid="{00000000-0005-0000-0000-0000F35E0000}"/>
    <cellStyle name="20% - Accent1 3 3 2 4 4 2 2 2" xfId="24491" xr:uid="{00000000-0005-0000-0000-0000F45E0000}"/>
    <cellStyle name="20% - Accent1 3 3 2 4 4 2 3" xfId="24492" xr:uid="{00000000-0005-0000-0000-0000F55E0000}"/>
    <cellStyle name="20% - Accent1 3 3 2 4 4 3" xfId="24493" xr:uid="{00000000-0005-0000-0000-0000F65E0000}"/>
    <cellStyle name="20% - Accent1 3 3 2 4 4 3 2" xfId="24494" xr:uid="{00000000-0005-0000-0000-0000F75E0000}"/>
    <cellStyle name="20% - Accent1 3 3 2 4 4 4" xfId="24495" xr:uid="{00000000-0005-0000-0000-0000F85E0000}"/>
    <cellStyle name="20% - Accent1 3 3 2 4 5" xfId="24496" xr:uid="{00000000-0005-0000-0000-0000F95E0000}"/>
    <cellStyle name="20% - Accent1 3 3 2 4 5 2" xfId="24497" xr:uid="{00000000-0005-0000-0000-0000FA5E0000}"/>
    <cellStyle name="20% - Accent1 3 3 2 4 5 2 2" xfId="24498" xr:uid="{00000000-0005-0000-0000-0000FB5E0000}"/>
    <cellStyle name="20% - Accent1 3 3 2 4 5 2 2 2" xfId="24499" xr:uid="{00000000-0005-0000-0000-0000FC5E0000}"/>
    <cellStyle name="20% - Accent1 3 3 2 4 5 2 3" xfId="24500" xr:uid="{00000000-0005-0000-0000-0000FD5E0000}"/>
    <cellStyle name="20% - Accent1 3 3 2 4 5 3" xfId="24501" xr:uid="{00000000-0005-0000-0000-0000FE5E0000}"/>
    <cellStyle name="20% - Accent1 3 3 2 4 5 3 2" xfId="24502" xr:uid="{00000000-0005-0000-0000-0000FF5E0000}"/>
    <cellStyle name="20% - Accent1 3 3 2 4 5 4" xfId="24503" xr:uid="{00000000-0005-0000-0000-0000005F0000}"/>
    <cellStyle name="20% - Accent1 3 3 2 4 6" xfId="24504" xr:uid="{00000000-0005-0000-0000-0000015F0000}"/>
    <cellStyle name="20% - Accent1 3 3 2 4 6 2" xfId="24505" xr:uid="{00000000-0005-0000-0000-0000025F0000}"/>
    <cellStyle name="20% - Accent1 3 3 2 4 6 2 2" xfId="24506" xr:uid="{00000000-0005-0000-0000-0000035F0000}"/>
    <cellStyle name="20% - Accent1 3 3 2 4 6 2 2 2" xfId="24507" xr:uid="{00000000-0005-0000-0000-0000045F0000}"/>
    <cellStyle name="20% - Accent1 3 3 2 4 6 2 3" xfId="24508" xr:uid="{00000000-0005-0000-0000-0000055F0000}"/>
    <cellStyle name="20% - Accent1 3 3 2 4 6 3" xfId="24509" xr:uid="{00000000-0005-0000-0000-0000065F0000}"/>
    <cellStyle name="20% - Accent1 3 3 2 4 6 3 2" xfId="24510" xr:uid="{00000000-0005-0000-0000-0000075F0000}"/>
    <cellStyle name="20% - Accent1 3 3 2 4 6 4" xfId="24511" xr:uid="{00000000-0005-0000-0000-0000085F0000}"/>
    <cellStyle name="20% - Accent1 3 3 2 4 7" xfId="24512" xr:uid="{00000000-0005-0000-0000-0000095F0000}"/>
    <cellStyle name="20% - Accent1 3 3 2 4 7 2" xfId="24513" xr:uid="{00000000-0005-0000-0000-00000A5F0000}"/>
    <cellStyle name="20% - Accent1 3 3 2 4 7 2 2" xfId="24514" xr:uid="{00000000-0005-0000-0000-00000B5F0000}"/>
    <cellStyle name="20% - Accent1 3 3 2 4 7 3" xfId="24515" xr:uid="{00000000-0005-0000-0000-00000C5F0000}"/>
    <cellStyle name="20% - Accent1 3 3 2 4 8" xfId="24516" xr:uid="{00000000-0005-0000-0000-00000D5F0000}"/>
    <cellStyle name="20% - Accent1 3 3 2 4 8 2" xfId="24517" xr:uid="{00000000-0005-0000-0000-00000E5F0000}"/>
    <cellStyle name="20% - Accent1 3 3 2 4 8 2 2" xfId="24518" xr:uid="{00000000-0005-0000-0000-00000F5F0000}"/>
    <cellStyle name="20% - Accent1 3 3 2 4 8 3" xfId="24519" xr:uid="{00000000-0005-0000-0000-0000105F0000}"/>
    <cellStyle name="20% - Accent1 3 3 2 4 9" xfId="24520" xr:uid="{00000000-0005-0000-0000-0000115F0000}"/>
    <cellStyle name="20% - Accent1 3 3 2 4 9 2" xfId="24521" xr:uid="{00000000-0005-0000-0000-0000125F0000}"/>
    <cellStyle name="20% - Accent1 3 3 2 5" xfId="24522" xr:uid="{00000000-0005-0000-0000-0000135F0000}"/>
    <cellStyle name="20% - Accent1 3 3 2 5 10" xfId="24523" xr:uid="{00000000-0005-0000-0000-0000145F0000}"/>
    <cellStyle name="20% - Accent1 3 3 2 5 10 2" xfId="24524" xr:uid="{00000000-0005-0000-0000-0000155F0000}"/>
    <cellStyle name="20% - Accent1 3 3 2 5 11" xfId="24525" xr:uid="{00000000-0005-0000-0000-0000165F0000}"/>
    <cellStyle name="20% - Accent1 3 3 2 5 2" xfId="24526" xr:uid="{00000000-0005-0000-0000-0000175F0000}"/>
    <cellStyle name="20% - Accent1 3 3 2 5 2 2" xfId="24527" xr:uid="{00000000-0005-0000-0000-0000185F0000}"/>
    <cellStyle name="20% - Accent1 3 3 2 5 2 2 2" xfId="24528" xr:uid="{00000000-0005-0000-0000-0000195F0000}"/>
    <cellStyle name="20% - Accent1 3 3 2 5 2 2 2 2" xfId="24529" xr:uid="{00000000-0005-0000-0000-00001A5F0000}"/>
    <cellStyle name="20% - Accent1 3 3 2 5 2 2 2 2 2" xfId="24530" xr:uid="{00000000-0005-0000-0000-00001B5F0000}"/>
    <cellStyle name="20% - Accent1 3 3 2 5 2 2 2 3" xfId="24531" xr:uid="{00000000-0005-0000-0000-00001C5F0000}"/>
    <cellStyle name="20% - Accent1 3 3 2 5 2 2 3" xfId="24532" xr:uid="{00000000-0005-0000-0000-00001D5F0000}"/>
    <cellStyle name="20% - Accent1 3 3 2 5 2 2 3 2" xfId="24533" xr:uid="{00000000-0005-0000-0000-00001E5F0000}"/>
    <cellStyle name="20% - Accent1 3 3 2 5 2 2 4" xfId="24534" xr:uid="{00000000-0005-0000-0000-00001F5F0000}"/>
    <cellStyle name="20% - Accent1 3 3 2 5 2 3" xfId="24535" xr:uid="{00000000-0005-0000-0000-0000205F0000}"/>
    <cellStyle name="20% - Accent1 3 3 2 5 2 3 2" xfId="24536" xr:uid="{00000000-0005-0000-0000-0000215F0000}"/>
    <cellStyle name="20% - Accent1 3 3 2 5 2 3 2 2" xfId="24537" xr:uid="{00000000-0005-0000-0000-0000225F0000}"/>
    <cellStyle name="20% - Accent1 3 3 2 5 2 3 2 2 2" xfId="24538" xr:uid="{00000000-0005-0000-0000-0000235F0000}"/>
    <cellStyle name="20% - Accent1 3 3 2 5 2 3 2 3" xfId="24539" xr:uid="{00000000-0005-0000-0000-0000245F0000}"/>
    <cellStyle name="20% - Accent1 3 3 2 5 2 3 3" xfId="24540" xr:uid="{00000000-0005-0000-0000-0000255F0000}"/>
    <cellStyle name="20% - Accent1 3 3 2 5 2 3 3 2" xfId="24541" xr:uid="{00000000-0005-0000-0000-0000265F0000}"/>
    <cellStyle name="20% - Accent1 3 3 2 5 2 3 4" xfId="24542" xr:uid="{00000000-0005-0000-0000-0000275F0000}"/>
    <cellStyle name="20% - Accent1 3 3 2 5 2 4" xfId="24543" xr:uid="{00000000-0005-0000-0000-0000285F0000}"/>
    <cellStyle name="20% - Accent1 3 3 2 5 2 4 2" xfId="24544" xr:uid="{00000000-0005-0000-0000-0000295F0000}"/>
    <cellStyle name="20% - Accent1 3 3 2 5 2 4 2 2" xfId="24545" xr:uid="{00000000-0005-0000-0000-00002A5F0000}"/>
    <cellStyle name="20% - Accent1 3 3 2 5 2 4 2 2 2" xfId="24546" xr:uid="{00000000-0005-0000-0000-00002B5F0000}"/>
    <cellStyle name="20% - Accent1 3 3 2 5 2 4 2 3" xfId="24547" xr:uid="{00000000-0005-0000-0000-00002C5F0000}"/>
    <cellStyle name="20% - Accent1 3 3 2 5 2 4 3" xfId="24548" xr:uid="{00000000-0005-0000-0000-00002D5F0000}"/>
    <cellStyle name="20% - Accent1 3 3 2 5 2 4 3 2" xfId="24549" xr:uid="{00000000-0005-0000-0000-00002E5F0000}"/>
    <cellStyle name="20% - Accent1 3 3 2 5 2 4 4" xfId="24550" xr:uid="{00000000-0005-0000-0000-00002F5F0000}"/>
    <cellStyle name="20% - Accent1 3 3 2 5 2 5" xfId="24551" xr:uid="{00000000-0005-0000-0000-0000305F0000}"/>
    <cellStyle name="20% - Accent1 3 3 2 5 2 5 2" xfId="24552" xr:uid="{00000000-0005-0000-0000-0000315F0000}"/>
    <cellStyle name="20% - Accent1 3 3 2 5 2 5 2 2" xfId="24553" xr:uid="{00000000-0005-0000-0000-0000325F0000}"/>
    <cellStyle name="20% - Accent1 3 3 2 5 2 5 3" xfId="24554" xr:uid="{00000000-0005-0000-0000-0000335F0000}"/>
    <cellStyle name="20% - Accent1 3 3 2 5 2 6" xfId="24555" xr:uid="{00000000-0005-0000-0000-0000345F0000}"/>
    <cellStyle name="20% - Accent1 3 3 2 5 2 6 2" xfId="24556" xr:uid="{00000000-0005-0000-0000-0000355F0000}"/>
    <cellStyle name="20% - Accent1 3 3 2 5 2 6 2 2" xfId="24557" xr:uid="{00000000-0005-0000-0000-0000365F0000}"/>
    <cellStyle name="20% - Accent1 3 3 2 5 2 6 3" xfId="24558" xr:uid="{00000000-0005-0000-0000-0000375F0000}"/>
    <cellStyle name="20% - Accent1 3 3 2 5 2 7" xfId="24559" xr:uid="{00000000-0005-0000-0000-0000385F0000}"/>
    <cellStyle name="20% - Accent1 3 3 2 5 2 7 2" xfId="24560" xr:uid="{00000000-0005-0000-0000-0000395F0000}"/>
    <cellStyle name="20% - Accent1 3 3 2 5 2 8" xfId="24561" xr:uid="{00000000-0005-0000-0000-00003A5F0000}"/>
    <cellStyle name="20% - Accent1 3 3 2 5 2 8 2" xfId="24562" xr:uid="{00000000-0005-0000-0000-00003B5F0000}"/>
    <cellStyle name="20% - Accent1 3 3 2 5 2 9" xfId="24563" xr:uid="{00000000-0005-0000-0000-00003C5F0000}"/>
    <cellStyle name="20% - Accent1 3 3 2 5 3" xfId="24564" xr:uid="{00000000-0005-0000-0000-00003D5F0000}"/>
    <cellStyle name="20% - Accent1 3 3 2 5 3 2" xfId="24565" xr:uid="{00000000-0005-0000-0000-00003E5F0000}"/>
    <cellStyle name="20% - Accent1 3 3 2 5 3 2 2" xfId="24566" xr:uid="{00000000-0005-0000-0000-00003F5F0000}"/>
    <cellStyle name="20% - Accent1 3 3 2 5 3 2 2 2" xfId="24567" xr:uid="{00000000-0005-0000-0000-0000405F0000}"/>
    <cellStyle name="20% - Accent1 3 3 2 5 3 2 2 2 2" xfId="24568" xr:uid="{00000000-0005-0000-0000-0000415F0000}"/>
    <cellStyle name="20% - Accent1 3 3 2 5 3 2 2 3" xfId="24569" xr:uid="{00000000-0005-0000-0000-0000425F0000}"/>
    <cellStyle name="20% - Accent1 3 3 2 5 3 2 3" xfId="24570" xr:uid="{00000000-0005-0000-0000-0000435F0000}"/>
    <cellStyle name="20% - Accent1 3 3 2 5 3 2 3 2" xfId="24571" xr:uid="{00000000-0005-0000-0000-0000445F0000}"/>
    <cellStyle name="20% - Accent1 3 3 2 5 3 2 4" xfId="24572" xr:uid="{00000000-0005-0000-0000-0000455F0000}"/>
    <cellStyle name="20% - Accent1 3 3 2 5 3 3" xfId="24573" xr:uid="{00000000-0005-0000-0000-0000465F0000}"/>
    <cellStyle name="20% - Accent1 3 3 2 5 3 3 2" xfId="24574" xr:uid="{00000000-0005-0000-0000-0000475F0000}"/>
    <cellStyle name="20% - Accent1 3 3 2 5 3 3 2 2" xfId="24575" xr:uid="{00000000-0005-0000-0000-0000485F0000}"/>
    <cellStyle name="20% - Accent1 3 3 2 5 3 3 2 2 2" xfId="24576" xr:uid="{00000000-0005-0000-0000-0000495F0000}"/>
    <cellStyle name="20% - Accent1 3 3 2 5 3 3 2 3" xfId="24577" xr:uid="{00000000-0005-0000-0000-00004A5F0000}"/>
    <cellStyle name="20% - Accent1 3 3 2 5 3 3 3" xfId="24578" xr:uid="{00000000-0005-0000-0000-00004B5F0000}"/>
    <cellStyle name="20% - Accent1 3 3 2 5 3 3 3 2" xfId="24579" xr:uid="{00000000-0005-0000-0000-00004C5F0000}"/>
    <cellStyle name="20% - Accent1 3 3 2 5 3 3 4" xfId="24580" xr:uid="{00000000-0005-0000-0000-00004D5F0000}"/>
    <cellStyle name="20% - Accent1 3 3 2 5 3 4" xfId="24581" xr:uid="{00000000-0005-0000-0000-00004E5F0000}"/>
    <cellStyle name="20% - Accent1 3 3 2 5 3 4 2" xfId="24582" xr:uid="{00000000-0005-0000-0000-00004F5F0000}"/>
    <cellStyle name="20% - Accent1 3 3 2 5 3 4 2 2" xfId="24583" xr:uid="{00000000-0005-0000-0000-0000505F0000}"/>
    <cellStyle name="20% - Accent1 3 3 2 5 3 4 2 2 2" xfId="24584" xr:uid="{00000000-0005-0000-0000-0000515F0000}"/>
    <cellStyle name="20% - Accent1 3 3 2 5 3 4 2 3" xfId="24585" xr:uid="{00000000-0005-0000-0000-0000525F0000}"/>
    <cellStyle name="20% - Accent1 3 3 2 5 3 4 3" xfId="24586" xr:uid="{00000000-0005-0000-0000-0000535F0000}"/>
    <cellStyle name="20% - Accent1 3 3 2 5 3 4 3 2" xfId="24587" xr:uid="{00000000-0005-0000-0000-0000545F0000}"/>
    <cellStyle name="20% - Accent1 3 3 2 5 3 4 4" xfId="24588" xr:uid="{00000000-0005-0000-0000-0000555F0000}"/>
    <cellStyle name="20% - Accent1 3 3 2 5 3 5" xfId="24589" xr:uid="{00000000-0005-0000-0000-0000565F0000}"/>
    <cellStyle name="20% - Accent1 3 3 2 5 3 5 2" xfId="24590" xr:uid="{00000000-0005-0000-0000-0000575F0000}"/>
    <cellStyle name="20% - Accent1 3 3 2 5 3 5 2 2" xfId="24591" xr:uid="{00000000-0005-0000-0000-0000585F0000}"/>
    <cellStyle name="20% - Accent1 3 3 2 5 3 5 3" xfId="24592" xr:uid="{00000000-0005-0000-0000-0000595F0000}"/>
    <cellStyle name="20% - Accent1 3 3 2 5 3 6" xfId="24593" xr:uid="{00000000-0005-0000-0000-00005A5F0000}"/>
    <cellStyle name="20% - Accent1 3 3 2 5 3 6 2" xfId="24594" xr:uid="{00000000-0005-0000-0000-00005B5F0000}"/>
    <cellStyle name="20% - Accent1 3 3 2 5 3 6 2 2" xfId="24595" xr:uid="{00000000-0005-0000-0000-00005C5F0000}"/>
    <cellStyle name="20% - Accent1 3 3 2 5 3 6 3" xfId="24596" xr:uid="{00000000-0005-0000-0000-00005D5F0000}"/>
    <cellStyle name="20% - Accent1 3 3 2 5 3 7" xfId="24597" xr:uid="{00000000-0005-0000-0000-00005E5F0000}"/>
    <cellStyle name="20% - Accent1 3 3 2 5 3 7 2" xfId="24598" xr:uid="{00000000-0005-0000-0000-00005F5F0000}"/>
    <cellStyle name="20% - Accent1 3 3 2 5 3 8" xfId="24599" xr:uid="{00000000-0005-0000-0000-0000605F0000}"/>
    <cellStyle name="20% - Accent1 3 3 2 5 3 8 2" xfId="24600" xr:uid="{00000000-0005-0000-0000-0000615F0000}"/>
    <cellStyle name="20% - Accent1 3 3 2 5 3 9" xfId="24601" xr:uid="{00000000-0005-0000-0000-0000625F0000}"/>
    <cellStyle name="20% - Accent1 3 3 2 5 4" xfId="24602" xr:uid="{00000000-0005-0000-0000-0000635F0000}"/>
    <cellStyle name="20% - Accent1 3 3 2 5 4 2" xfId="24603" xr:uid="{00000000-0005-0000-0000-0000645F0000}"/>
    <cellStyle name="20% - Accent1 3 3 2 5 4 2 2" xfId="24604" xr:uid="{00000000-0005-0000-0000-0000655F0000}"/>
    <cellStyle name="20% - Accent1 3 3 2 5 4 2 2 2" xfId="24605" xr:uid="{00000000-0005-0000-0000-0000665F0000}"/>
    <cellStyle name="20% - Accent1 3 3 2 5 4 2 3" xfId="24606" xr:uid="{00000000-0005-0000-0000-0000675F0000}"/>
    <cellStyle name="20% - Accent1 3 3 2 5 4 3" xfId="24607" xr:uid="{00000000-0005-0000-0000-0000685F0000}"/>
    <cellStyle name="20% - Accent1 3 3 2 5 4 3 2" xfId="24608" xr:uid="{00000000-0005-0000-0000-0000695F0000}"/>
    <cellStyle name="20% - Accent1 3 3 2 5 4 4" xfId="24609" xr:uid="{00000000-0005-0000-0000-00006A5F0000}"/>
    <cellStyle name="20% - Accent1 3 3 2 5 5" xfId="24610" xr:uid="{00000000-0005-0000-0000-00006B5F0000}"/>
    <cellStyle name="20% - Accent1 3 3 2 5 5 2" xfId="24611" xr:uid="{00000000-0005-0000-0000-00006C5F0000}"/>
    <cellStyle name="20% - Accent1 3 3 2 5 5 2 2" xfId="24612" xr:uid="{00000000-0005-0000-0000-00006D5F0000}"/>
    <cellStyle name="20% - Accent1 3 3 2 5 5 2 2 2" xfId="24613" xr:uid="{00000000-0005-0000-0000-00006E5F0000}"/>
    <cellStyle name="20% - Accent1 3 3 2 5 5 2 3" xfId="24614" xr:uid="{00000000-0005-0000-0000-00006F5F0000}"/>
    <cellStyle name="20% - Accent1 3 3 2 5 5 3" xfId="24615" xr:uid="{00000000-0005-0000-0000-0000705F0000}"/>
    <cellStyle name="20% - Accent1 3 3 2 5 5 3 2" xfId="24616" xr:uid="{00000000-0005-0000-0000-0000715F0000}"/>
    <cellStyle name="20% - Accent1 3 3 2 5 5 4" xfId="24617" xr:uid="{00000000-0005-0000-0000-0000725F0000}"/>
    <cellStyle name="20% - Accent1 3 3 2 5 6" xfId="24618" xr:uid="{00000000-0005-0000-0000-0000735F0000}"/>
    <cellStyle name="20% - Accent1 3 3 2 5 6 2" xfId="24619" xr:uid="{00000000-0005-0000-0000-0000745F0000}"/>
    <cellStyle name="20% - Accent1 3 3 2 5 6 2 2" xfId="24620" xr:uid="{00000000-0005-0000-0000-0000755F0000}"/>
    <cellStyle name="20% - Accent1 3 3 2 5 6 2 2 2" xfId="24621" xr:uid="{00000000-0005-0000-0000-0000765F0000}"/>
    <cellStyle name="20% - Accent1 3 3 2 5 6 2 3" xfId="24622" xr:uid="{00000000-0005-0000-0000-0000775F0000}"/>
    <cellStyle name="20% - Accent1 3 3 2 5 6 3" xfId="24623" xr:uid="{00000000-0005-0000-0000-0000785F0000}"/>
    <cellStyle name="20% - Accent1 3 3 2 5 6 3 2" xfId="24624" xr:uid="{00000000-0005-0000-0000-0000795F0000}"/>
    <cellStyle name="20% - Accent1 3 3 2 5 6 4" xfId="24625" xr:uid="{00000000-0005-0000-0000-00007A5F0000}"/>
    <cellStyle name="20% - Accent1 3 3 2 5 7" xfId="24626" xr:uid="{00000000-0005-0000-0000-00007B5F0000}"/>
    <cellStyle name="20% - Accent1 3 3 2 5 7 2" xfId="24627" xr:uid="{00000000-0005-0000-0000-00007C5F0000}"/>
    <cellStyle name="20% - Accent1 3 3 2 5 7 2 2" xfId="24628" xr:uid="{00000000-0005-0000-0000-00007D5F0000}"/>
    <cellStyle name="20% - Accent1 3 3 2 5 7 3" xfId="24629" xr:uid="{00000000-0005-0000-0000-00007E5F0000}"/>
    <cellStyle name="20% - Accent1 3 3 2 5 8" xfId="24630" xr:uid="{00000000-0005-0000-0000-00007F5F0000}"/>
    <cellStyle name="20% - Accent1 3 3 2 5 8 2" xfId="24631" xr:uid="{00000000-0005-0000-0000-0000805F0000}"/>
    <cellStyle name="20% - Accent1 3 3 2 5 8 2 2" xfId="24632" xr:uid="{00000000-0005-0000-0000-0000815F0000}"/>
    <cellStyle name="20% - Accent1 3 3 2 5 8 3" xfId="24633" xr:uid="{00000000-0005-0000-0000-0000825F0000}"/>
    <cellStyle name="20% - Accent1 3 3 2 5 9" xfId="24634" xr:uid="{00000000-0005-0000-0000-0000835F0000}"/>
    <cellStyle name="20% - Accent1 3 3 2 5 9 2" xfId="24635" xr:uid="{00000000-0005-0000-0000-0000845F0000}"/>
    <cellStyle name="20% - Accent1 3 3 2 6" xfId="24636" xr:uid="{00000000-0005-0000-0000-0000855F0000}"/>
    <cellStyle name="20% - Accent1 3 3 2 6 2" xfId="24637" xr:uid="{00000000-0005-0000-0000-0000865F0000}"/>
    <cellStyle name="20% - Accent1 3 3 2 6 2 2" xfId="24638" xr:uid="{00000000-0005-0000-0000-0000875F0000}"/>
    <cellStyle name="20% - Accent1 3 3 2 6 2 2 2" xfId="24639" xr:uid="{00000000-0005-0000-0000-0000885F0000}"/>
    <cellStyle name="20% - Accent1 3 3 2 6 2 2 2 2" xfId="24640" xr:uid="{00000000-0005-0000-0000-0000895F0000}"/>
    <cellStyle name="20% - Accent1 3 3 2 6 2 2 3" xfId="24641" xr:uid="{00000000-0005-0000-0000-00008A5F0000}"/>
    <cellStyle name="20% - Accent1 3 3 2 6 2 3" xfId="24642" xr:uid="{00000000-0005-0000-0000-00008B5F0000}"/>
    <cellStyle name="20% - Accent1 3 3 2 6 2 3 2" xfId="24643" xr:uid="{00000000-0005-0000-0000-00008C5F0000}"/>
    <cellStyle name="20% - Accent1 3 3 2 6 2 4" xfId="24644" xr:uid="{00000000-0005-0000-0000-00008D5F0000}"/>
    <cellStyle name="20% - Accent1 3 3 2 6 3" xfId="24645" xr:uid="{00000000-0005-0000-0000-00008E5F0000}"/>
    <cellStyle name="20% - Accent1 3 3 2 6 3 2" xfId="24646" xr:uid="{00000000-0005-0000-0000-00008F5F0000}"/>
    <cellStyle name="20% - Accent1 3 3 2 6 3 2 2" xfId="24647" xr:uid="{00000000-0005-0000-0000-0000905F0000}"/>
    <cellStyle name="20% - Accent1 3 3 2 6 3 2 2 2" xfId="24648" xr:uid="{00000000-0005-0000-0000-0000915F0000}"/>
    <cellStyle name="20% - Accent1 3 3 2 6 3 2 3" xfId="24649" xr:uid="{00000000-0005-0000-0000-0000925F0000}"/>
    <cellStyle name="20% - Accent1 3 3 2 6 3 3" xfId="24650" xr:uid="{00000000-0005-0000-0000-0000935F0000}"/>
    <cellStyle name="20% - Accent1 3 3 2 6 3 3 2" xfId="24651" xr:uid="{00000000-0005-0000-0000-0000945F0000}"/>
    <cellStyle name="20% - Accent1 3 3 2 6 3 4" xfId="24652" xr:uid="{00000000-0005-0000-0000-0000955F0000}"/>
    <cellStyle name="20% - Accent1 3 3 2 6 4" xfId="24653" xr:uid="{00000000-0005-0000-0000-0000965F0000}"/>
    <cellStyle name="20% - Accent1 3 3 2 6 4 2" xfId="24654" xr:uid="{00000000-0005-0000-0000-0000975F0000}"/>
    <cellStyle name="20% - Accent1 3 3 2 6 4 2 2" xfId="24655" xr:uid="{00000000-0005-0000-0000-0000985F0000}"/>
    <cellStyle name="20% - Accent1 3 3 2 6 4 2 2 2" xfId="24656" xr:uid="{00000000-0005-0000-0000-0000995F0000}"/>
    <cellStyle name="20% - Accent1 3 3 2 6 4 2 3" xfId="24657" xr:uid="{00000000-0005-0000-0000-00009A5F0000}"/>
    <cellStyle name="20% - Accent1 3 3 2 6 4 3" xfId="24658" xr:uid="{00000000-0005-0000-0000-00009B5F0000}"/>
    <cellStyle name="20% - Accent1 3 3 2 6 4 3 2" xfId="24659" xr:uid="{00000000-0005-0000-0000-00009C5F0000}"/>
    <cellStyle name="20% - Accent1 3 3 2 6 4 4" xfId="24660" xr:uid="{00000000-0005-0000-0000-00009D5F0000}"/>
    <cellStyle name="20% - Accent1 3 3 2 6 5" xfId="24661" xr:uid="{00000000-0005-0000-0000-00009E5F0000}"/>
    <cellStyle name="20% - Accent1 3 3 2 6 5 2" xfId="24662" xr:uid="{00000000-0005-0000-0000-00009F5F0000}"/>
    <cellStyle name="20% - Accent1 3 3 2 6 5 2 2" xfId="24663" xr:uid="{00000000-0005-0000-0000-0000A05F0000}"/>
    <cellStyle name="20% - Accent1 3 3 2 6 5 3" xfId="24664" xr:uid="{00000000-0005-0000-0000-0000A15F0000}"/>
    <cellStyle name="20% - Accent1 3 3 2 6 6" xfId="24665" xr:uid="{00000000-0005-0000-0000-0000A25F0000}"/>
    <cellStyle name="20% - Accent1 3 3 2 6 6 2" xfId="24666" xr:uid="{00000000-0005-0000-0000-0000A35F0000}"/>
    <cellStyle name="20% - Accent1 3 3 2 6 6 2 2" xfId="24667" xr:uid="{00000000-0005-0000-0000-0000A45F0000}"/>
    <cellStyle name="20% - Accent1 3 3 2 6 6 3" xfId="24668" xr:uid="{00000000-0005-0000-0000-0000A55F0000}"/>
    <cellStyle name="20% - Accent1 3 3 2 6 7" xfId="24669" xr:uid="{00000000-0005-0000-0000-0000A65F0000}"/>
    <cellStyle name="20% - Accent1 3 3 2 6 7 2" xfId="24670" xr:uid="{00000000-0005-0000-0000-0000A75F0000}"/>
    <cellStyle name="20% - Accent1 3 3 2 6 8" xfId="24671" xr:uid="{00000000-0005-0000-0000-0000A85F0000}"/>
    <cellStyle name="20% - Accent1 3 3 2 6 8 2" xfId="24672" xr:uid="{00000000-0005-0000-0000-0000A95F0000}"/>
    <cellStyle name="20% - Accent1 3 3 2 6 9" xfId="24673" xr:uid="{00000000-0005-0000-0000-0000AA5F0000}"/>
    <cellStyle name="20% - Accent1 3 3 2 7" xfId="24674" xr:uid="{00000000-0005-0000-0000-0000AB5F0000}"/>
    <cellStyle name="20% - Accent1 3 3 2 7 2" xfId="24675" xr:uid="{00000000-0005-0000-0000-0000AC5F0000}"/>
    <cellStyle name="20% - Accent1 3 3 2 7 2 2" xfId="24676" xr:uid="{00000000-0005-0000-0000-0000AD5F0000}"/>
    <cellStyle name="20% - Accent1 3 3 2 7 2 2 2" xfId="24677" xr:uid="{00000000-0005-0000-0000-0000AE5F0000}"/>
    <cellStyle name="20% - Accent1 3 3 2 7 2 2 2 2" xfId="24678" xr:uid="{00000000-0005-0000-0000-0000AF5F0000}"/>
    <cellStyle name="20% - Accent1 3 3 2 7 2 2 3" xfId="24679" xr:uid="{00000000-0005-0000-0000-0000B05F0000}"/>
    <cellStyle name="20% - Accent1 3 3 2 7 2 3" xfId="24680" xr:uid="{00000000-0005-0000-0000-0000B15F0000}"/>
    <cellStyle name="20% - Accent1 3 3 2 7 2 3 2" xfId="24681" xr:uid="{00000000-0005-0000-0000-0000B25F0000}"/>
    <cellStyle name="20% - Accent1 3 3 2 7 2 4" xfId="24682" xr:uid="{00000000-0005-0000-0000-0000B35F0000}"/>
    <cellStyle name="20% - Accent1 3 3 2 7 3" xfId="24683" xr:uid="{00000000-0005-0000-0000-0000B45F0000}"/>
    <cellStyle name="20% - Accent1 3 3 2 7 3 2" xfId="24684" xr:uid="{00000000-0005-0000-0000-0000B55F0000}"/>
    <cellStyle name="20% - Accent1 3 3 2 7 3 2 2" xfId="24685" xr:uid="{00000000-0005-0000-0000-0000B65F0000}"/>
    <cellStyle name="20% - Accent1 3 3 2 7 3 2 2 2" xfId="24686" xr:uid="{00000000-0005-0000-0000-0000B75F0000}"/>
    <cellStyle name="20% - Accent1 3 3 2 7 3 2 3" xfId="24687" xr:uid="{00000000-0005-0000-0000-0000B85F0000}"/>
    <cellStyle name="20% - Accent1 3 3 2 7 3 3" xfId="24688" xr:uid="{00000000-0005-0000-0000-0000B95F0000}"/>
    <cellStyle name="20% - Accent1 3 3 2 7 3 3 2" xfId="24689" xr:uid="{00000000-0005-0000-0000-0000BA5F0000}"/>
    <cellStyle name="20% - Accent1 3 3 2 7 3 4" xfId="24690" xr:uid="{00000000-0005-0000-0000-0000BB5F0000}"/>
    <cellStyle name="20% - Accent1 3 3 2 7 4" xfId="24691" xr:uid="{00000000-0005-0000-0000-0000BC5F0000}"/>
    <cellStyle name="20% - Accent1 3 3 2 7 4 2" xfId="24692" xr:uid="{00000000-0005-0000-0000-0000BD5F0000}"/>
    <cellStyle name="20% - Accent1 3 3 2 7 4 2 2" xfId="24693" xr:uid="{00000000-0005-0000-0000-0000BE5F0000}"/>
    <cellStyle name="20% - Accent1 3 3 2 7 4 2 2 2" xfId="24694" xr:uid="{00000000-0005-0000-0000-0000BF5F0000}"/>
    <cellStyle name="20% - Accent1 3 3 2 7 4 2 3" xfId="24695" xr:uid="{00000000-0005-0000-0000-0000C05F0000}"/>
    <cellStyle name="20% - Accent1 3 3 2 7 4 3" xfId="24696" xr:uid="{00000000-0005-0000-0000-0000C15F0000}"/>
    <cellStyle name="20% - Accent1 3 3 2 7 4 3 2" xfId="24697" xr:uid="{00000000-0005-0000-0000-0000C25F0000}"/>
    <cellStyle name="20% - Accent1 3 3 2 7 4 4" xfId="24698" xr:uid="{00000000-0005-0000-0000-0000C35F0000}"/>
    <cellStyle name="20% - Accent1 3 3 2 7 5" xfId="24699" xr:uid="{00000000-0005-0000-0000-0000C45F0000}"/>
    <cellStyle name="20% - Accent1 3 3 2 7 5 2" xfId="24700" xr:uid="{00000000-0005-0000-0000-0000C55F0000}"/>
    <cellStyle name="20% - Accent1 3 3 2 7 5 2 2" xfId="24701" xr:uid="{00000000-0005-0000-0000-0000C65F0000}"/>
    <cellStyle name="20% - Accent1 3 3 2 7 5 3" xfId="24702" xr:uid="{00000000-0005-0000-0000-0000C75F0000}"/>
    <cellStyle name="20% - Accent1 3 3 2 7 6" xfId="24703" xr:uid="{00000000-0005-0000-0000-0000C85F0000}"/>
    <cellStyle name="20% - Accent1 3 3 2 7 6 2" xfId="24704" xr:uid="{00000000-0005-0000-0000-0000C95F0000}"/>
    <cellStyle name="20% - Accent1 3 3 2 7 6 2 2" xfId="24705" xr:uid="{00000000-0005-0000-0000-0000CA5F0000}"/>
    <cellStyle name="20% - Accent1 3 3 2 7 6 3" xfId="24706" xr:uid="{00000000-0005-0000-0000-0000CB5F0000}"/>
    <cellStyle name="20% - Accent1 3 3 2 7 7" xfId="24707" xr:uid="{00000000-0005-0000-0000-0000CC5F0000}"/>
    <cellStyle name="20% - Accent1 3 3 2 7 7 2" xfId="24708" xr:uid="{00000000-0005-0000-0000-0000CD5F0000}"/>
    <cellStyle name="20% - Accent1 3 3 2 7 8" xfId="24709" xr:uid="{00000000-0005-0000-0000-0000CE5F0000}"/>
    <cellStyle name="20% - Accent1 3 3 2 7 8 2" xfId="24710" xr:uid="{00000000-0005-0000-0000-0000CF5F0000}"/>
    <cellStyle name="20% - Accent1 3 3 2 7 9" xfId="24711" xr:uid="{00000000-0005-0000-0000-0000D05F0000}"/>
    <cellStyle name="20% - Accent1 3 3 2 8" xfId="24712" xr:uid="{00000000-0005-0000-0000-0000D15F0000}"/>
    <cellStyle name="20% - Accent1 3 3 2 8 2" xfId="24713" xr:uid="{00000000-0005-0000-0000-0000D25F0000}"/>
    <cellStyle name="20% - Accent1 3 3 2 8 2 2" xfId="24714" xr:uid="{00000000-0005-0000-0000-0000D35F0000}"/>
    <cellStyle name="20% - Accent1 3 3 2 8 2 2 2" xfId="24715" xr:uid="{00000000-0005-0000-0000-0000D45F0000}"/>
    <cellStyle name="20% - Accent1 3 3 2 8 2 3" xfId="24716" xr:uid="{00000000-0005-0000-0000-0000D55F0000}"/>
    <cellStyle name="20% - Accent1 3 3 2 8 3" xfId="24717" xr:uid="{00000000-0005-0000-0000-0000D65F0000}"/>
    <cellStyle name="20% - Accent1 3 3 2 8 3 2" xfId="24718" xr:uid="{00000000-0005-0000-0000-0000D75F0000}"/>
    <cellStyle name="20% - Accent1 3 3 2 8 4" xfId="24719" xr:uid="{00000000-0005-0000-0000-0000D85F0000}"/>
    <cellStyle name="20% - Accent1 3 3 2 9" xfId="24720" xr:uid="{00000000-0005-0000-0000-0000D95F0000}"/>
    <cellStyle name="20% - Accent1 3 3 2 9 2" xfId="24721" xr:uid="{00000000-0005-0000-0000-0000DA5F0000}"/>
    <cellStyle name="20% - Accent1 3 3 2 9 2 2" xfId="24722" xr:uid="{00000000-0005-0000-0000-0000DB5F0000}"/>
    <cellStyle name="20% - Accent1 3 3 2 9 2 2 2" xfId="24723" xr:uid="{00000000-0005-0000-0000-0000DC5F0000}"/>
    <cellStyle name="20% - Accent1 3 3 2 9 2 3" xfId="24724" xr:uid="{00000000-0005-0000-0000-0000DD5F0000}"/>
    <cellStyle name="20% - Accent1 3 3 2 9 3" xfId="24725" xr:uid="{00000000-0005-0000-0000-0000DE5F0000}"/>
    <cellStyle name="20% - Accent1 3 3 2 9 3 2" xfId="24726" xr:uid="{00000000-0005-0000-0000-0000DF5F0000}"/>
    <cellStyle name="20% - Accent1 3 3 2 9 4" xfId="24727" xr:uid="{00000000-0005-0000-0000-0000E05F0000}"/>
    <cellStyle name="20% - Accent1 3 3 3" xfId="24728" xr:uid="{00000000-0005-0000-0000-0000E15F0000}"/>
    <cellStyle name="20% - Accent1 3 3 3 10" xfId="24729" xr:uid="{00000000-0005-0000-0000-0000E25F0000}"/>
    <cellStyle name="20% - Accent1 3 3 3 10 2" xfId="24730" xr:uid="{00000000-0005-0000-0000-0000E35F0000}"/>
    <cellStyle name="20% - Accent1 3 3 3 10 2 2" xfId="24731" xr:uid="{00000000-0005-0000-0000-0000E45F0000}"/>
    <cellStyle name="20% - Accent1 3 3 3 10 3" xfId="24732" xr:uid="{00000000-0005-0000-0000-0000E55F0000}"/>
    <cellStyle name="20% - Accent1 3 3 3 11" xfId="24733" xr:uid="{00000000-0005-0000-0000-0000E65F0000}"/>
    <cellStyle name="20% - Accent1 3 3 3 11 2" xfId="24734" xr:uid="{00000000-0005-0000-0000-0000E75F0000}"/>
    <cellStyle name="20% - Accent1 3 3 3 11 2 2" xfId="24735" xr:uid="{00000000-0005-0000-0000-0000E85F0000}"/>
    <cellStyle name="20% - Accent1 3 3 3 11 3" xfId="24736" xr:uid="{00000000-0005-0000-0000-0000E95F0000}"/>
    <cellStyle name="20% - Accent1 3 3 3 12" xfId="24737" xr:uid="{00000000-0005-0000-0000-0000EA5F0000}"/>
    <cellStyle name="20% - Accent1 3 3 3 12 2" xfId="24738" xr:uid="{00000000-0005-0000-0000-0000EB5F0000}"/>
    <cellStyle name="20% - Accent1 3 3 3 13" xfId="24739" xr:uid="{00000000-0005-0000-0000-0000EC5F0000}"/>
    <cellStyle name="20% - Accent1 3 3 3 13 2" xfId="24740" xr:uid="{00000000-0005-0000-0000-0000ED5F0000}"/>
    <cellStyle name="20% - Accent1 3 3 3 14" xfId="24741" xr:uid="{00000000-0005-0000-0000-0000EE5F0000}"/>
    <cellStyle name="20% - Accent1 3 3 3 2" xfId="24742" xr:uid="{00000000-0005-0000-0000-0000EF5F0000}"/>
    <cellStyle name="20% - Accent1 3 3 3 2 10" xfId="24743" xr:uid="{00000000-0005-0000-0000-0000F05F0000}"/>
    <cellStyle name="20% - Accent1 3 3 3 2 10 2" xfId="24744" xr:uid="{00000000-0005-0000-0000-0000F15F0000}"/>
    <cellStyle name="20% - Accent1 3 3 3 2 11" xfId="24745" xr:uid="{00000000-0005-0000-0000-0000F25F0000}"/>
    <cellStyle name="20% - Accent1 3 3 3 2 2" xfId="24746" xr:uid="{00000000-0005-0000-0000-0000F35F0000}"/>
    <cellStyle name="20% - Accent1 3 3 3 2 2 2" xfId="24747" xr:uid="{00000000-0005-0000-0000-0000F45F0000}"/>
    <cellStyle name="20% - Accent1 3 3 3 2 2 2 2" xfId="24748" xr:uid="{00000000-0005-0000-0000-0000F55F0000}"/>
    <cellStyle name="20% - Accent1 3 3 3 2 2 2 2 2" xfId="24749" xr:uid="{00000000-0005-0000-0000-0000F65F0000}"/>
    <cellStyle name="20% - Accent1 3 3 3 2 2 2 2 2 2" xfId="24750" xr:uid="{00000000-0005-0000-0000-0000F75F0000}"/>
    <cellStyle name="20% - Accent1 3 3 3 2 2 2 2 3" xfId="24751" xr:uid="{00000000-0005-0000-0000-0000F85F0000}"/>
    <cellStyle name="20% - Accent1 3 3 3 2 2 2 3" xfId="24752" xr:uid="{00000000-0005-0000-0000-0000F95F0000}"/>
    <cellStyle name="20% - Accent1 3 3 3 2 2 2 3 2" xfId="24753" xr:uid="{00000000-0005-0000-0000-0000FA5F0000}"/>
    <cellStyle name="20% - Accent1 3 3 3 2 2 2 4" xfId="24754" xr:uid="{00000000-0005-0000-0000-0000FB5F0000}"/>
    <cellStyle name="20% - Accent1 3 3 3 2 2 3" xfId="24755" xr:uid="{00000000-0005-0000-0000-0000FC5F0000}"/>
    <cellStyle name="20% - Accent1 3 3 3 2 2 3 2" xfId="24756" xr:uid="{00000000-0005-0000-0000-0000FD5F0000}"/>
    <cellStyle name="20% - Accent1 3 3 3 2 2 3 2 2" xfId="24757" xr:uid="{00000000-0005-0000-0000-0000FE5F0000}"/>
    <cellStyle name="20% - Accent1 3 3 3 2 2 3 2 2 2" xfId="24758" xr:uid="{00000000-0005-0000-0000-0000FF5F0000}"/>
    <cellStyle name="20% - Accent1 3 3 3 2 2 3 2 3" xfId="24759" xr:uid="{00000000-0005-0000-0000-000000600000}"/>
    <cellStyle name="20% - Accent1 3 3 3 2 2 3 3" xfId="24760" xr:uid="{00000000-0005-0000-0000-000001600000}"/>
    <cellStyle name="20% - Accent1 3 3 3 2 2 3 3 2" xfId="24761" xr:uid="{00000000-0005-0000-0000-000002600000}"/>
    <cellStyle name="20% - Accent1 3 3 3 2 2 3 4" xfId="24762" xr:uid="{00000000-0005-0000-0000-000003600000}"/>
    <cellStyle name="20% - Accent1 3 3 3 2 2 4" xfId="24763" xr:uid="{00000000-0005-0000-0000-000004600000}"/>
    <cellStyle name="20% - Accent1 3 3 3 2 2 4 2" xfId="24764" xr:uid="{00000000-0005-0000-0000-000005600000}"/>
    <cellStyle name="20% - Accent1 3 3 3 2 2 4 2 2" xfId="24765" xr:uid="{00000000-0005-0000-0000-000006600000}"/>
    <cellStyle name="20% - Accent1 3 3 3 2 2 4 2 2 2" xfId="24766" xr:uid="{00000000-0005-0000-0000-000007600000}"/>
    <cellStyle name="20% - Accent1 3 3 3 2 2 4 2 3" xfId="24767" xr:uid="{00000000-0005-0000-0000-000008600000}"/>
    <cellStyle name="20% - Accent1 3 3 3 2 2 4 3" xfId="24768" xr:uid="{00000000-0005-0000-0000-000009600000}"/>
    <cellStyle name="20% - Accent1 3 3 3 2 2 4 3 2" xfId="24769" xr:uid="{00000000-0005-0000-0000-00000A600000}"/>
    <cellStyle name="20% - Accent1 3 3 3 2 2 4 4" xfId="24770" xr:uid="{00000000-0005-0000-0000-00000B600000}"/>
    <cellStyle name="20% - Accent1 3 3 3 2 2 5" xfId="24771" xr:uid="{00000000-0005-0000-0000-00000C600000}"/>
    <cellStyle name="20% - Accent1 3 3 3 2 2 5 2" xfId="24772" xr:uid="{00000000-0005-0000-0000-00000D600000}"/>
    <cellStyle name="20% - Accent1 3 3 3 2 2 5 2 2" xfId="24773" xr:uid="{00000000-0005-0000-0000-00000E600000}"/>
    <cellStyle name="20% - Accent1 3 3 3 2 2 5 3" xfId="24774" xr:uid="{00000000-0005-0000-0000-00000F600000}"/>
    <cellStyle name="20% - Accent1 3 3 3 2 2 6" xfId="24775" xr:uid="{00000000-0005-0000-0000-000010600000}"/>
    <cellStyle name="20% - Accent1 3 3 3 2 2 6 2" xfId="24776" xr:uid="{00000000-0005-0000-0000-000011600000}"/>
    <cellStyle name="20% - Accent1 3 3 3 2 2 6 2 2" xfId="24777" xr:uid="{00000000-0005-0000-0000-000012600000}"/>
    <cellStyle name="20% - Accent1 3 3 3 2 2 6 3" xfId="24778" xr:uid="{00000000-0005-0000-0000-000013600000}"/>
    <cellStyle name="20% - Accent1 3 3 3 2 2 7" xfId="24779" xr:uid="{00000000-0005-0000-0000-000014600000}"/>
    <cellStyle name="20% - Accent1 3 3 3 2 2 7 2" xfId="24780" xr:uid="{00000000-0005-0000-0000-000015600000}"/>
    <cellStyle name="20% - Accent1 3 3 3 2 2 8" xfId="24781" xr:uid="{00000000-0005-0000-0000-000016600000}"/>
    <cellStyle name="20% - Accent1 3 3 3 2 2 8 2" xfId="24782" xr:uid="{00000000-0005-0000-0000-000017600000}"/>
    <cellStyle name="20% - Accent1 3 3 3 2 2 9" xfId="24783" xr:uid="{00000000-0005-0000-0000-000018600000}"/>
    <cellStyle name="20% - Accent1 3 3 3 2 3" xfId="24784" xr:uid="{00000000-0005-0000-0000-000019600000}"/>
    <cellStyle name="20% - Accent1 3 3 3 2 3 2" xfId="24785" xr:uid="{00000000-0005-0000-0000-00001A600000}"/>
    <cellStyle name="20% - Accent1 3 3 3 2 3 2 2" xfId="24786" xr:uid="{00000000-0005-0000-0000-00001B600000}"/>
    <cellStyle name="20% - Accent1 3 3 3 2 3 2 2 2" xfId="24787" xr:uid="{00000000-0005-0000-0000-00001C600000}"/>
    <cellStyle name="20% - Accent1 3 3 3 2 3 2 2 2 2" xfId="24788" xr:uid="{00000000-0005-0000-0000-00001D600000}"/>
    <cellStyle name="20% - Accent1 3 3 3 2 3 2 2 3" xfId="24789" xr:uid="{00000000-0005-0000-0000-00001E600000}"/>
    <cellStyle name="20% - Accent1 3 3 3 2 3 2 3" xfId="24790" xr:uid="{00000000-0005-0000-0000-00001F600000}"/>
    <cellStyle name="20% - Accent1 3 3 3 2 3 2 3 2" xfId="24791" xr:uid="{00000000-0005-0000-0000-000020600000}"/>
    <cellStyle name="20% - Accent1 3 3 3 2 3 2 4" xfId="24792" xr:uid="{00000000-0005-0000-0000-000021600000}"/>
    <cellStyle name="20% - Accent1 3 3 3 2 3 3" xfId="24793" xr:uid="{00000000-0005-0000-0000-000022600000}"/>
    <cellStyle name="20% - Accent1 3 3 3 2 3 3 2" xfId="24794" xr:uid="{00000000-0005-0000-0000-000023600000}"/>
    <cellStyle name="20% - Accent1 3 3 3 2 3 3 2 2" xfId="24795" xr:uid="{00000000-0005-0000-0000-000024600000}"/>
    <cellStyle name="20% - Accent1 3 3 3 2 3 3 2 2 2" xfId="24796" xr:uid="{00000000-0005-0000-0000-000025600000}"/>
    <cellStyle name="20% - Accent1 3 3 3 2 3 3 2 3" xfId="24797" xr:uid="{00000000-0005-0000-0000-000026600000}"/>
    <cellStyle name="20% - Accent1 3 3 3 2 3 3 3" xfId="24798" xr:uid="{00000000-0005-0000-0000-000027600000}"/>
    <cellStyle name="20% - Accent1 3 3 3 2 3 3 3 2" xfId="24799" xr:uid="{00000000-0005-0000-0000-000028600000}"/>
    <cellStyle name="20% - Accent1 3 3 3 2 3 3 4" xfId="24800" xr:uid="{00000000-0005-0000-0000-000029600000}"/>
    <cellStyle name="20% - Accent1 3 3 3 2 3 4" xfId="24801" xr:uid="{00000000-0005-0000-0000-00002A600000}"/>
    <cellStyle name="20% - Accent1 3 3 3 2 3 4 2" xfId="24802" xr:uid="{00000000-0005-0000-0000-00002B600000}"/>
    <cellStyle name="20% - Accent1 3 3 3 2 3 4 2 2" xfId="24803" xr:uid="{00000000-0005-0000-0000-00002C600000}"/>
    <cellStyle name="20% - Accent1 3 3 3 2 3 4 2 2 2" xfId="24804" xr:uid="{00000000-0005-0000-0000-00002D600000}"/>
    <cellStyle name="20% - Accent1 3 3 3 2 3 4 2 3" xfId="24805" xr:uid="{00000000-0005-0000-0000-00002E600000}"/>
    <cellStyle name="20% - Accent1 3 3 3 2 3 4 3" xfId="24806" xr:uid="{00000000-0005-0000-0000-00002F600000}"/>
    <cellStyle name="20% - Accent1 3 3 3 2 3 4 3 2" xfId="24807" xr:uid="{00000000-0005-0000-0000-000030600000}"/>
    <cellStyle name="20% - Accent1 3 3 3 2 3 4 4" xfId="24808" xr:uid="{00000000-0005-0000-0000-000031600000}"/>
    <cellStyle name="20% - Accent1 3 3 3 2 3 5" xfId="24809" xr:uid="{00000000-0005-0000-0000-000032600000}"/>
    <cellStyle name="20% - Accent1 3 3 3 2 3 5 2" xfId="24810" xr:uid="{00000000-0005-0000-0000-000033600000}"/>
    <cellStyle name="20% - Accent1 3 3 3 2 3 5 2 2" xfId="24811" xr:uid="{00000000-0005-0000-0000-000034600000}"/>
    <cellStyle name="20% - Accent1 3 3 3 2 3 5 3" xfId="24812" xr:uid="{00000000-0005-0000-0000-000035600000}"/>
    <cellStyle name="20% - Accent1 3 3 3 2 3 6" xfId="24813" xr:uid="{00000000-0005-0000-0000-000036600000}"/>
    <cellStyle name="20% - Accent1 3 3 3 2 3 6 2" xfId="24814" xr:uid="{00000000-0005-0000-0000-000037600000}"/>
    <cellStyle name="20% - Accent1 3 3 3 2 3 6 2 2" xfId="24815" xr:uid="{00000000-0005-0000-0000-000038600000}"/>
    <cellStyle name="20% - Accent1 3 3 3 2 3 6 3" xfId="24816" xr:uid="{00000000-0005-0000-0000-000039600000}"/>
    <cellStyle name="20% - Accent1 3 3 3 2 3 7" xfId="24817" xr:uid="{00000000-0005-0000-0000-00003A600000}"/>
    <cellStyle name="20% - Accent1 3 3 3 2 3 7 2" xfId="24818" xr:uid="{00000000-0005-0000-0000-00003B600000}"/>
    <cellStyle name="20% - Accent1 3 3 3 2 3 8" xfId="24819" xr:uid="{00000000-0005-0000-0000-00003C600000}"/>
    <cellStyle name="20% - Accent1 3 3 3 2 3 8 2" xfId="24820" xr:uid="{00000000-0005-0000-0000-00003D600000}"/>
    <cellStyle name="20% - Accent1 3 3 3 2 3 9" xfId="24821" xr:uid="{00000000-0005-0000-0000-00003E600000}"/>
    <cellStyle name="20% - Accent1 3 3 3 2 4" xfId="24822" xr:uid="{00000000-0005-0000-0000-00003F600000}"/>
    <cellStyle name="20% - Accent1 3 3 3 2 4 2" xfId="24823" xr:uid="{00000000-0005-0000-0000-000040600000}"/>
    <cellStyle name="20% - Accent1 3 3 3 2 4 2 2" xfId="24824" xr:uid="{00000000-0005-0000-0000-000041600000}"/>
    <cellStyle name="20% - Accent1 3 3 3 2 4 2 2 2" xfId="24825" xr:uid="{00000000-0005-0000-0000-000042600000}"/>
    <cellStyle name="20% - Accent1 3 3 3 2 4 2 3" xfId="24826" xr:uid="{00000000-0005-0000-0000-000043600000}"/>
    <cellStyle name="20% - Accent1 3 3 3 2 4 3" xfId="24827" xr:uid="{00000000-0005-0000-0000-000044600000}"/>
    <cellStyle name="20% - Accent1 3 3 3 2 4 3 2" xfId="24828" xr:uid="{00000000-0005-0000-0000-000045600000}"/>
    <cellStyle name="20% - Accent1 3 3 3 2 4 4" xfId="24829" xr:uid="{00000000-0005-0000-0000-000046600000}"/>
    <cellStyle name="20% - Accent1 3 3 3 2 5" xfId="24830" xr:uid="{00000000-0005-0000-0000-000047600000}"/>
    <cellStyle name="20% - Accent1 3 3 3 2 5 2" xfId="24831" xr:uid="{00000000-0005-0000-0000-000048600000}"/>
    <cellStyle name="20% - Accent1 3 3 3 2 5 2 2" xfId="24832" xr:uid="{00000000-0005-0000-0000-000049600000}"/>
    <cellStyle name="20% - Accent1 3 3 3 2 5 2 2 2" xfId="24833" xr:uid="{00000000-0005-0000-0000-00004A600000}"/>
    <cellStyle name="20% - Accent1 3 3 3 2 5 2 3" xfId="24834" xr:uid="{00000000-0005-0000-0000-00004B600000}"/>
    <cellStyle name="20% - Accent1 3 3 3 2 5 3" xfId="24835" xr:uid="{00000000-0005-0000-0000-00004C600000}"/>
    <cellStyle name="20% - Accent1 3 3 3 2 5 3 2" xfId="24836" xr:uid="{00000000-0005-0000-0000-00004D600000}"/>
    <cellStyle name="20% - Accent1 3 3 3 2 5 4" xfId="24837" xr:uid="{00000000-0005-0000-0000-00004E600000}"/>
    <cellStyle name="20% - Accent1 3 3 3 2 6" xfId="24838" xr:uid="{00000000-0005-0000-0000-00004F600000}"/>
    <cellStyle name="20% - Accent1 3 3 3 2 6 2" xfId="24839" xr:uid="{00000000-0005-0000-0000-000050600000}"/>
    <cellStyle name="20% - Accent1 3 3 3 2 6 2 2" xfId="24840" xr:uid="{00000000-0005-0000-0000-000051600000}"/>
    <cellStyle name="20% - Accent1 3 3 3 2 6 2 2 2" xfId="24841" xr:uid="{00000000-0005-0000-0000-000052600000}"/>
    <cellStyle name="20% - Accent1 3 3 3 2 6 2 3" xfId="24842" xr:uid="{00000000-0005-0000-0000-000053600000}"/>
    <cellStyle name="20% - Accent1 3 3 3 2 6 3" xfId="24843" xr:uid="{00000000-0005-0000-0000-000054600000}"/>
    <cellStyle name="20% - Accent1 3 3 3 2 6 3 2" xfId="24844" xr:uid="{00000000-0005-0000-0000-000055600000}"/>
    <cellStyle name="20% - Accent1 3 3 3 2 6 4" xfId="24845" xr:uid="{00000000-0005-0000-0000-000056600000}"/>
    <cellStyle name="20% - Accent1 3 3 3 2 7" xfId="24846" xr:uid="{00000000-0005-0000-0000-000057600000}"/>
    <cellStyle name="20% - Accent1 3 3 3 2 7 2" xfId="24847" xr:uid="{00000000-0005-0000-0000-000058600000}"/>
    <cellStyle name="20% - Accent1 3 3 3 2 7 2 2" xfId="24848" xr:uid="{00000000-0005-0000-0000-000059600000}"/>
    <cellStyle name="20% - Accent1 3 3 3 2 7 3" xfId="24849" xr:uid="{00000000-0005-0000-0000-00005A600000}"/>
    <cellStyle name="20% - Accent1 3 3 3 2 8" xfId="24850" xr:uid="{00000000-0005-0000-0000-00005B600000}"/>
    <cellStyle name="20% - Accent1 3 3 3 2 8 2" xfId="24851" xr:uid="{00000000-0005-0000-0000-00005C600000}"/>
    <cellStyle name="20% - Accent1 3 3 3 2 8 2 2" xfId="24852" xr:uid="{00000000-0005-0000-0000-00005D600000}"/>
    <cellStyle name="20% - Accent1 3 3 3 2 8 3" xfId="24853" xr:uid="{00000000-0005-0000-0000-00005E600000}"/>
    <cellStyle name="20% - Accent1 3 3 3 2 9" xfId="24854" xr:uid="{00000000-0005-0000-0000-00005F600000}"/>
    <cellStyle name="20% - Accent1 3 3 3 2 9 2" xfId="24855" xr:uid="{00000000-0005-0000-0000-000060600000}"/>
    <cellStyle name="20% - Accent1 3 3 3 3" xfId="24856" xr:uid="{00000000-0005-0000-0000-000061600000}"/>
    <cellStyle name="20% - Accent1 3 3 3 3 10" xfId="24857" xr:uid="{00000000-0005-0000-0000-000062600000}"/>
    <cellStyle name="20% - Accent1 3 3 3 3 10 2" xfId="24858" xr:uid="{00000000-0005-0000-0000-000063600000}"/>
    <cellStyle name="20% - Accent1 3 3 3 3 11" xfId="24859" xr:uid="{00000000-0005-0000-0000-000064600000}"/>
    <cellStyle name="20% - Accent1 3 3 3 3 2" xfId="24860" xr:uid="{00000000-0005-0000-0000-000065600000}"/>
    <cellStyle name="20% - Accent1 3 3 3 3 2 2" xfId="24861" xr:uid="{00000000-0005-0000-0000-000066600000}"/>
    <cellStyle name="20% - Accent1 3 3 3 3 2 2 2" xfId="24862" xr:uid="{00000000-0005-0000-0000-000067600000}"/>
    <cellStyle name="20% - Accent1 3 3 3 3 2 2 2 2" xfId="24863" xr:uid="{00000000-0005-0000-0000-000068600000}"/>
    <cellStyle name="20% - Accent1 3 3 3 3 2 2 2 2 2" xfId="24864" xr:uid="{00000000-0005-0000-0000-000069600000}"/>
    <cellStyle name="20% - Accent1 3 3 3 3 2 2 2 3" xfId="24865" xr:uid="{00000000-0005-0000-0000-00006A600000}"/>
    <cellStyle name="20% - Accent1 3 3 3 3 2 2 3" xfId="24866" xr:uid="{00000000-0005-0000-0000-00006B600000}"/>
    <cellStyle name="20% - Accent1 3 3 3 3 2 2 3 2" xfId="24867" xr:uid="{00000000-0005-0000-0000-00006C600000}"/>
    <cellStyle name="20% - Accent1 3 3 3 3 2 2 4" xfId="24868" xr:uid="{00000000-0005-0000-0000-00006D600000}"/>
    <cellStyle name="20% - Accent1 3 3 3 3 2 3" xfId="24869" xr:uid="{00000000-0005-0000-0000-00006E600000}"/>
    <cellStyle name="20% - Accent1 3 3 3 3 2 3 2" xfId="24870" xr:uid="{00000000-0005-0000-0000-00006F600000}"/>
    <cellStyle name="20% - Accent1 3 3 3 3 2 3 2 2" xfId="24871" xr:uid="{00000000-0005-0000-0000-000070600000}"/>
    <cellStyle name="20% - Accent1 3 3 3 3 2 3 2 2 2" xfId="24872" xr:uid="{00000000-0005-0000-0000-000071600000}"/>
    <cellStyle name="20% - Accent1 3 3 3 3 2 3 2 3" xfId="24873" xr:uid="{00000000-0005-0000-0000-000072600000}"/>
    <cellStyle name="20% - Accent1 3 3 3 3 2 3 3" xfId="24874" xr:uid="{00000000-0005-0000-0000-000073600000}"/>
    <cellStyle name="20% - Accent1 3 3 3 3 2 3 3 2" xfId="24875" xr:uid="{00000000-0005-0000-0000-000074600000}"/>
    <cellStyle name="20% - Accent1 3 3 3 3 2 3 4" xfId="24876" xr:uid="{00000000-0005-0000-0000-000075600000}"/>
    <cellStyle name="20% - Accent1 3 3 3 3 2 4" xfId="24877" xr:uid="{00000000-0005-0000-0000-000076600000}"/>
    <cellStyle name="20% - Accent1 3 3 3 3 2 4 2" xfId="24878" xr:uid="{00000000-0005-0000-0000-000077600000}"/>
    <cellStyle name="20% - Accent1 3 3 3 3 2 4 2 2" xfId="24879" xr:uid="{00000000-0005-0000-0000-000078600000}"/>
    <cellStyle name="20% - Accent1 3 3 3 3 2 4 2 2 2" xfId="24880" xr:uid="{00000000-0005-0000-0000-000079600000}"/>
    <cellStyle name="20% - Accent1 3 3 3 3 2 4 2 3" xfId="24881" xr:uid="{00000000-0005-0000-0000-00007A600000}"/>
    <cellStyle name="20% - Accent1 3 3 3 3 2 4 3" xfId="24882" xr:uid="{00000000-0005-0000-0000-00007B600000}"/>
    <cellStyle name="20% - Accent1 3 3 3 3 2 4 3 2" xfId="24883" xr:uid="{00000000-0005-0000-0000-00007C600000}"/>
    <cellStyle name="20% - Accent1 3 3 3 3 2 4 4" xfId="24884" xr:uid="{00000000-0005-0000-0000-00007D600000}"/>
    <cellStyle name="20% - Accent1 3 3 3 3 2 5" xfId="24885" xr:uid="{00000000-0005-0000-0000-00007E600000}"/>
    <cellStyle name="20% - Accent1 3 3 3 3 2 5 2" xfId="24886" xr:uid="{00000000-0005-0000-0000-00007F600000}"/>
    <cellStyle name="20% - Accent1 3 3 3 3 2 5 2 2" xfId="24887" xr:uid="{00000000-0005-0000-0000-000080600000}"/>
    <cellStyle name="20% - Accent1 3 3 3 3 2 5 3" xfId="24888" xr:uid="{00000000-0005-0000-0000-000081600000}"/>
    <cellStyle name="20% - Accent1 3 3 3 3 2 6" xfId="24889" xr:uid="{00000000-0005-0000-0000-000082600000}"/>
    <cellStyle name="20% - Accent1 3 3 3 3 2 6 2" xfId="24890" xr:uid="{00000000-0005-0000-0000-000083600000}"/>
    <cellStyle name="20% - Accent1 3 3 3 3 2 6 2 2" xfId="24891" xr:uid="{00000000-0005-0000-0000-000084600000}"/>
    <cellStyle name="20% - Accent1 3 3 3 3 2 6 3" xfId="24892" xr:uid="{00000000-0005-0000-0000-000085600000}"/>
    <cellStyle name="20% - Accent1 3 3 3 3 2 7" xfId="24893" xr:uid="{00000000-0005-0000-0000-000086600000}"/>
    <cellStyle name="20% - Accent1 3 3 3 3 2 7 2" xfId="24894" xr:uid="{00000000-0005-0000-0000-000087600000}"/>
    <cellStyle name="20% - Accent1 3 3 3 3 2 8" xfId="24895" xr:uid="{00000000-0005-0000-0000-000088600000}"/>
    <cellStyle name="20% - Accent1 3 3 3 3 2 8 2" xfId="24896" xr:uid="{00000000-0005-0000-0000-000089600000}"/>
    <cellStyle name="20% - Accent1 3 3 3 3 2 9" xfId="24897" xr:uid="{00000000-0005-0000-0000-00008A600000}"/>
    <cellStyle name="20% - Accent1 3 3 3 3 3" xfId="24898" xr:uid="{00000000-0005-0000-0000-00008B600000}"/>
    <cellStyle name="20% - Accent1 3 3 3 3 3 2" xfId="24899" xr:uid="{00000000-0005-0000-0000-00008C600000}"/>
    <cellStyle name="20% - Accent1 3 3 3 3 3 2 2" xfId="24900" xr:uid="{00000000-0005-0000-0000-00008D600000}"/>
    <cellStyle name="20% - Accent1 3 3 3 3 3 2 2 2" xfId="24901" xr:uid="{00000000-0005-0000-0000-00008E600000}"/>
    <cellStyle name="20% - Accent1 3 3 3 3 3 2 2 2 2" xfId="24902" xr:uid="{00000000-0005-0000-0000-00008F600000}"/>
    <cellStyle name="20% - Accent1 3 3 3 3 3 2 2 3" xfId="24903" xr:uid="{00000000-0005-0000-0000-000090600000}"/>
    <cellStyle name="20% - Accent1 3 3 3 3 3 2 3" xfId="24904" xr:uid="{00000000-0005-0000-0000-000091600000}"/>
    <cellStyle name="20% - Accent1 3 3 3 3 3 2 3 2" xfId="24905" xr:uid="{00000000-0005-0000-0000-000092600000}"/>
    <cellStyle name="20% - Accent1 3 3 3 3 3 2 4" xfId="24906" xr:uid="{00000000-0005-0000-0000-000093600000}"/>
    <cellStyle name="20% - Accent1 3 3 3 3 3 3" xfId="24907" xr:uid="{00000000-0005-0000-0000-000094600000}"/>
    <cellStyle name="20% - Accent1 3 3 3 3 3 3 2" xfId="24908" xr:uid="{00000000-0005-0000-0000-000095600000}"/>
    <cellStyle name="20% - Accent1 3 3 3 3 3 3 2 2" xfId="24909" xr:uid="{00000000-0005-0000-0000-000096600000}"/>
    <cellStyle name="20% - Accent1 3 3 3 3 3 3 2 2 2" xfId="24910" xr:uid="{00000000-0005-0000-0000-000097600000}"/>
    <cellStyle name="20% - Accent1 3 3 3 3 3 3 2 3" xfId="24911" xr:uid="{00000000-0005-0000-0000-000098600000}"/>
    <cellStyle name="20% - Accent1 3 3 3 3 3 3 3" xfId="24912" xr:uid="{00000000-0005-0000-0000-000099600000}"/>
    <cellStyle name="20% - Accent1 3 3 3 3 3 3 3 2" xfId="24913" xr:uid="{00000000-0005-0000-0000-00009A600000}"/>
    <cellStyle name="20% - Accent1 3 3 3 3 3 3 4" xfId="24914" xr:uid="{00000000-0005-0000-0000-00009B600000}"/>
    <cellStyle name="20% - Accent1 3 3 3 3 3 4" xfId="24915" xr:uid="{00000000-0005-0000-0000-00009C600000}"/>
    <cellStyle name="20% - Accent1 3 3 3 3 3 4 2" xfId="24916" xr:uid="{00000000-0005-0000-0000-00009D600000}"/>
    <cellStyle name="20% - Accent1 3 3 3 3 3 4 2 2" xfId="24917" xr:uid="{00000000-0005-0000-0000-00009E600000}"/>
    <cellStyle name="20% - Accent1 3 3 3 3 3 4 2 2 2" xfId="24918" xr:uid="{00000000-0005-0000-0000-00009F600000}"/>
    <cellStyle name="20% - Accent1 3 3 3 3 3 4 2 3" xfId="24919" xr:uid="{00000000-0005-0000-0000-0000A0600000}"/>
    <cellStyle name="20% - Accent1 3 3 3 3 3 4 3" xfId="24920" xr:uid="{00000000-0005-0000-0000-0000A1600000}"/>
    <cellStyle name="20% - Accent1 3 3 3 3 3 4 3 2" xfId="24921" xr:uid="{00000000-0005-0000-0000-0000A2600000}"/>
    <cellStyle name="20% - Accent1 3 3 3 3 3 4 4" xfId="24922" xr:uid="{00000000-0005-0000-0000-0000A3600000}"/>
    <cellStyle name="20% - Accent1 3 3 3 3 3 5" xfId="24923" xr:uid="{00000000-0005-0000-0000-0000A4600000}"/>
    <cellStyle name="20% - Accent1 3 3 3 3 3 5 2" xfId="24924" xr:uid="{00000000-0005-0000-0000-0000A5600000}"/>
    <cellStyle name="20% - Accent1 3 3 3 3 3 5 2 2" xfId="24925" xr:uid="{00000000-0005-0000-0000-0000A6600000}"/>
    <cellStyle name="20% - Accent1 3 3 3 3 3 5 3" xfId="24926" xr:uid="{00000000-0005-0000-0000-0000A7600000}"/>
    <cellStyle name="20% - Accent1 3 3 3 3 3 6" xfId="24927" xr:uid="{00000000-0005-0000-0000-0000A8600000}"/>
    <cellStyle name="20% - Accent1 3 3 3 3 3 6 2" xfId="24928" xr:uid="{00000000-0005-0000-0000-0000A9600000}"/>
    <cellStyle name="20% - Accent1 3 3 3 3 3 6 2 2" xfId="24929" xr:uid="{00000000-0005-0000-0000-0000AA600000}"/>
    <cellStyle name="20% - Accent1 3 3 3 3 3 6 3" xfId="24930" xr:uid="{00000000-0005-0000-0000-0000AB600000}"/>
    <cellStyle name="20% - Accent1 3 3 3 3 3 7" xfId="24931" xr:uid="{00000000-0005-0000-0000-0000AC600000}"/>
    <cellStyle name="20% - Accent1 3 3 3 3 3 7 2" xfId="24932" xr:uid="{00000000-0005-0000-0000-0000AD600000}"/>
    <cellStyle name="20% - Accent1 3 3 3 3 3 8" xfId="24933" xr:uid="{00000000-0005-0000-0000-0000AE600000}"/>
    <cellStyle name="20% - Accent1 3 3 3 3 3 8 2" xfId="24934" xr:uid="{00000000-0005-0000-0000-0000AF600000}"/>
    <cellStyle name="20% - Accent1 3 3 3 3 3 9" xfId="24935" xr:uid="{00000000-0005-0000-0000-0000B0600000}"/>
    <cellStyle name="20% - Accent1 3 3 3 3 4" xfId="24936" xr:uid="{00000000-0005-0000-0000-0000B1600000}"/>
    <cellStyle name="20% - Accent1 3 3 3 3 4 2" xfId="24937" xr:uid="{00000000-0005-0000-0000-0000B2600000}"/>
    <cellStyle name="20% - Accent1 3 3 3 3 4 2 2" xfId="24938" xr:uid="{00000000-0005-0000-0000-0000B3600000}"/>
    <cellStyle name="20% - Accent1 3 3 3 3 4 2 2 2" xfId="24939" xr:uid="{00000000-0005-0000-0000-0000B4600000}"/>
    <cellStyle name="20% - Accent1 3 3 3 3 4 2 3" xfId="24940" xr:uid="{00000000-0005-0000-0000-0000B5600000}"/>
    <cellStyle name="20% - Accent1 3 3 3 3 4 3" xfId="24941" xr:uid="{00000000-0005-0000-0000-0000B6600000}"/>
    <cellStyle name="20% - Accent1 3 3 3 3 4 3 2" xfId="24942" xr:uid="{00000000-0005-0000-0000-0000B7600000}"/>
    <cellStyle name="20% - Accent1 3 3 3 3 4 4" xfId="24943" xr:uid="{00000000-0005-0000-0000-0000B8600000}"/>
    <cellStyle name="20% - Accent1 3 3 3 3 5" xfId="24944" xr:uid="{00000000-0005-0000-0000-0000B9600000}"/>
    <cellStyle name="20% - Accent1 3 3 3 3 5 2" xfId="24945" xr:uid="{00000000-0005-0000-0000-0000BA600000}"/>
    <cellStyle name="20% - Accent1 3 3 3 3 5 2 2" xfId="24946" xr:uid="{00000000-0005-0000-0000-0000BB600000}"/>
    <cellStyle name="20% - Accent1 3 3 3 3 5 2 2 2" xfId="24947" xr:uid="{00000000-0005-0000-0000-0000BC600000}"/>
    <cellStyle name="20% - Accent1 3 3 3 3 5 2 3" xfId="24948" xr:uid="{00000000-0005-0000-0000-0000BD600000}"/>
    <cellStyle name="20% - Accent1 3 3 3 3 5 3" xfId="24949" xr:uid="{00000000-0005-0000-0000-0000BE600000}"/>
    <cellStyle name="20% - Accent1 3 3 3 3 5 3 2" xfId="24950" xr:uid="{00000000-0005-0000-0000-0000BF600000}"/>
    <cellStyle name="20% - Accent1 3 3 3 3 5 4" xfId="24951" xr:uid="{00000000-0005-0000-0000-0000C0600000}"/>
    <cellStyle name="20% - Accent1 3 3 3 3 6" xfId="24952" xr:uid="{00000000-0005-0000-0000-0000C1600000}"/>
    <cellStyle name="20% - Accent1 3 3 3 3 6 2" xfId="24953" xr:uid="{00000000-0005-0000-0000-0000C2600000}"/>
    <cellStyle name="20% - Accent1 3 3 3 3 6 2 2" xfId="24954" xr:uid="{00000000-0005-0000-0000-0000C3600000}"/>
    <cellStyle name="20% - Accent1 3 3 3 3 6 2 2 2" xfId="24955" xr:uid="{00000000-0005-0000-0000-0000C4600000}"/>
    <cellStyle name="20% - Accent1 3 3 3 3 6 2 3" xfId="24956" xr:uid="{00000000-0005-0000-0000-0000C5600000}"/>
    <cellStyle name="20% - Accent1 3 3 3 3 6 3" xfId="24957" xr:uid="{00000000-0005-0000-0000-0000C6600000}"/>
    <cellStyle name="20% - Accent1 3 3 3 3 6 3 2" xfId="24958" xr:uid="{00000000-0005-0000-0000-0000C7600000}"/>
    <cellStyle name="20% - Accent1 3 3 3 3 6 4" xfId="24959" xr:uid="{00000000-0005-0000-0000-0000C8600000}"/>
    <cellStyle name="20% - Accent1 3 3 3 3 7" xfId="24960" xr:uid="{00000000-0005-0000-0000-0000C9600000}"/>
    <cellStyle name="20% - Accent1 3 3 3 3 7 2" xfId="24961" xr:uid="{00000000-0005-0000-0000-0000CA600000}"/>
    <cellStyle name="20% - Accent1 3 3 3 3 7 2 2" xfId="24962" xr:uid="{00000000-0005-0000-0000-0000CB600000}"/>
    <cellStyle name="20% - Accent1 3 3 3 3 7 3" xfId="24963" xr:uid="{00000000-0005-0000-0000-0000CC600000}"/>
    <cellStyle name="20% - Accent1 3 3 3 3 8" xfId="24964" xr:uid="{00000000-0005-0000-0000-0000CD600000}"/>
    <cellStyle name="20% - Accent1 3 3 3 3 8 2" xfId="24965" xr:uid="{00000000-0005-0000-0000-0000CE600000}"/>
    <cellStyle name="20% - Accent1 3 3 3 3 8 2 2" xfId="24966" xr:uid="{00000000-0005-0000-0000-0000CF600000}"/>
    <cellStyle name="20% - Accent1 3 3 3 3 8 3" xfId="24967" xr:uid="{00000000-0005-0000-0000-0000D0600000}"/>
    <cellStyle name="20% - Accent1 3 3 3 3 9" xfId="24968" xr:uid="{00000000-0005-0000-0000-0000D1600000}"/>
    <cellStyle name="20% - Accent1 3 3 3 3 9 2" xfId="24969" xr:uid="{00000000-0005-0000-0000-0000D2600000}"/>
    <cellStyle name="20% - Accent1 3 3 3 4" xfId="24970" xr:uid="{00000000-0005-0000-0000-0000D3600000}"/>
    <cellStyle name="20% - Accent1 3 3 3 4 10" xfId="24971" xr:uid="{00000000-0005-0000-0000-0000D4600000}"/>
    <cellStyle name="20% - Accent1 3 3 3 4 10 2" xfId="24972" xr:uid="{00000000-0005-0000-0000-0000D5600000}"/>
    <cellStyle name="20% - Accent1 3 3 3 4 11" xfId="24973" xr:uid="{00000000-0005-0000-0000-0000D6600000}"/>
    <cellStyle name="20% - Accent1 3 3 3 4 2" xfId="24974" xr:uid="{00000000-0005-0000-0000-0000D7600000}"/>
    <cellStyle name="20% - Accent1 3 3 3 4 2 2" xfId="24975" xr:uid="{00000000-0005-0000-0000-0000D8600000}"/>
    <cellStyle name="20% - Accent1 3 3 3 4 2 2 2" xfId="24976" xr:uid="{00000000-0005-0000-0000-0000D9600000}"/>
    <cellStyle name="20% - Accent1 3 3 3 4 2 2 2 2" xfId="24977" xr:uid="{00000000-0005-0000-0000-0000DA600000}"/>
    <cellStyle name="20% - Accent1 3 3 3 4 2 2 2 2 2" xfId="24978" xr:uid="{00000000-0005-0000-0000-0000DB600000}"/>
    <cellStyle name="20% - Accent1 3 3 3 4 2 2 2 3" xfId="24979" xr:uid="{00000000-0005-0000-0000-0000DC600000}"/>
    <cellStyle name="20% - Accent1 3 3 3 4 2 2 3" xfId="24980" xr:uid="{00000000-0005-0000-0000-0000DD600000}"/>
    <cellStyle name="20% - Accent1 3 3 3 4 2 2 3 2" xfId="24981" xr:uid="{00000000-0005-0000-0000-0000DE600000}"/>
    <cellStyle name="20% - Accent1 3 3 3 4 2 2 4" xfId="24982" xr:uid="{00000000-0005-0000-0000-0000DF600000}"/>
    <cellStyle name="20% - Accent1 3 3 3 4 2 3" xfId="24983" xr:uid="{00000000-0005-0000-0000-0000E0600000}"/>
    <cellStyle name="20% - Accent1 3 3 3 4 2 3 2" xfId="24984" xr:uid="{00000000-0005-0000-0000-0000E1600000}"/>
    <cellStyle name="20% - Accent1 3 3 3 4 2 3 2 2" xfId="24985" xr:uid="{00000000-0005-0000-0000-0000E2600000}"/>
    <cellStyle name="20% - Accent1 3 3 3 4 2 3 2 2 2" xfId="24986" xr:uid="{00000000-0005-0000-0000-0000E3600000}"/>
    <cellStyle name="20% - Accent1 3 3 3 4 2 3 2 3" xfId="24987" xr:uid="{00000000-0005-0000-0000-0000E4600000}"/>
    <cellStyle name="20% - Accent1 3 3 3 4 2 3 3" xfId="24988" xr:uid="{00000000-0005-0000-0000-0000E5600000}"/>
    <cellStyle name="20% - Accent1 3 3 3 4 2 3 3 2" xfId="24989" xr:uid="{00000000-0005-0000-0000-0000E6600000}"/>
    <cellStyle name="20% - Accent1 3 3 3 4 2 3 4" xfId="24990" xr:uid="{00000000-0005-0000-0000-0000E7600000}"/>
    <cellStyle name="20% - Accent1 3 3 3 4 2 4" xfId="24991" xr:uid="{00000000-0005-0000-0000-0000E8600000}"/>
    <cellStyle name="20% - Accent1 3 3 3 4 2 4 2" xfId="24992" xr:uid="{00000000-0005-0000-0000-0000E9600000}"/>
    <cellStyle name="20% - Accent1 3 3 3 4 2 4 2 2" xfId="24993" xr:uid="{00000000-0005-0000-0000-0000EA600000}"/>
    <cellStyle name="20% - Accent1 3 3 3 4 2 4 2 2 2" xfId="24994" xr:uid="{00000000-0005-0000-0000-0000EB600000}"/>
    <cellStyle name="20% - Accent1 3 3 3 4 2 4 2 3" xfId="24995" xr:uid="{00000000-0005-0000-0000-0000EC600000}"/>
    <cellStyle name="20% - Accent1 3 3 3 4 2 4 3" xfId="24996" xr:uid="{00000000-0005-0000-0000-0000ED600000}"/>
    <cellStyle name="20% - Accent1 3 3 3 4 2 4 3 2" xfId="24997" xr:uid="{00000000-0005-0000-0000-0000EE600000}"/>
    <cellStyle name="20% - Accent1 3 3 3 4 2 4 4" xfId="24998" xr:uid="{00000000-0005-0000-0000-0000EF600000}"/>
    <cellStyle name="20% - Accent1 3 3 3 4 2 5" xfId="24999" xr:uid="{00000000-0005-0000-0000-0000F0600000}"/>
    <cellStyle name="20% - Accent1 3 3 3 4 2 5 2" xfId="25000" xr:uid="{00000000-0005-0000-0000-0000F1600000}"/>
    <cellStyle name="20% - Accent1 3 3 3 4 2 5 2 2" xfId="25001" xr:uid="{00000000-0005-0000-0000-0000F2600000}"/>
    <cellStyle name="20% - Accent1 3 3 3 4 2 5 3" xfId="25002" xr:uid="{00000000-0005-0000-0000-0000F3600000}"/>
    <cellStyle name="20% - Accent1 3 3 3 4 2 6" xfId="25003" xr:uid="{00000000-0005-0000-0000-0000F4600000}"/>
    <cellStyle name="20% - Accent1 3 3 3 4 2 6 2" xfId="25004" xr:uid="{00000000-0005-0000-0000-0000F5600000}"/>
    <cellStyle name="20% - Accent1 3 3 3 4 2 6 2 2" xfId="25005" xr:uid="{00000000-0005-0000-0000-0000F6600000}"/>
    <cellStyle name="20% - Accent1 3 3 3 4 2 6 3" xfId="25006" xr:uid="{00000000-0005-0000-0000-0000F7600000}"/>
    <cellStyle name="20% - Accent1 3 3 3 4 2 7" xfId="25007" xr:uid="{00000000-0005-0000-0000-0000F8600000}"/>
    <cellStyle name="20% - Accent1 3 3 3 4 2 7 2" xfId="25008" xr:uid="{00000000-0005-0000-0000-0000F9600000}"/>
    <cellStyle name="20% - Accent1 3 3 3 4 2 8" xfId="25009" xr:uid="{00000000-0005-0000-0000-0000FA600000}"/>
    <cellStyle name="20% - Accent1 3 3 3 4 2 8 2" xfId="25010" xr:uid="{00000000-0005-0000-0000-0000FB600000}"/>
    <cellStyle name="20% - Accent1 3 3 3 4 2 9" xfId="25011" xr:uid="{00000000-0005-0000-0000-0000FC600000}"/>
    <cellStyle name="20% - Accent1 3 3 3 4 3" xfId="25012" xr:uid="{00000000-0005-0000-0000-0000FD600000}"/>
    <cellStyle name="20% - Accent1 3 3 3 4 3 2" xfId="25013" xr:uid="{00000000-0005-0000-0000-0000FE600000}"/>
    <cellStyle name="20% - Accent1 3 3 3 4 3 2 2" xfId="25014" xr:uid="{00000000-0005-0000-0000-0000FF600000}"/>
    <cellStyle name="20% - Accent1 3 3 3 4 3 2 2 2" xfId="25015" xr:uid="{00000000-0005-0000-0000-000000610000}"/>
    <cellStyle name="20% - Accent1 3 3 3 4 3 2 2 2 2" xfId="25016" xr:uid="{00000000-0005-0000-0000-000001610000}"/>
    <cellStyle name="20% - Accent1 3 3 3 4 3 2 2 3" xfId="25017" xr:uid="{00000000-0005-0000-0000-000002610000}"/>
    <cellStyle name="20% - Accent1 3 3 3 4 3 2 3" xfId="25018" xr:uid="{00000000-0005-0000-0000-000003610000}"/>
    <cellStyle name="20% - Accent1 3 3 3 4 3 2 3 2" xfId="25019" xr:uid="{00000000-0005-0000-0000-000004610000}"/>
    <cellStyle name="20% - Accent1 3 3 3 4 3 2 4" xfId="25020" xr:uid="{00000000-0005-0000-0000-000005610000}"/>
    <cellStyle name="20% - Accent1 3 3 3 4 3 3" xfId="25021" xr:uid="{00000000-0005-0000-0000-000006610000}"/>
    <cellStyle name="20% - Accent1 3 3 3 4 3 3 2" xfId="25022" xr:uid="{00000000-0005-0000-0000-000007610000}"/>
    <cellStyle name="20% - Accent1 3 3 3 4 3 3 2 2" xfId="25023" xr:uid="{00000000-0005-0000-0000-000008610000}"/>
    <cellStyle name="20% - Accent1 3 3 3 4 3 3 2 2 2" xfId="25024" xr:uid="{00000000-0005-0000-0000-000009610000}"/>
    <cellStyle name="20% - Accent1 3 3 3 4 3 3 2 3" xfId="25025" xr:uid="{00000000-0005-0000-0000-00000A610000}"/>
    <cellStyle name="20% - Accent1 3 3 3 4 3 3 3" xfId="25026" xr:uid="{00000000-0005-0000-0000-00000B610000}"/>
    <cellStyle name="20% - Accent1 3 3 3 4 3 3 3 2" xfId="25027" xr:uid="{00000000-0005-0000-0000-00000C610000}"/>
    <cellStyle name="20% - Accent1 3 3 3 4 3 3 4" xfId="25028" xr:uid="{00000000-0005-0000-0000-00000D610000}"/>
    <cellStyle name="20% - Accent1 3 3 3 4 3 4" xfId="25029" xr:uid="{00000000-0005-0000-0000-00000E610000}"/>
    <cellStyle name="20% - Accent1 3 3 3 4 3 4 2" xfId="25030" xr:uid="{00000000-0005-0000-0000-00000F610000}"/>
    <cellStyle name="20% - Accent1 3 3 3 4 3 4 2 2" xfId="25031" xr:uid="{00000000-0005-0000-0000-000010610000}"/>
    <cellStyle name="20% - Accent1 3 3 3 4 3 4 2 2 2" xfId="25032" xr:uid="{00000000-0005-0000-0000-000011610000}"/>
    <cellStyle name="20% - Accent1 3 3 3 4 3 4 2 3" xfId="25033" xr:uid="{00000000-0005-0000-0000-000012610000}"/>
    <cellStyle name="20% - Accent1 3 3 3 4 3 4 3" xfId="25034" xr:uid="{00000000-0005-0000-0000-000013610000}"/>
    <cellStyle name="20% - Accent1 3 3 3 4 3 4 3 2" xfId="25035" xr:uid="{00000000-0005-0000-0000-000014610000}"/>
    <cellStyle name="20% - Accent1 3 3 3 4 3 4 4" xfId="25036" xr:uid="{00000000-0005-0000-0000-000015610000}"/>
    <cellStyle name="20% - Accent1 3 3 3 4 3 5" xfId="25037" xr:uid="{00000000-0005-0000-0000-000016610000}"/>
    <cellStyle name="20% - Accent1 3 3 3 4 3 5 2" xfId="25038" xr:uid="{00000000-0005-0000-0000-000017610000}"/>
    <cellStyle name="20% - Accent1 3 3 3 4 3 5 2 2" xfId="25039" xr:uid="{00000000-0005-0000-0000-000018610000}"/>
    <cellStyle name="20% - Accent1 3 3 3 4 3 5 3" xfId="25040" xr:uid="{00000000-0005-0000-0000-000019610000}"/>
    <cellStyle name="20% - Accent1 3 3 3 4 3 6" xfId="25041" xr:uid="{00000000-0005-0000-0000-00001A610000}"/>
    <cellStyle name="20% - Accent1 3 3 3 4 3 6 2" xfId="25042" xr:uid="{00000000-0005-0000-0000-00001B610000}"/>
    <cellStyle name="20% - Accent1 3 3 3 4 3 6 2 2" xfId="25043" xr:uid="{00000000-0005-0000-0000-00001C610000}"/>
    <cellStyle name="20% - Accent1 3 3 3 4 3 6 3" xfId="25044" xr:uid="{00000000-0005-0000-0000-00001D610000}"/>
    <cellStyle name="20% - Accent1 3 3 3 4 3 7" xfId="25045" xr:uid="{00000000-0005-0000-0000-00001E610000}"/>
    <cellStyle name="20% - Accent1 3 3 3 4 3 7 2" xfId="25046" xr:uid="{00000000-0005-0000-0000-00001F610000}"/>
    <cellStyle name="20% - Accent1 3 3 3 4 3 8" xfId="25047" xr:uid="{00000000-0005-0000-0000-000020610000}"/>
    <cellStyle name="20% - Accent1 3 3 3 4 3 8 2" xfId="25048" xr:uid="{00000000-0005-0000-0000-000021610000}"/>
    <cellStyle name="20% - Accent1 3 3 3 4 3 9" xfId="25049" xr:uid="{00000000-0005-0000-0000-000022610000}"/>
    <cellStyle name="20% - Accent1 3 3 3 4 4" xfId="25050" xr:uid="{00000000-0005-0000-0000-000023610000}"/>
    <cellStyle name="20% - Accent1 3 3 3 4 4 2" xfId="25051" xr:uid="{00000000-0005-0000-0000-000024610000}"/>
    <cellStyle name="20% - Accent1 3 3 3 4 4 2 2" xfId="25052" xr:uid="{00000000-0005-0000-0000-000025610000}"/>
    <cellStyle name="20% - Accent1 3 3 3 4 4 2 2 2" xfId="25053" xr:uid="{00000000-0005-0000-0000-000026610000}"/>
    <cellStyle name="20% - Accent1 3 3 3 4 4 2 3" xfId="25054" xr:uid="{00000000-0005-0000-0000-000027610000}"/>
    <cellStyle name="20% - Accent1 3 3 3 4 4 3" xfId="25055" xr:uid="{00000000-0005-0000-0000-000028610000}"/>
    <cellStyle name="20% - Accent1 3 3 3 4 4 3 2" xfId="25056" xr:uid="{00000000-0005-0000-0000-000029610000}"/>
    <cellStyle name="20% - Accent1 3 3 3 4 4 4" xfId="25057" xr:uid="{00000000-0005-0000-0000-00002A610000}"/>
    <cellStyle name="20% - Accent1 3 3 3 4 5" xfId="25058" xr:uid="{00000000-0005-0000-0000-00002B610000}"/>
    <cellStyle name="20% - Accent1 3 3 3 4 5 2" xfId="25059" xr:uid="{00000000-0005-0000-0000-00002C610000}"/>
    <cellStyle name="20% - Accent1 3 3 3 4 5 2 2" xfId="25060" xr:uid="{00000000-0005-0000-0000-00002D610000}"/>
    <cellStyle name="20% - Accent1 3 3 3 4 5 2 2 2" xfId="25061" xr:uid="{00000000-0005-0000-0000-00002E610000}"/>
    <cellStyle name="20% - Accent1 3 3 3 4 5 2 3" xfId="25062" xr:uid="{00000000-0005-0000-0000-00002F610000}"/>
    <cellStyle name="20% - Accent1 3 3 3 4 5 3" xfId="25063" xr:uid="{00000000-0005-0000-0000-000030610000}"/>
    <cellStyle name="20% - Accent1 3 3 3 4 5 3 2" xfId="25064" xr:uid="{00000000-0005-0000-0000-000031610000}"/>
    <cellStyle name="20% - Accent1 3 3 3 4 5 4" xfId="25065" xr:uid="{00000000-0005-0000-0000-000032610000}"/>
    <cellStyle name="20% - Accent1 3 3 3 4 6" xfId="25066" xr:uid="{00000000-0005-0000-0000-000033610000}"/>
    <cellStyle name="20% - Accent1 3 3 3 4 6 2" xfId="25067" xr:uid="{00000000-0005-0000-0000-000034610000}"/>
    <cellStyle name="20% - Accent1 3 3 3 4 6 2 2" xfId="25068" xr:uid="{00000000-0005-0000-0000-000035610000}"/>
    <cellStyle name="20% - Accent1 3 3 3 4 6 2 2 2" xfId="25069" xr:uid="{00000000-0005-0000-0000-000036610000}"/>
    <cellStyle name="20% - Accent1 3 3 3 4 6 2 3" xfId="25070" xr:uid="{00000000-0005-0000-0000-000037610000}"/>
    <cellStyle name="20% - Accent1 3 3 3 4 6 3" xfId="25071" xr:uid="{00000000-0005-0000-0000-000038610000}"/>
    <cellStyle name="20% - Accent1 3 3 3 4 6 3 2" xfId="25072" xr:uid="{00000000-0005-0000-0000-000039610000}"/>
    <cellStyle name="20% - Accent1 3 3 3 4 6 4" xfId="25073" xr:uid="{00000000-0005-0000-0000-00003A610000}"/>
    <cellStyle name="20% - Accent1 3 3 3 4 7" xfId="25074" xr:uid="{00000000-0005-0000-0000-00003B610000}"/>
    <cellStyle name="20% - Accent1 3 3 3 4 7 2" xfId="25075" xr:uid="{00000000-0005-0000-0000-00003C610000}"/>
    <cellStyle name="20% - Accent1 3 3 3 4 7 2 2" xfId="25076" xr:uid="{00000000-0005-0000-0000-00003D610000}"/>
    <cellStyle name="20% - Accent1 3 3 3 4 7 3" xfId="25077" xr:uid="{00000000-0005-0000-0000-00003E610000}"/>
    <cellStyle name="20% - Accent1 3 3 3 4 8" xfId="25078" xr:uid="{00000000-0005-0000-0000-00003F610000}"/>
    <cellStyle name="20% - Accent1 3 3 3 4 8 2" xfId="25079" xr:uid="{00000000-0005-0000-0000-000040610000}"/>
    <cellStyle name="20% - Accent1 3 3 3 4 8 2 2" xfId="25080" xr:uid="{00000000-0005-0000-0000-000041610000}"/>
    <cellStyle name="20% - Accent1 3 3 3 4 8 3" xfId="25081" xr:uid="{00000000-0005-0000-0000-000042610000}"/>
    <cellStyle name="20% - Accent1 3 3 3 4 9" xfId="25082" xr:uid="{00000000-0005-0000-0000-000043610000}"/>
    <cellStyle name="20% - Accent1 3 3 3 4 9 2" xfId="25083" xr:uid="{00000000-0005-0000-0000-000044610000}"/>
    <cellStyle name="20% - Accent1 3 3 3 5" xfId="25084" xr:uid="{00000000-0005-0000-0000-000045610000}"/>
    <cellStyle name="20% - Accent1 3 3 3 5 2" xfId="25085" xr:uid="{00000000-0005-0000-0000-000046610000}"/>
    <cellStyle name="20% - Accent1 3 3 3 5 2 2" xfId="25086" xr:uid="{00000000-0005-0000-0000-000047610000}"/>
    <cellStyle name="20% - Accent1 3 3 3 5 2 2 2" xfId="25087" xr:uid="{00000000-0005-0000-0000-000048610000}"/>
    <cellStyle name="20% - Accent1 3 3 3 5 2 2 2 2" xfId="25088" xr:uid="{00000000-0005-0000-0000-000049610000}"/>
    <cellStyle name="20% - Accent1 3 3 3 5 2 2 3" xfId="25089" xr:uid="{00000000-0005-0000-0000-00004A610000}"/>
    <cellStyle name="20% - Accent1 3 3 3 5 2 3" xfId="25090" xr:uid="{00000000-0005-0000-0000-00004B610000}"/>
    <cellStyle name="20% - Accent1 3 3 3 5 2 3 2" xfId="25091" xr:uid="{00000000-0005-0000-0000-00004C610000}"/>
    <cellStyle name="20% - Accent1 3 3 3 5 2 4" xfId="25092" xr:uid="{00000000-0005-0000-0000-00004D610000}"/>
    <cellStyle name="20% - Accent1 3 3 3 5 3" xfId="25093" xr:uid="{00000000-0005-0000-0000-00004E610000}"/>
    <cellStyle name="20% - Accent1 3 3 3 5 3 2" xfId="25094" xr:uid="{00000000-0005-0000-0000-00004F610000}"/>
    <cellStyle name="20% - Accent1 3 3 3 5 3 2 2" xfId="25095" xr:uid="{00000000-0005-0000-0000-000050610000}"/>
    <cellStyle name="20% - Accent1 3 3 3 5 3 2 2 2" xfId="25096" xr:uid="{00000000-0005-0000-0000-000051610000}"/>
    <cellStyle name="20% - Accent1 3 3 3 5 3 2 3" xfId="25097" xr:uid="{00000000-0005-0000-0000-000052610000}"/>
    <cellStyle name="20% - Accent1 3 3 3 5 3 3" xfId="25098" xr:uid="{00000000-0005-0000-0000-000053610000}"/>
    <cellStyle name="20% - Accent1 3 3 3 5 3 3 2" xfId="25099" xr:uid="{00000000-0005-0000-0000-000054610000}"/>
    <cellStyle name="20% - Accent1 3 3 3 5 3 4" xfId="25100" xr:uid="{00000000-0005-0000-0000-000055610000}"/>
    <cellStyle name="20% - Accent1 3 3 3 5 4" xfId="25101" xr:uid="{00000000-0005-0000-0000-000056610000}"/>
    <cellStyle name="20% - Accent1 3 3 3 5 4 2" xfId="25102" xr:uid="{00000000-0005-0000-0000-000057610000}"/>
    <cellStyle name="20% - Accent1 3 3 3 5 4 2 2" xfId="25103" xr:uid="{00000000-0005-0000-0000-000058610000}"/>
    <cellStyle name="20% - Accent1 3 3 3 5 4 2 2 2" xfId="25104" xr:uid="{00000000-0005-0000-0000-000059610000}"/>
    <cellStyle name="20% - Accent1 3 3 3 5 4 2 3" xfId="25105" xr:uid="{00000000-0005-0000-0000-00005A610000}"/>
    <cellStyle name="20% - Accent1 3 3 3 5 4 3" xfId="25106" xr:uid="{00000000-0005-0000-0000-00005B610000}"/>
    <cellStyle name="20% - Accent1 3 3 3 5 4 3 2" xfId="25107" xr:uid="{00000000-0005-0000-0000-00005C610000}"/>
    <cellStyle name="20% - Accent1 3 3 3 5 4 4" xfId="25108" xr:uid="{00000000-0005-0000-0000-00005D610000}"/>
    <cellStyle name="20% - Accent1 3 3 3 5 5" xfId="25109" xr:uid="{00000000-0005-0000-0000-00005E610000}"/>
    <cellStyle name="20% - Accent1 3 3 3 5 5 2" xfId="25110" xr:uid="{00000000-0005-0000-0000-00005F610000}"/>
    <cellStyle name="20% - Accent1 3 3 3 5 5 2 2" xfId="25111" xr:uid="{00000000-0005-0000-0000-000060610000}"/>
    <cellStyle name="20% - Accent1 3 3 3 5 5 3" xfId="25112" xr:uid="{00000000-0005-0000-0000-000061610000}"/>
    <cellStyle name="20% - Accent1 3 3 3 5 6" xfId="25113" xr:uid="{00000000-0005-0000-0000-000062610000}"/>
    <cellStyle name="20% - Accent1 3 3 3 5 6 2" xfId="25114" xr:uid="{00000000-0005-0000-0000-000063610000}"/>
    <cellStyle name="20% - Accent1 3 3 3 5 6 2 2" xfId="25115" xr:uid="{00000000-0005-0000-0000-000064610000}"/>
    <cellStyle name="20% - Accent1 3 3 3 5 6 3" xfId="25116" xr:uid="{00000000-0005-0000-0000-000065610000}"/>
    <cellStyle name="20% - Accent1 3 3 3 5 7" xfId="25117" xr:uid="{00000000-0005-0000-0000-000066610000}"/>
    <cellStyle name="20% - Accent1 3 3 3 5 7 2" xfId="25118" xr:uid="{00000000-0005-0000-0000-000067610000}"/>
    <cellStyle name="20% - Accent1 3 3 3 5 8" xfId="25119" xr:uid="{00000000-0005-0000-0000-000068610000}"/>
    <cellStyle name="20% - Accent1 3 3 3 5 8 2" xfId="25120" xr:uid="{00000000-0005-0000-0000-000069610000}"/>
    <cellStyle name="20% - Accent1 3 3 3 5 9" xfId="25121" xr:uid="{00000000-0005-0000-0000-00006A610000}"/>
    <cellStyle name="20% - Accent1 3 3 3 6" xfId="25122" xr:uid="{00000000-0005-0000-0000-00006B610000}"/>
    <cellStyle name="20% - Accent1 3 3 3 6 2" xfId="25123" xr:uid="{00000000-0005-0000-0000-00006C610000}"/>
    <cellStyle name="20% - Accent1 3 3 3 6 2 2" xfId="25124" xr:uid="{00000000-0005-0000-0000-00006D610000}"/>
    <cellStyle name="20% - Accent1 3 3 3 6 2 2 2" xfId="25125" xr:uid="{00000000-0005-0000-0000-00006E610000}"/>
    <cellStyle name="20% - Accent1 3 3 3 6 2 2 2 2" xfId="25126" xr:uid="{00000000-0005-0000-0000-00006F610000}"/>
    <cellStyle name="20% - Accent1 3 3 3 6 2 2 3" xfId="25127" xr:uid="{00000000-0005-0000-0000-000070610000}"/>
    <cellStyle name="20% - Accent1 3 3 3 6 2 3" xfId="25128" xr:uid="{00000000-0005-0000-0000-000071610000}"/>
    <cellStyle name="20% - Accent1 3 3 3 6 2 3 2" xfId="25129" xr:uid="{00000000-0005-0000-0000-000072610000}"/>
    <cellStyle name="20% - Accent1 3 3 3 6 2 4" xfId="25130" xr:uid="{00000000-0005-0000-0000-000073610000}"/>
    <cellStyle name="20% - Accent1 3 3 3 6 3" xfId="25131" xr:uid="{00000000-0005-0000-0000-000074610000}"/>
    <cellStyle name="20% - Accent1 3 3 3 6 3 2" xfId="25132" xr:uid="{00000000-0005-0000-0000-000075610000}"/>
    <cellStyle name="20% - Accent1 3 3 3 6 3 2 2" xfId="25133" xr:uid="{00000000-0005-0000-0000-000076610000}"/>
    <cellStyle name="20% - Accent1 3 3 3 6 3 2 2 2" xfId="25134" xr:uid="{00000000-0005-0000-0000-000077610000}"/>
    <cellStyle name="20% - Accent1 3 3 3 6 3 2 3" xfId="25135" xr:uid="{00000000-0005-0000-0000-000078610000}"/>
    <cellStyle name="20% - Accent1 3 3 3 6 3 3" xfId="25136" xr:uid="{00000000-0005-0000-0000-000079610000}"/>
    <cellStyle name="20% - Accent1 3 3 3 6 3 3 2" xfId="25137" xr:uid="{00000000-0005-0000-0000-00007A610000}"/>
    <cellStyle name="20% - Accent1 3 3 3 6 3 4" xfId="25138" xr:uid="{00000000-0005-0000-0000-00007B610000}"/>
    <cellStyle name="20% - Accent1 3 3 3 6 4" xfId="25139" xr:uid="{00000000-0005-0000-0000-00007C610000}"/>
    <cellStyle name="20% - Accent1 3 3 3 6 4 2" xfId="25140" xr:uid="{00000000-0005-0000-0000-00007D610000}"/>
    <cellStyle name="20% - Accent1 3 3 3 6 4 2 2" xfId="25141" xr:uid="{00000000-0005-0000-0000-00007E610000}"/>
    <cellStyle name="20% - Accent1 3 3 3 6 4 2 2 2" xfId="25142" xr:uid="{00000000-0005-0000-0000-00007F610000}"/>
    <cellStyle name="20% - Accent1 3 3 3 6 4 2 3" xfId="25143" xr:uid="{00000000-0005-0000-0000-000080610000}"/>
    <cellStyle name="20% - Accent1 3 3 3 6 4 3" xfId="25144" xr:uid="{00000000-0005-0000-0000-000081610000}"/>
    <cellStyle name="20% - Accent1 3 3 3 6 4 3 2" xfId="25145" xr:uid="{00000000-0005-0000-0000-000082610000}"/>
    <cellStyle name="20% - Accent1 3 3 3 6 4 4" xfId="25146" xr:uid="{00000000-0005-0000-0000-000083610000}"/>
    <cellStyle name="20% - Accent1 3 3 3 6 5" xfId="25147" xr:uid="{00000000-0005-0000-0000-000084610000}"/>
    <cellStyle name="20% - Accent1 3 3 3 6 5 2" xfId="25148" xr:uid="{00000000-0005-0000-0000-000085610000}"/>
    <cellStyle name="20% - Accent1 3 3 3 6 5 2 2" xfId="25149" xr:uid="{00000000-0005-0000-0000-000086610000}"/>
    <cellStyle name="20% - Accent1 3 3 3 6 5 3" xfId="25150" xr:uid="{00000000-0005-0000-0000-000087610000}"/>
    <cellStyle name="20% - Accent1 3 3 3 6 6" xfId="25151" xr:uid="{00000000-0005-0000-0000-000088610000}"/>
    <cellStyle name="20% - Accent1 3 3 3 6 6 2" xfId="25152" xr:uid="{00000000-0005-0000-0000-000089610000}"/>
    <cellStyle name="20% - Accent1 3 3 3 6 6 2 2" xfId="25153" xr:uid="{00000000-0005-0000-0000-00008A610000}"/>
    <cellStyle name="20% - Accent1 3 3 3 6 6 3" xfId="25154" xr:uid="{00000000-0005-0000-0000-00008B610000}"/>
    <cellStyle name="20% - Accent1 3 3 3 6 7" xfId="25155" xr:uid="{00000000-0005-0000-0000-00008C610000}"/>
    <cellStyle name="20% - Accent1 3 3 3 6 7 2" xfId="25156" xr:uid="{00000000-0005-0000-0000-00008D610000}"/>
    <cellStyle name="20% - Accent1 3 3 3 6 8" xfId="25157" xr:uid="{00000000-0005-0000-0000-00008E610000}"/>
    <cellStyle name="20% - Accent1 3 3 3 6 8 2" xfId="25158" xr:uid="{00000000-0005-0000-0000-00008F610000}"/>
    <cellStyle name="20% - Accent1 3 3 3 6 9" xfId="25159" xr:uid="{00000000-0005-0000-0000-000090610000}"/>
    <cellStyle name="20% - Accent1 3 3 3 7" xfId="25160" xr:uid="{00000000-0005-0000-0000-000091610000}"/>
    <cellStyle name="20% - Accent1 3 3 3 7 2" xfId="25161" xr:uid="{00000000-0005-0000-0000-000092610000}"/>
    <cellStyle name="20% - Accent1 3 3 3 7 2 2" xfId="25162" xr:uid="{00000000-0005-0000-0000-000093610000}"/>
    <cellStyle name="20% - Accent1 3 3 3 7 2 2 2" xfId="25163" xr:uid="{00000000-0005-0000-0000-000094610000}"/>
    <cellStyle name="20% - Accent1 3 3 3 7 2 3" xfId="25164" xr:uid="{00000000-0005-0000-0000-000095610000}"/>
    <cellStyle name="20% - Accent1 3 3 3 7 3" xfId="25165" xr:uid="{00000000-0005-0000-0000-000096610000}"/>
    <cellStyle name="20% - Accent1 3 3 3 7 3 2" xfId="25166" xr:uid="{00000000-0005-0000-0000-000097610000}"/>
    <cellStyle name="20% - Accent1 3 3 3 7 4" xfId="25167" xr:uid="{00000000-0005-0000-0000-000098610000}"/>
    <cellStyle name="20% - Accent1 3 3 3 8" xfId="25168" xr:uid="{00000000-0005-0000-0000-000099610000}"/>
    <cellStyle name="20% - Accent1 3 3 3 8 2" xfId="25169" xr:uid="{00000000-0005-0000-0000-00009A610000}"/>
    <cellStyle name="20% - Accent1 3 3 3 8 2 2" xfId="25170" xr:uid="{00000000-0005-0000-0000-00009B610000}"/>
    <cellStyle name="20% - Accent1 3 3 3 8 2 2 2" xfId="25171" xr:uid="{00000000-0005-0000-0000-00009C610000}"/>
    <cellStyle name="20% - Accent1 3 3 3 8 2 3" xfId="25172" xr:uid="{00000000-0005-0000-0000-00009D610000}"/>
    <cellStyle name="20% - Accent1 3 3 3 8 3" xfId="25173" xr:uid="{00000000-0005-0000-0000-00009E610000}"/>
    <cellStyle name="20% - Accent1 3 3 3 8 3 2" xfId="25174" xr:uid="{00000000-0005-0000-0000-00009F610000}"/>
    <cellStyle name="20% - Accent1 3 3 3 8 4" xfId="25175" xr:uid="{00000000-0005-0000-0000-0000A0610000}"/>
    <cellStyle name="20% - Accent1 3 3 3 9" xfId="25176" xr:uid="{00000000-0005-0000-0000-0000A1610000}"/>
    <cellStyle name="20% - Accent1 3 3 3 9 2" xfId="25177" xr:uid="{00000000-0005-0000-0000-0000A2610000}"/>
    <cellStyle name="20% - Accent1 3 3 3 9 2 2" xfId="25178" xr:uid="{00000000-0005-0000-0000-0000A3610000}"/>
    <cellStyle name="20% - Accent1 3 3 3 9 2 2 2" xfId="25179" xr:uid="{00000000-0005-0000-0000-0000A4610000}"/>
    <cellStyle name="20% - Accent1 3 3 3 9 2 3" xfId="25180" xr:uid="{00000000-0005-0000-0000-0000A5610000}"/>
    <cellStyle name="20% - Accent1 3 3 3 9 3" xfId="25181" xr:uid="{00000000-0005-0000-0000-0000A6610000}"/>
    <cellStyle name="20% - Accent1 3 3 3 9 3 2" xfId="25182" xr:uid="{00000000-0005-0000-0000-0000A7610000}"/>
    <cellStyle name="20% - Accent1 3 3 3 9 4" xfId="25183" xr:uid="{00000000-0005-0000-0000-0000A8610000}"/>
    <cellStyle name="20% - Accent1 3 3 4" xfId="25184" xr:uid="{00000000-0005-0000-0000-0000A9610000}"/>
    <cellStyle name="20% - Accent1 3 3 4 10" xfId="25185" xr:uid="{00000000-0005-0000-0000-0000AA610000}"/>
    <cellStyle name="20% - Accent1 3 3 4 10 2" xfId="25186" xr:uid="{00000000-0005-0000-0000-0000AB610000}"/>
    <cellStyle name="20% - Accent1 3 3 4 11" xfId="25187" xr:uid="{00000000-0005-0000-0000-0000AC610000}"/>
    <cellStyle name="20% - Accent1 3 3 4 2" xfId="25188" xr:uid="{00000000-0005-0000-0000-0000AD610000}"/>
    <cellStyle name="20% - Accent1 3 3 4 2 2" xfId="25189" xr:uid="{00000000-0005-0000-0000-0000AE610000}"/>
    <cellStyle name="20% - Accent1 3 3 4 2 2 2" xfId="25190" xr:uid="{00000000-0005-0000-0000-0000AF610000}"/>
    <cellStyle name="20% - Accent1 3 3 4 2 2 2 2" xfId="25191" xr:uid="{00000000-0005-0000-0000-0000B0610000}"/>
    <cellStyle name="20% - Accent1 3 3 4 2 2 2 2 2" xfId="25192" xr:uid="{00000000-0005-0000-0000-0000B1610000}"/>
    <cellStyle name="20% - Accent1 3 3 4 2 2 2 3" xfId="25193" xr:uid="{00000000-0005-0000-0000-0000B2610000}"/>
    <cellStyle name="20% - Accent1 3 3 4 2 2 3" xfId="25194" xr:uid="{00000000-0005-0000-0000-0000B3610000}"/>
    <cellStyle name="20% - Accent1 3 3 4 2 2 3 2" xfId="25195" xr:uid="{00000000-0005-0000-0000-0000B4610000}"/>
    <cellStyle name="20% - Accent1 3 3 4 2 2 4" xfId="25196" xr:uid="{00000000-0005-0000-0000-0000B5610000}"/>
    <cellStyle name="20% - Accent1 3 3 4 2 3" xfId="25197" xr:uid="{00000000-0005-0000-0000-0000B6610000}"/>
    <cellStyle name="20% - Accent1 3 3 4 2 3 2" xfId="25198" xr:uid="{00000000-0005-0000-0000-0000B7610000}"/>
    <cellStyle name="20% - Accent1 3 3 4 2 3 2 2" xfId="25199" xr:uid="{00000000-0005-0000-0000-0000B8610000}"/>
    <cellStyle name="20% - Accent1 3 3 4 2 3 2 2 2" xfId="25200" xr:uid="{00000000-0005-0000-0000-0000B9610000}"/>
    <cellStyle name="20% - Accent1 3 3 4 2 3 2 3" xfId="25201" xr:uid="{00000000-0005-0000-0000-0000BA610000}"/>
    <cellStyle name="20% - Accent1 3 3 4 2 3 3" xfId="25202" xr:uid="{00000000-0005-0000-0000-0000BB610000}"/>
    <cellStyle name="20% - Accent1 3 3 4 2 3 3 2" xfId="25203" xr:uid="{00000000-0005-0000-0000-0000BC610000}"/>
    <cellStyle name="20% - Accent1 3 3 4 2 3 4" xfId="25204" xr:uid="{00000000-0005-0000-0000-0000BD610000}"/>
    <cellStyle name="20% - Accent1 3 3 4 2 4" xfId="25205" xr:uid="{00000000-0005-0000-0000-0000BE610000}"/>
    <cellStyle name="20% - Accent1 3 3 4 2 4 2" xfId="25206" xr:uid="{00000000-0005-0000-0000-0000BF610000}"/>
    <cellStyle name="20% - Accent1 3 3 4 2 4 2 2" xfId="25207" xr:uid="{00000000-0005-0000-0000-0000C0610000}"/>
    <cellStyle name="20% - Accent1 3 3 4 2 4 2 2 2" xfId="25208" xr:uid="{00000000-0005-0000-0000-0000C1610000}"/>
    <cellStyle name="20% - Accent1 3 3 4 2 4 2 3" xfId="25209" xr:uid="{00000000-0005-0000-0000-0000C2610000}"/>
    <cellStyle name="20% - Accent1 3 3 4 2 4 3" xfId="25210" xr:uid="{00000000-0005-0000-0000-0000C3610000}"/>
    <cellStyle name="20% - Accent1 3 3 4 2 4 3 2" xfId="25211" xr:uid="{00000000-0005-0000-0000-0000C4610000}"/>
    <cellStyle name="20% - Accent1 3 3 4 2 4 4" xfId="25212" xr:uid="{00000000-0005-0000-0000-0000C5610000}"/>
    <cellStyle name="20% - Accent1 3 3 4 2 5" xfId="25213" xr:uid="{00000000-0005-0000-0000-0000C6610000}"/>
    <cellStyle name="20% - Accent1 3 3 4 2 5 2" xfId="25214" xr:uid="{00000000-0005-0000-0000-0000C7610000}"/>
    <cellStyle name="20% - Accent1 3 3 4 2 5 2 2" xfId="25215" xr:uid="{00000000-0005-0000-0000-0000C8610000}"/>
    <cellStyle name="20% - Accent1 3 3 4 2 5 3" xfId="25216" xr:uid="{00000000-0005-0000-0000-0000C9610000}"/>
    <cellStyle name="20% - Accent1 3 3 4 2 6" xfId="25217" xr:uid="{00000000-0005-0000-0000-0000CA610000}"/>
    <cellStyle name="20% - Accent1 3 3 4 2 6 2" xfId="25218" xr:uid="{00000000-0005-0000-0000-0000CB610000}"/>
    <cellStyle name="20% - Accent1 3 3 4 2 6 2 2" xfId="25219" xr:uid="{00000000-0005-0000-0000-0000CC610000}"/>
    <cellStyle name="20% - Accent1 3 3 4 2 6 3" xfId="25220" xr:uid="{00000000-0005-0000-0000-0000CD610000}"/>
    <cellStyle name="20% - Accent1 3 3 4 2 7" xfId="25221" xr:uid="{00000000-0005-0000-0000-0000CE610000}"/>
    <cellStyle name="20% - Accent1 3 3 4 2 7 2" xfId="25222" xr:uid="{00000000-0005-0000-0000-0000CF610000}"/>
    <cellStyle name="20% - Accent1 3 3 4 2 8" xfId="25223" xr:uid="{00000000-0005-0000-0000-0000D0610000}"/>
    <cellStyle name="20% - Accent1 3 3 4 2 8 2" xfId="25224" xr:uid="{00000000-0005-0000-0000-0000D1610000}"/>
    <cellStyle name="20% - Accent1 3 3 4 2 9" xfId="25225" xr:uid="{00000000-0005-0000-0000-0000D2610000}"/>
    <cellStyle name="20% - Accent1 3 3 4 3" xfId="25226" xr:uid="{00000000-0005-0000-0000-0000D3610000}"/>
    <cellStyle name="20% - Accent1 3 3 4 3 2" xfId="25227" xr:uid="{00000000-0005-0000-0000-0000D4610000}"/>
    <cellStyle name="20% - Accent1 3 3 4 3 2 2" xfId="25228" xr:uid="{00000000-0005-0000-0000-0000D5610000}"/>
    <cellStyle name="20% - Accent1 3 3 4 3 2 2 2" xfId="25229" xr:uid="{00000000-0005-0000-0000-0000D6610000}"/>
    <cellStyle name="20% - Accent1 3 3 4 3 2 2 2 2" xfId="25230" xr:uid="{00000000-0005-0000-0000-0000D7610000}"/>
    <cellStyle name="20% - Accent1 3 3 4 3 2 2 3" xfId="25231" xr:uid="{00000000-0005-0000-0000-0000D8610000}"/>
    <cellStyle name="20% - Accent1 3 3 4 3 2 3" xfId="25232" xr:uid="{00000000-0005-0000-0000-0000D9610000}"/>
    <cellStyle name="20% - Accent1 3 3 4 3 2 3 2" xfId="25233" xr:uid="{00000000-0005-0000-0000-0000DA610000}"/>
    <cellStyle name="20% - Accent1 3 3 4 3 2 4" xfId="25234" xr:uid="{00000000-0005-0000-0000-0000DB610000}"/>
    <cellStyle name="20% - Accent1 3 3 4 3 3" xfId="25235" xr:uid="{00000000-0005-0000-0000-0000DC610000}"/>
    <cellStyle name="20% - Accent1 3 3 4 3 3 2" xfId="25236" xr:uid="{00000000-0005-0000-0000-0000DD610000}"/>
    <cellStyle name="20% - Accent1 3 3 4 3 3 2 2" xfId="25237" xr:uid="{00000000-0005-0000-0000-0000DE610000}"/>
    <cellStyle name="20% - Accent1 3 3 4 3 3 2 2 2" xfId="25238" xr:uid="{00000000-0005-0000-0000-0000DF610000}"/>
    <cellStyle name="20% - Accent1 3 3 4 3 3 2 3" xfId="25239" xr:uid="{00000000-0005-0000-0000-0000E0610000}"/>
    <cellStyle name="20% - Accent1 3 3 4 3 3 3" xfId="25240" xr:uid="{00000000-0005-0000-0000-0000E1610000}"/>
    <cellStyle name="20% - Accent1 3 3 4 3 3 3 2" xfId="25241" xr:uid="{00000000-0005-0000-0000-0000E2610000}"/>
    <cellStyle name="20% - Accent1 3 3 4 3 3 4" xfId="25242" xr:uid="{00000000-0005-0000-0000-0000E3610000}"/>
    <cellStyle name="20% - Accent1 3 3 4 3 4" xfId="25243" xr:uid="{00000000-0005-0000-0000-0000E4610000}"/>
    <cellStyle name="20% - Accent1 3 3 4 3 4 2" xfId="25244" xr:uid="{00000000-0005-0000-0000-0000E5610000}"/>
    <cellStyle name="20% - Accent1 3 3 4 3 4 2 2" xfId="25245" xr:uid="{00000000-0005-0000-0000-0000E6610000}"/>
    <cellStyle name="20% - Accent1 3 3 4 3 4 2 2 2" xfId="25246" xr:uid="{00000000-0005-0000-0000-0000E7610000}"/>
    <cellStyle name="20% - Accent1 3 3 4 3 4 2 3" xfId="25247" xr:uid="{00000000-0005-0000-0000-0000E8610000}"/>
    <cellStyle name="20% - Accent1 3 3 4 3 4 3" xfId="25248" xr:uid="{00000000-0005-0000-0000-0000E9610000}"/>
    <cellStyle name="20% - Accent1 3 3 4 3 4 3 2" xfId="25249" xr:uid="{00000000-0005-0000-0000-0000EA610000}"/>
    <cellStyle name="20% - Accent1 3 3 4 3 4 4" xfId="25250" xr:uid="{00000000-0005-0000-0000-0000EB610000}"/>
    <cellStyle name="20% - Accent1 3 3 4 3 5" xfId="25251" xr:uid="{00000000-0005-0000-0000-0000EC610000}"/>
    <cellStyle name="20% - Accent1 3 3 4 3 5 2" xfId="25252" xr:uid="{00000000-0005-0000-0000-0000ED610000}"/>
    <cellStyle name="20% - Accent1 3 3 4 3 5 2 2" xfId="25253" xr:uid="{00000000-0005-0000-0000-0000EE610000}"/>
    <cellStyle name="20% - Accent1 3 3 4 3 5 3" xfId="25254" xr:uid="{00000000-0005-0000-0000-0000EF610000}"/>
    <cellStyle name="20% - Accent1 3 3 4 3 6" xfId="25255" xr:uid="{00000000-0005-0000-0000-0000F0610000}"/>
    <cellStyle name="20% - Accent1 3 3 4 3 6 2" xfId="25256" xr:uid="{00000000-0005-0000-0000-0000F1610000}"/>
    <cellStyle name="20% - Accent1 3 3 4 3 6 2 2" xfId="25257" xr:uid="{00000000-0005-0000-0000-0000F2610000}"/>
    <cellStyle name="20% - Accent1 3 3 4 3 6 3" xfId="25258" xr:uid="{00000000-0005-0000-0000-0000F3610000}"/>
    <cellStyle name="20% - Accent1 3 3 4 3 7" xfId="25259" xr:uid="{00000000-0005-0000-0000-0000F4610000}"/>
    <cellStyle name="20% - Accent1 3 3 4 3 7 2" xfId="25260" xr:uid="{00000000-0005-0000-0000-0000F5610000}"/>
    <cellStyle name="20% - Accent1 3 3 4 3 8" xfId="25261" xr:uid="{00000000-0005-0000-0000-0000F6610000}"/>
    <cellStyle name="20% - Accent1 3 3 4 3 8 2" xfId="25262" xr:uid="{00000000-0005-0000-0000-0000F7610000}"/>
    <cellStyle name="20% - Accent1 3 3 4 3 9" xfId="25263" xr:uid="{00000000-0005-0000-0000-0000F8610000}"/>
    <cellStyle name="20% - Accent1 3 3 4 4" xfId="25264" xr:uid="{00000000-0005-0000-0000-0000F9610000}"/>
    <cellStyle name="20% - Accent1 3 3 4 4 2" xfId="25265" xr:uid="{00000000-0005-0000-0000-0000FA610000}"/>
    <cellStyle name="20% - Accent1 3 3 4 4 2 2" xfId="25266" xr:uid="{00000000-0005-0000-0000-0000FB610000}"/>
    <cellStyle name="20% - Accent1 3 3 4 4 2 2 2" xfId="25267" xr:uid="{00000000-0005-0000-0000-0000FC610000}"/>
    <cellStyle name="20% - Accent1 3 3 4 4 2 3" xfId="25268" xr:uid="{00000000-0005-0000-0000-0000FD610000}"/>
    <cellStyle name="20% - Accent1 3 3 4 4 3" xfId="25269" xr:uid="{00000000-0005-0000-0000-0000FE610000}"/>
    <cellStyle name="20% - Accent1 3 3 4 4 3 2" xfId="25270" xr:uid="{00000000-0005-0000-0000-0000FF610000}"/>
    <cellStyle name="20% - Accent1 3 3 4 4 4" xfId="25271" xr:uid="{00000000-0005-0000-0000-000000620000}"/>
    <cellStyle name="20% - Accent1 3 3 4 5" xfId="25272" xr:uid="{00000000-0005-0000-0000-000001620000}"/>
    <cellStyle name="20% - Accent1 3 3 4 5 2" xfId="25273" xr:uid="{00000000-0005-0000-0000-000002620000}"/>
    <cellStyle name="20% - Accent1 3 3 4 5 2 2" xfId="25274" xr:uid="{00000000-0005-0000-0000-000003620000}"/>
    <cellStyle name="20% - Accent1 3 3 4 5 2 2 2" xfId="25275" xr:uid="{00000000-0005-0000-0000-000004620000}"/>
    <cellStyle name="20% - Accent1 3 3 4 5 2 3" xfId="25276" xr:uid="{00000000-0005-0000-0000-000005620000}"/>
    <cellStyle name="20% - Accent1 3 3 4 5 3" xfId="25277" xr:uid="{00000000-0005-0000-0000-000006620000}"/>
    <cellStyle name="20% - Accent1 3 3 4 5 3 2" xfId="25278" xr:uid="{00000000-0005-0000-0000-000007620000}"/>
    <cellStyle name="20% - Accent1 3 3 4 5 4" xfId="25279" xr:uid="{00000000-0005-0000-0000-000008620000}"/>
    <cellStyle name="20% - Accent1 3 3 4 6" xfId="25280" xr:uid="{00000000-0005-0000-0000-000009620000}"/>
    <cellStyle name="20% - Accent1 3 3 4 6 2" xfId="25281" xr:uid="{00000000-0005-0000-0000-00000A620000}"/>
    <cellStyle name="20% - Accent1 3 3 4 6 2 2" xfId="25282" xr:uid="{00000000-0005-0000-0000-00000B620000}"/>
    <cellStyle name="20% - Accent1 3 3 4 6 2 2 2" xfId="25283" xr:uid="{00000000-0005-0000-0000-00000C620000}"/>
    <cellStyle name="20% - Accent1 3 3 4 6 2 3" xfId="25284" xr:uid="{00000000-0005-0000-0000-00000D620000}"/>
    <cellStyle name="20% - Accent1 3 3 4 6 3" xfId="25285" xr:uid="{00000000-0005-0000-0000-00000E620000}"/>
    <cellStyle name="20% - Accent1 3 3 4 6 3 2" xfId="25286" xr:uid="{00000000-0005-0000-0000-00000F620000}"/>
    <cellStyle name="20% - Accent1 3 3 4 6 4" xfId="25287" xr:uid="{00000000-0005-0000-0000-000010620000}"/>
    <cellStyle name="20% - Accent1 3 3 4 7" xfId="25288" xr:uid="{00000000-0005-0000-0000-000011620000}"/>
    <cellStyle name="20% - Accent1 3 3 4 7 2" xfId="25289" xr:uid="{00000000-0005-0000-0000-000012620000}"/>
    <cellStyle name="20% - Accent1 3 3 4 7 2 2" xfId="25290" xr:uid="{00000000-0005-0000-0000-000013620000}"/>
    <cellStyle name="20% - Accent1 3 3 4 7 3" xfId="25291" xr:uid="{00000000-0005-0000-0000-000014620000}"/>
    <cellStyle name="20% - Accent1 3 3 4 8" xfId="25292" xr:uid="{00000000-0005-0000-0000-000015620000}"/>
    <cellStyle name="20% - Accent1 3 3 4 8 2" xfId="25293" xr:uid="{00000000-0005-0000-0000-000016620000}"/>
    <cellStyle name="20% - Accent1 3 3 4 8 2 2" xfId="25294" xr:uid="{00000000-0005-0000-0000-000017620000}"/>
    <cellStyle name="20% - Accent1 3 3 4 8 3" xfId="25295" xr:uid="{00000000-0005-0000-0000-000018620000}"/>
    <cellStyle name="20% - Accent1 3 3 4 9" xfId="25296" xr:uid="{00000000-0005-0000-0000-000019620000}"/>
    <cellStyle name="20% - Accent1 3 3 4 9 2" xfId="25297" xr:uid="{00000000-0005-0000-0000-00001A620000}"/>
    <cellStyle name="20% - Accent1 3 3 5" xfId="25298" xr:uid="{00000000-0005-0000-0000-00001B620000}"/>
    <cellStyle name="20% - Accent1 3 3 5 10" xfId="25299" xr:uid="{00000000-0005-0000-0000-00001C620000}"/>
    <cellStyle name="20% - Accent1 3 3 5 10 2" xfId="25300" xr:uid="{00000000-0005-0000-0000-00001D620000}"/>
    <cellStyle name="20% - Accent1 3 3 5 11" xfId="25301" xr:uid="{00000000-0005-0000-0000-00001E620000}"/>
    <cellStyle name="20% - Accent1 3 3 5 2" xfId="25302" xr:uid="{00000000-0005-0000-0000-00001F620000}"/>
    <cellStyle name="20% - Accent1 3 3 5 2 2" xfId="25303" xr:uid="{00000000-0005-0000-0000-000020620000}"/>
    <cellStyle name="20% - Accent1 3 3 5 2 2 2" xfId="25304" xr:uid="{00000000-0005-0000-0000-000021620000}"/>
    <cellStyle name="20% - Accent1 3 3 5 2 2 2 2" xfId="25305" xr:uid="{00000000-0005-0000-0000-000022620000}"/>
    <cellStyle name="20% - Accent1 3 3 5 2 2 2 2 2" xfId="25306" xr:uid="{00000000-0005-0000-0000-000023620000}"/>
    <cellStyle name="20% - Accent1 3 3 5 2 2 2 3" xfId="25307" xr:uid="{00000000-0005-0000-0000-000024620000}"/>
    <cellStyle name="20% - Accent1 3 3 5 2 2 3" xfId="25308" xr:uid="{00000000-0005-0000-0000-000025620000}"/>
    <cellStyle name="20% - Accent1 3 3 5 2 2 3 2" xfId="25309" xr:uid="{00000000-0005-0000-0000-000026620000}"/>
    <cellStyle name="20% - Accent1 3 3 5 2 2 4" xfId="25310" xr:uid="{00000000-0005-0000-0000-000027620000}"/>
    <cellStyle name="20% - Accent1 3 3 5 2 3" xfId="25311" xr:uid="{00000000-0005-0000-0000-000028620000}"/>
    <cellStyle name="20% - Accent1 3 3 5 2 3 2" xfId="25312" xr:uid="{00000000-0005-0000-0000-000029620000}"/>
    <cellStyle name="20% - Accent1 3 3 5 2 3 2 2" xfId="25313" xr:uid="{00000000-0005-0000-0000-00002A620000}"/>
    <cellStyle name="20% - Accent1 3 3 5 2 3 2 2 2" xfId="25314" xr:uid="{00000000-0005-0000-0000-00002B620000}"/>
    <cellStyle name="20% - Accent1 3 3 5 2 3 2 3" xfId="25315" xr:uid="{00000000-0005-0000-0000-00002C620000}"/>
    <cellStyle name="20% - Accent1 3 3 5 2 3 3" xfId="25316" xr:uid="{00000000-0005-0000-0000-00002D620000}"/>
    <cellStyle name="20% - Accent1 3 3 5 2 3 3 2" xfId="25317" xr:uid="{00000000-0005-0000-0000-00002E620000}"/>
    <cellStyle name="20% - Accent1 3 3 5 2 3 4" xfId="25318" xr:uid="{00000000-0005-0000-0000-00002F620000}"/>
    <cellStyle name="20% - Accent1 3 3 5 2 4" xfId="25319" xr:uid="{00000000-0005-0000-0000-000030620000}"/>
    <cellStyle name="20% - Accent1 3 3 5 2 4 2" xfId="25320" xr:uid="{00000000-0005-0000-0000-000031620000}"/>
    <cellStyle name="20% - Accent1 3 3 5 2 4 2 2" xfId="25321" xr:uid="{00000000-0005-0000-0000-000032620000}"/>
    <cellStyle name="20% - Accent1 3 3 5 2 4 2 2 2" xfId="25322" xr:uid="{00000000-0005-0000-0000-000033620000}"/>
    <cellStyle name="20% - Accent1 3 3 5 2 4 2 3" xfId="25323" xr:uid="{00000000-0005-0000-0000-000034620000}"/>
    <cellStyle name="20% - Accent1 3 3 5 2 4 3" xfId="25324" xr:uid="{00000000-0005-0000-0000-000035620000}"/>
    <cellStyle name="20% - Accent1 3 3 5 2 4 3 2" xfId="25325" xr:uid="{00000000-0005-0000-0000-000036620000}"/>
    <cellStyle name="20% - Accent1 3 3 5 2 4 4" xfId="25326" xr:uid="{00000000-0005-0000-0000-000037620000}"/>
    <cellStyle name="20% - Accent1 3 3 5 2 5" xfId="25327" xr:uid="{00000000-0005-0000-0000-000038620000}"/>
    <cellStyle name="20% - Accent1 3 3 5 2 5 2" xfId="25328" xr:uid="{00000000-0005-0000-0000-000039620000}"/>
    <cellStyle name="20% - Accent1 3 3 5 2 5 2 2" xfId="25329" xr:uid="{00000000-0005-0000-0000-00003A620000}"/>
    <cellStyle name="20% - Accent1 3 3 5 2 5 3" xfId="25330" xr:uid="{00000000-0005-0000-0000-00003B620000}"/>
    <cellStyle name="20% - Accent1 3 3 5 2 6" xfId="25331" xr:uid="{00000000-0005-0000-0000-00003C620000}"/>
    <cellStyle name="20% - Accent1 3 3 5 2 6 2" xfId="25332" xr:uid="{00000000-0005-0000-0000-00003D620000}"/>
    <cellStyle name="20% - Accent1 3 3 5 2 6 2 2" xfId="25333" xr:uid="{00000000-0005-0000-0000-00003E620000}"/>
    <cellStyle name="20% - Accent1 3 3 5 2 6 3" xfId="25334" xr:uid="{00000000-0005-0000-0000-00003F620000}"/>
    <cellStyle name="20% - Accent1 3 3 5 2 7" xfId="25335" xr:uid="{00000000-0005-0000-0000-000040620000}"/>
    <cellStyle name="20% - Accent1 3 3 5 2 7 2" xfId="25336" xr:uid="{00000000-0005-0000-0000-000041620000}"/>
    <cellStyle name="20% - Accent1 3 3 5 2 8" xfId="25337" xr:uid="{00000000-0005-0000-0000-000042620000}"/>
    <cellStyle name="20% - Accent1 3 3 5 2 8 2" xfId="25338" xr:uid="{00000000-0005-0000-0000-000043620000}"/>
    <cellStyle name="20% - Accent1 3 3 5 2 9" xfId="25339" xr:uid="{00000000-0005-0000-0000-000044620000}"/>
    <cellStyle name="20% - Accent1 3 3 5 3" xfId="25340" xr:uid="{00000000-0005-0000-0000-000045620000}"/>
    <cellStyle name="20% - Accent1 3 3 5 3 2" xfId="25341" xr:uid="{00000000-0005-0000-0000-000046620000}"/>
    <cellStyle name="20% - Accent1 3 3 5 3 2 2" xfId="25342" xr:uid="{00000000-0005-0000-0000-000047620000}"/>
    <cellStyle name="20% - Accent1 3 3 5 3 2 2 2" xfId="25343" xr:uid="{00000000-0005-0000-0000-000048620000}"/>
    <cellStyle name="20% - Accent1 3 3 5 3 2 2 2 2" xfId="25344" xr:uid="{00000000-0005-0000-0000-000049620000}"/>
    <cellStyle name="20% - Accent1 3 3 5 3 2 2 3" xfId="25345" xr:uid="{00000000-0005-0000-0000-00004A620000}"/>
    <cellStyle name="20% - Accent1 3 3 5 3 2 3" xfId="25346" xr:uid="{00000000-0005-0000-0000-00004B620000}"/>
    <cellStyle name="20% - Accent1 3 3 5 3 2 3 2" xfId="25347" xr:uid="{00000000-0005-0000-0000-00004C620000}"/>
    <cellStyle name="20% - Accent1 3 3 5 3 2 4" xfId="25348" xr:uid="{00000000-0005-0000-0000-00004D620000}"/>
    <cellStyle name="20% - Accent1 3 3 5 3 3" xfId="25349" xr:uid="{00000000-0005-0000-0000-00004E620000}"/>
    <cellStyle name="20% - Accent1 3 3 5 3 3 2" xfId="25350" xr:uid="{00000000-0005-0000-0000-00004F620000}"/>
    <cellStyle name="20% - Accent1 3 3 5 3 3 2 2" xfId="25351" xr:uid="{00000000-0005-0000-0000-000050620000}"/>
    <cellStyle name="20% - Accent1 3 3 5 3 3 2 2 2" xfId="25352" xr:uid="{00000000-0005-0000-0000-000051620000}"/>
    <cellStyle name="20% - Accent1 3 3 5 3 3 2 3" xfId="25353" xr:uid="{00000000-0005-0000-0000-000052620000}"/>
    <cellStyle name="20% - Accent1 3 3 5 3 3 3" xfId="25354" xr:uid="{00000000-0005-0000-0000-000053620000}"/>
    <cellStyle name="20% - Accent1 3 3 5 3 3 3 2" xfId="25355" xr:uid="{00000000-0005-0000-0000-000054620000}"/>
    <cellStyle name="20% - Accent1 3 3 5 3 3 4" xfId="25356" xr:uid="{00000000-0005-0000-0000-000055620000}"/>
    <cellStyle name="20% - Accent1 3 3 5 3 4" xfId="25357" xr:uid="{00000000-0005-0000-0000-000056620000}"/>
    <cellStyle name="20% - Accent1 3 3 5 3 4 2" xfId="25358" xr:uid="{00000000-0005-0000-0000-000057620000}"/>
    <cellStyle name="20% - Accent1 3 3 5 3 4 2 2" xfId="25359" xr:uid="{00000000-0005-0000-0000-000058620000}"/>
    <cellStyle name="20% - Accent1 3 3 5 3 4 2 2 2" xfId="25360" xr:uid="{00000000-0005-0000-0000-000059620000}"/>
    <cellStyle name="20% - Accent1 3 3 5 3 4 2 3" xfId="25361" xr:uid="{00000000-0005-0000-0000-00005A620000}"/>
    <cellStyle name="20% - Accent1 3 3 5 3 4 3" xfId="25362" xr:uid="{00000000-0005-0000-0000-00005B620000}"/>
    <cellStyle name="20% - Accent1 3 3 5 3 4 3 2" xfId="25363" xr:uid="{00000000-0005-0000-0000-00005C620000}"/>
    <cellStyle name="20% - Accent1 3 3 5 3 4 4" xfId="25364" xr:uid="{00000000-0005-0000-0000-00005D620000}"/>
    <cellStyle name="20% - Accent1 3 3 5 3 5" xfId="25365" xr:uid="{00000000-0005-0000-0000-00005E620000}"/>
    <cellStyle name="20% - Accent1 3 3 5 3 5 2" xfId="25366" xr:uid="{00000000-0005-0000-0000-00005F620000}"/>
    <cellStyle name="20% - Accent1 3 3 5 3 5 2 2" xfId="25367" xr:uid="{00000000-0005-0000-0000-000060620000}"/>
    <cellStyle name="20% - Accent1 3 3 5 3 5 3" xfId="25368" xr:uid="{00000000-0005-0000-0000-000061620000}"/>
    <cellStyle name="20% - Accent1 3 3 5 3 6" xfId="25369" xr:uid="{00000000-0005-0000-0000-000062620000}"/>
    <cellStyle name="20% - Accent1 3 3 5 3 6 2" xfId="25370" xr:uid="{00000000-0005-0000-0000-000063620000}"/>
    <cellStyle name="20% - Accent1 3 3 5 3 6 2 2" xfId="25371" xr:uid="{00000000-0005-0000-0000-000064620000}"/>
    <cellStyle name="20% - Accent1 3 3 5 3 6 3" xfId="25372" xr:uid="{00000000-0005-0000-0000-000065620000}"/>
    <cellStyle name="20% - Accent1 3 3 5 3 7" xfId="25373" xr:uid="{00000000-0005-0000-0000-000066620000}"/>
    <cellStyle name="20% - Accent1 3 3 5 3 7 2" xfId="25374" xr:uid="{00000000-0005-0000-0000-000067620000}"/>
    <cellStyle name="20% - Accent1 3 3 5 3 8" xfId="25375" xr:uid="{00000000-0005-0000-0000-000068620000}"/>
    <cellStyle name="20% - Accent1 3 3 5 3 8 2" xfId="25376" xr:uid="{00000000-0005-0000-0000-000069620000}"/>
    <cellStyle name="20% - Accent1 3 3 5 3 9" xfId="25377" xr:uid="{00000000-0005-0000-0000-00006A620000}"/>
    <cellStyle name="20% - Accent1 3 3 5 4" xfId="25378" xr:uid="{00000000-0005-0000-0000-00006B620000}"/>
    <cellStyle name="20% - Accent1 3 3 5 4 2" xfId="25379" xr:uid="{00000000-0005-0000-0000-00006C620000}"/>
    <cellStyle name="20% - Accent1 3 3 5 4 2 2" xfId="25380" xr:uid="{00000000-0005-0000-0000-00006D620000}"/>
    <cellStyle name="20% - Accent1 3 3 5 4 2 2 2" xfId="25381" xr:uid="{00000000-0005-0000-0000-00006E620000}"/>
    <cellStyle name="20% - Accent1 3 3 5 4 2 3" xfId="25382" xr:uid="{00000000-0005-0000-0000-00006F620000}"/>
    <cellStyle name="20% - Accent1 3 3 5 4 3" xfId="25383" xr:uid="{00000000-0005-0000-0000-000070620000}"/>
    <cellStyle name="20% - Accent1 3 3 5 4 3 2" xfId="25384" xr:uid="{00000000-0005-0000-0000-000071620000}"/>
    <cellStyle name="20% - Accent1 3 3 5 4 4" xfId="25385" xr:uid="{00000000-0005-0000-0000-000072620000}"/>
    <cellStyle name="20% - Accent1 3 3 5 5" xfId="25386" xr:uid="{00000000-0005-0000-0000-000073620000}"/>
    <cellStyle name="20% - Accent1 3 3 5 5 2" xfId="25387" xr:uid="{00000000-0005-0000-0000-000074620000}"/>
    <cellStyle name="20% - Accent1 3 3 5 5 2 2" xfId="25388" xr:uid="{00000000-0005-0000-0000-000075620000}"/>
    <cellStyle name="20% - Accent1 3 3 5 5 2 2 2" xfId="25389" xr:uid="{00000000-0005-0000-0000-000076620000}"/>
    <cellStyle name="20% - Accent1 3 3 5 5 2 3" xfId="25390" xr:uid="{00000000-0005-0000-0000-000077620000}"/>
    <cellStyle name="20% - Accent1 3 3 5 5 3" xfId="25391" xr:uid="{00000000-0005-0000-0000-000078620000}"/>
    <cellStyle name="20% - Accent1 3 3 5 5 3 2" xfId="25392" xr:uid="{00000000-0005-0000-0000-000079620000}"/>
    <cellStyle name="20% - Accent1 3 3 5 5 4" xfId="25393" xr:uid="{00000000-0005-0000-0000-00007A620000}"/>
    <cellStyle name="20% - Accent1 3 3 5 6" xfId="25394" xr:uid="{00000000-0005-0000-0000-00007B620000}"/>
    <cellStyle name="20% - Accent1 3 3 5 6 2" xfId="25395" xr:uid="{00000000-0005-0000-0000-00007C620000}"/>
    <cellStyle name="20% - Accent1 3 3 5 6 2 2" xfId="25396" xr:uid="{00000000-0005-0000-0000-00007D620000}"/>
    <cellStyle name="20% - Accent1 3 3 5 6 2 2 2" xfId="25397" xr:uid="{00000000-0005-0000-0000-00007E620000}"/>
    <cellStyle name="20% - Accent1 3 3 5 6 2 3" xfId="25398" xr:uid="{00000000-0005-0000-0000-00007F620000}"/>
    <cellStyle name="20% - Accent1 3 3 5 6 3" xfId="25399" xr:uid="{00000000-0005-0000-0000-000080620000}"/>
    <cellStyle name="20% - Accent1 3 3 5 6 3 2" xfId="25400" xr:uid="{00000000-0005-0000-0000-000081620000}"/>
    <cellStyle name="20% - Accent1 3 3 5 6 4" xfId="25401" xr:uid="{00000000-0005-0000-0000-000082620000}"/>
    <cellStyle name="20% - Accent1 3 3 5 7" xfId="25402" xr:uid="{00000000-0005-0000-0000-000083620000}"/>
    <cellStyle name="20% - Accent1 3 3 5 7 2" xfId="25403" xr:uid="{00000000-0005-0000-0000-000084620000}"/>
    <cellStyle name="20% - Accent1 3 3 5 7 2 2" xfId="25404" xr:uid="{00000000-0005-0000-0000-000085620000}"/>
    <cellStyle name="20% - Accent1 3 3 5 7 3" xfId="25405" xr:uid="{00000000-0005-0000-0000-000086620000}"/>
    <cellStyle name="20% - Accent1 3 3 5 8" xfId="25406" xr:uid="{00000000-0005-0000-0000-000087620000}"/>
    <cellStyle name="20% - Accent1 3 3 5 8 2" xfId="25407" xr:uid="{00000000-0005-0000-0000-000088620000}"/>
    <cellStyle name="20% - Accent1 3 3 5 8 2 2" xfId="25408" xr:uid="{00000000-0005-0000-0000-000089620000}"/>
    <cellStyle name="20% - Accent1 3 3 5 8 3" xfId="25409" xr:uid="{00000000-0005-0000-0000-00008A620000}"/>
    <cellStyle name="20% - Accent1 3 3 5 9" xfId="25410" xr:uid="{00000000-0005-0000-0000-00008B620000}"/>
    <cellStyle name="20% - Accent1 3 3 5 9 2" xfId="25411" xr:uid="{00000000-0005-0000-0000-00008C620000}"/>
    <cellStyle name="20% - Accent1 3 3 6" xfId="25412" xr:uid="{00000000-0005-0000-0000-00008D620000}"/>
    <cellStyle name="20% - Accent1 3 3 6 10" xfId="25413" xr:uid="{00000000-0005-0000-0000-00008E620000}"/>
    <cellStyle name="20% - Accent1 3 3 6 10 2" xfId="25414" xr:uid="{00000000-0005-0000-0000-00008F620000}"/>
    <cellStyle name="20% - Accent1 3 3 6 11" xfId="25415" xr:uid="{00000000-0005-0000-0000-000090620000}"/>
    <cellStyle name="20% - Accent1 3 3 6 2" xfId="25416" xr:uid="{00000000-0005-0000-0000-000091620000}"/>
    <cellStyle name="20% - Accent1 3 3 6 2 2" xfId="25417" xr:uid="{00000000-0005-0000-0000-000092620000}"/>
    <cellStyle name="20% - Accent1 3 3 6 2 2 2" xfId="25418" xr:uid="{00000000-0005-0000-0000-000093620000}"/>
    <cellStyle name="20% - Accent1 3 3 6 2 2 2 2" xfId="25419" xr:uid="{00000000-0005-0000-0000-000094620000}"/>
    <cellStyle name="20% - Accent1 3 3 6 2 2 2 2 2" xfId="25420" xr:uid="{00000000-0005-0000-0000-000095620000}"/>
    <cellStyle name="20% - Accent1 3 3 6 2 2 2 3" xfId="25421" xr:uid="{00000000-0005-0000-0000-000096620000}"/>
    <cellStyle name="20% - Accent1 3 3 6 2 2 3" xfId="25422" xr:uid="{00000000-0005-0000-0000-000097620000}"/>
    <cellStyle name="20% - Accent1 3 3 6 2 2 3 2" xfId="25423" xr:uid="{00000000-0005-0000-0000-000098620000}"/>
    <cellStyle name="20% - Accent1 3 3 6 2 2 4" xfId="25424" xr:uid="{00000000-0005-0000-0000-000099620000}"/>
    <cellStyle name="20% - Accent1 3 3 6 2 3" xfId="25425" xr:uid="{00000000-0005-0000-0000-00009A620000}"/>
    <cellStyle name="20% - Accent1 3 3 6 2 3 2" xfId="25426" xr:uid="{00000000-0005-0000-0000-00009B620000}"/>
    <cellStyle name="20% - Accent1 3 3 6 2 3 2 2" xfId="25427" xr:uid="{00000000-0005-0000-0000-00009C620000}"/>
    <cellStyle name="20% - Accent1 3 3 6 2 3 2 2 2" xfId="25428" xr:uid="{00000000-0005-0000-0000-00009D620000}"/>
    <cellStyle name="20% - Accent1 3 3 6 2 3 2 3" xfId="25429" xr:uid="{00000000-0005-0000-0000-00009E620000}"/>
    <cellStyle name="20% - Accent1 3 3 6 2 3 3" xfId="25430" xr:uid="{00000000-0005-0000-0000-00009F620000}"/>
    <cellStyle name="20% - Accent1 3 3 6 2 3 3 2" xfId="25431" xr:uid="{00000000-0005-0000-0000-0000A0620000}"/>
    <cellStyle name="20% - Accent1 3 3 6 2 3 4" xfId="25432" xr:uid="{00000000-0005-0000-0000-0000A1620000}"/>
    <cellStyle name="20% - Accent1 3 3 6 2 4" xfId="25433" xr:uid="{00000000-0005-0000-0000-0000A2620000}"/>
    <cellStyle name="20% - Accent1 3 3 6 2 4 2" xfId="25434" xr:uid="{00000000-0005-0000-0000-0000A3620000}"/>
    <cellStyle name="20% - Accent1 3 3 6 2 4 2 2" xfId="25435" xr:uid="{00000000-0005-0000-0000-0000A4620000}"/>
    <cellStyle name="20% - Accent1 3 3 6 2 4 2 2 2" xfId="25436" xr:uid="{00000000-0005-0000-0000-0000A5620000}"/>
    <cellStyle name="20% - Accent1 3 3 6 2 4 2 3" xfId="25437" xr:uid="{00000000-0005-0000-0000-0000A6620000}"/>
    <cellStyle name="20% - Accent1 3 3 6 2 4 3" xfId="25438" xr:uid="{00000000-0005-0000-0000-0000A7620000}"/>
    <cellStyle name="20% - Accent1 3 3 6 2 4 3 2" xfId="25439" xr:uid="{00000000-0005-0000-0000-0000A8620000}"/>
    <cellStyle name="20% - Accent1 3 3 6 2 4 4" xfId="25440" xr:uid="{00000000-0005-0000-0000-0000A9620000}"/>
    <cellStyle name="20% - Accent1 3 3 6 2 5" xfId="25441" xr:uid="{00000000-0005-0000-0000-0000AA620000}"/>
    <cellStyle name="20% - Accent1 3 3 6 2 5 2" xfId="25442" xr:uid="{00000000-0005-0000-0000-0000AB620000}"/>
    <cellStyle name="20% - Accent1 3 3 6 2 5 2 2" xfId="25443" xr:uid="{00000000-0005-0000-0000-0000AC620000}"/>
    <cellStyle name="20% - Accent1 3 3 6 2 5 3" xfId="25444" xr:uid="{00000000-0005-0000-0000-0000AD620000}"/>
    <cellStyle name="20% - Accent1 3 3 6 2 6" xfId="25445" xr:uid="{00000000-0005-0000-0000-0000AE620000}"/>
    <cellStyle name="20% - Accent1 3 3 6 2 6 2" xfId="25446" xr:uid="{00000000-0005-0000-0000-0000AF620000}"/>
    <cellStyle name="20% - Accent1 3 3 6 2 6 2 2" xfId="25447" xr:uid="{00000000-0005-0000-0000-0000B0620000}"/>
    <cellStyle name="20% - Accent1 3 3 6 2 6 3" xfId="25448" xr:uid="{00000000-0005-0000-0000-0000B1620000}"/>
    <cellStyle name="20% - Accent1 3 3 6 2 7" xfId="25449" xr:uid="{00000000-0005-0000-0000-0000B2620000}"/>
    <cellStyle name="20% - Accent1 3 3 6 2 7 2" xfId="25450" xr:uid="{00000000-0005-0000-0000-0000B3620000}"/>
    <cellStyle name="20% - Accent1 3 3 6 2 8" xfId="25451" xr:uid="{00000000-0005-0000-0000-0000B4620000}"/>
    <cellStyle name="20% - Accent1 3 3 6 2 8 2" xfId="25452" xr:uid="{00000000-0005-0000-0000-0000B5620000}"/>
    <cellStyle name="20% - Accent1 3 3 6 2 9" xfId="25453" xr:uid="{00000000-0005-0000-0000-0000B6620000}"/>
    <cellStyle name="20% - Accent1 3 3 6 3" xfId="25454" xr:uid="{00000000-0005-0000-0000-0000B7620000}"/>
    <cellStyle name="20% - Accent1 3 3 6 3 2" xfId="25455" xr:uid="{00000000-0005-0000-0000-0000B8620000}"/>
    <cellStyle name="20% - Accent1 3 3 6 3 2 2" xfId="25456" xr:uid="{00000000-0005-0000-0000-0000B9620000}"/>
    <cellStyle name="20% - Accent1 3 3 6 3 2 2 2" xfId="25457" xr:uid="{00000000-0005-0000-0000-0000BA620000}"/>
    <cellStyle name="20% - Accent1 3 3 6 3 2 2 2 2" xfId="25458" xr:uid="{00000000-0005-0000-0000-0000BB620000}"/>
    <cellStyle name="20% - Accent1 3 3 6 3 2 2 3" xfId="25459" xr:uid="{00000000-0005-0000-0000-0000BC620000}"/>
    <cellStyle name="20% - Accent1 3 3 6 3 2 3" xfId="25460" xr:uid="{00000000-0005-0000-0000-0000BD620000}"/>
    <cellStyle name="20% - Accent1 3 3 6 3 2 3 2" xfId="25461" xr:uid="{00000000-0005-0000-0000-0000BE620000}"/>
    <cellStyle name="20% - Accent1 3 3 6 3 2 4" xfId="25462" xr:uid="{00000000-0005-0000-0000-0000BF620000}"/>
    <cellStyle name="20% - Accent1 3 3 6 3 3" xfId="25463" xr:uid="{00000000-0005-0000-0000-0000C0620000}"/>
    <cellStyle name="20% - Accent1 3 3 6 3 3 2" xfId="25464" xr:uid="{00000000-0005-0000-0000-0000C1620000}"/>
    <cellStyle name="20% - Accent1 3 3 6 3 3 2 2" xfId="25465" xr:uid="{00000000-0005-0000-0000-0000C2620000}"/>
    <cellStyle name="20% - Accent1 3 3 6 3 3 2 2 2" xfId="25466" xr:uid="{00000000-0005-0000-0000-0000C3620000}"/>
    <cellStyle name="20% - Accent1 3 3 6 3 3 2 3" xfId="25467" xr:uid="{00000000-0005-0000-0000-0000C4620000}"/>
    <cellStyle name="20% - Accent1 3 3 6 3 3 3" xfId="25468" xr:uid="{00000000-0005-0000-0000-0000C5620000}"/>
    <cellStyle name="20% - Accent1 3 3 6 3 3 3 2" xfId="25469" xr:uid="{00000000-0005-0000-0000-0000C6620000}"/>
    <cellStyle name="20% - Accent1 3 3 6 3 3 4" xfId="25470" xr:uid="{00000000-0005-0000-0000-0000C7620000}"/>
    <cellStyle name="20% - Accent1 3 3 6 3 4" xfId="25471" xr:uid="{00000000-0005-0000-0000-0000C8620000}"/>
    <cellStyle name="20% - Accent1 3 3 6 3 4 2" xfId="25472" xr:uid="{00000000-0005-0000-0000-0000C9620000}"/>
    <cellStyle name="20% - Accent1 3 3 6 3 4 2 2" xfId="25473" xr:uid="{00000000-0005-0000-0000-0000CA620000}"/>
    <cellStyle name="20% - Accent1 3 3 6 3 4 2 2 2" xfId="25474" xr:uid="{00000000-0005-0000-0000-0000CB620000}"/>
    <cellStyle name="20% - Accent1 3 3 6 3 4 2 3" xfId="25475" xr:uid="{00000000-0005-0000-0000-0000CC620000}"/>
    <cellStyle name="20% - Accent1 3 3 6 3 4 3" xfId="25476" xr:uid="{00000000-0005-0000-0000-0000CD620000}"/>
    <cellStyle name="20% - Accent1 3 3 6 3 4 3 2" xfId="25477" xr:uid="{00000000-0005-0000-0000-0000CE620000}"/>
    <cellStyle name="20% - Accent1 3 3 6 3 4 4" xfId="25478" xr:uid="{00000000-0005-0000-0000-0000CF620000}"/>
    <cellStyle name="20% - Accent1 3 3 6 3 5" xfId="25479" xr:uid="{00000000-0005-0000-0000-0000D0620000}"/>
    <cellStyle name="20% - Accent1 3 3 6 3 5 2" xfId="25480" xr:uid="{00000000-0005-0000-0000-0000D1620000}"/>
    <cellStyle name="20% - Accent1 3 3 6 3 5 2 2" xfId="25481" xr:uid="{00000000-0005-0000-0000-0000D2620000}"/>
    <cellStyle name="20% - Accent1 3 3 6 3 5 3" xfId="25482" xr:uid="{00000000-0005-0000-0000-0000D3620000}"/>
    <cellStyle name="20% - Accent1 3 3 6 3 6" xfId="25483" xr:uid="{00000000-0005-0000-0000-0000D4620000}"/>
    <cellStyle name="20% - Accent1 3 3 6 3 6 2" xfId="25484" xr:uid="{00000000-0005-0000-0000-0000D5620000}"/>
    <cellStyle name="20% - Accent1 3 3 6 3 6 2 2" xfId="25485" xr:uid="{00000000-0005-0000-0000-0000D6620000}"/>
    <cellStyle name="20% - Accent1 3 3 6 3 6 3" xfId="25486" xr:uid="{00000000-0005-0000-0000-0000D7620000}"/>
    <cellStyle name="20% - Accent1 3 3 6 3 7" xfId="25487" xr:uid="{00000000-0005-0000-0000-0000D8620000}"/>
    <cellStyle name="20% - Accent1 3 3 6 3 7 2" xfId="25488" xr:uid="{00000000-0005-0000-0000-0000D9620000}"/>
    <cellStyle name="20% - Accent1 3 3 6 3 8" xfId="25489" xr:uid="{00000000-0005-0000-0000-0000DA620000}"/>
    <cellStyle name="20% - Accent1 3 3 6 3 8 2" xfId="25490" xr:uid="{00000000-0005-0000-0000-0000DB620000}"/>
    <cellStyle name="20% - Accent1 3 3 6 3 9" xfId="25491" xr:uid="{00000000-0005-0000-0000-0000DC620000}"/>
    <cellStyle name="20% - Accent1 3 3 6 4" xfId="25492" xr:uid="{00000000-0005-0000-0000-0000DD620000}"/>
    <cellStyle name="20% - Accent1 3 3 6 4 2" xfId="25493" xr:uid="{00000000-0005-0000-0000-0000DE620000}"/>
    <cellStyle name="20% - Accent1 3 3 6 4 2 2" xfId="25494" xr:uid="{00000000-0005-0000-0000-0000DF620000}"/>
    <cellStyle name="20% - Accent1 3 3 6 4 2 2 2" xfId="25495" xr:uid="{00000000-0005-0000-0000-0000E0620000}"/>
    <cellStyle name="20% - Accent1 3 3 6 4 2 3" xfId="25496" xr:uid="{00000000-0005-0000-0000-0000E1620000}"/>
    <cellStyle name="20% - Accent1 3 3 6 4 3" xfId="25497" xr:uid="{00000000-0005-0000-0000-0000E2620000}"/>
    <cellStyle name="20% - Accent1 3 3 6 4 3 2" xfId="25498" xr:uid="{00000000-0005-0000-0000-0000E3620000}"/>
    <cellStyle name="20% - Accent1 3 3 6 4 4" xfId="25499" xr:uid="{00000000-0005-0000-0000-0000E4620000}"/>
    <cellStyle name="20% - Accent1 3 3 6 5" xfId="25500" xr:uid="{00000000-0005-0000-0000-0000E5620000}"/>
    <cellStyle name="20% - Accent1 3 3 6 5 2" xfId="25501" xr:uid="{00000000-0005-0000-0000-0000E6620000}"/>
    <cellStyle name="20% - Accent1 3 3 6 5 2 2" xfId="25502" xr:uid="{00000000-0005-0000-0000-0000E7620000}"/>
    <cellStyle name="20% - Accent1 3 3 6 5 2 2 2" xfId="25503" xr:uid="{00000000-0005-0000-0000-0000E8620000}"/>
    <cellStyle name="20% - Accent1 3 3 6 5 2 3" xfId="25504" xr:uid="{00000000-0005-0000-0000-0000E9620000}"/>
    <cellStyle name="20% - Accent1 3 3 6 5 3" xfId="25505" xr:uid="{00000000-0005-0000-0000-0000EA620000}"/>
    <cellStyle name="20% - Accent1 3 3 6 5 3 2" xfId="25506" xr:uid="{00000000-0005-0000-0000-0000EB620000}"/>
    <cellStyle name="20% - Accent1 3 3 6 5 4" xfId="25507" xr:uid="{00000000-0005-0000-0000-0000EC620000}"/>
    <cellStyle name="20% - Accent1 3 3 6 6" xfId="25508" xr:uid="{00000000-0005-0000-0000-0000ED620000}"/>
    <cellStyle name="20% - Accent1 3 3 6 6 2" xfId="25509" xr:uid="{00000000-0005-0000-0000-0000EE620000}"/>
    <cellStyle name="20% - Accent1 3 3 6 6 2 2" xfId="25510" xr:uid="{00000000-0005-0000-0000-0000EF620000}"/>
    <cellStyle name="20% - Accent1 3 3 6 6 2 2 2" xfId="25511" xr:uid="{00000000-0005-0000-0000-0000F0620000}"/>
    <cellStyle name="20% - Accent1 3 3 6 6 2 3" xfId="25512" xr:uid="{00000000-0005-0000-0000-0000F1620000}"/>
    <cellStyle name="20% - Accent1 3 3 6 6 3" xfId="25513" xr:uid="{00000000-0005-0000-0000-0000F2620000}"/>
    <cellStyle name="20% - Accent1 3 3 6 6 3 2" xfId="25514" xr:uid="{00000000-0005-0000-0000-0000F3620000}"/>
    <cellStyle name="20% - Accent1 3 3 6 6 4" xfId="25515" xr:uid="{00000000-0005-0000-0000-0000F4620000}"/>
    <cellStyle name="20% - Accent1 3 3 6 7" xfId="25516" xr:uid="{00000000-0005-0000-0000-0000F5620000}"/>
    <cellStyle name="20% - Accent1 3 3 6 7 2" xfId="25517" xr:uid="{00000000-0005-0000-0000-0000F6620000}"/>
    <cellStyle name="20% - Accent1 3 3 6 7 2 2" xfId="25518" xr:uid="{00000000-0005-0000-0000-0000F7620000}"/>
    <cellStyle name="20% - Accent1 3 3 6 7 3" xfId="25519" xr:uid="{00000000-0005-0000-0000-0000F8620000}"/>
    <cellStyle name="20% - Accent1 3 3 6 8" xfId="25520" xr:uid="{00000000-0005-0000-0000-0000F9620000}"/>
    <cellStyle name="20% - Accent1 3 3 6 8 2" xfId="25521" xr:uid="{00000000-0005-0000-0000-0000FA620000}"/>
    <cellStyle name="20% - Accent1 3 3 6 8 2 2" xfId="25522" xr:uid="{00000000-0005-0000-0000-0000FB620000}"/>
    <cellStyle name="20% - Accent1 3 3 6 8 3" xfId="25523" xr:uid="{00000000-0005-0000-0000-0000FC620000}"/>
    <cellStyle name="20% - Accent1 3 3 6 9" xfId="25524" xr:uid="{00000000-0005-0000-0000-0000FD620000}"/>
    <cellStyle name="20% - Accent1 3 3 6 9 2" xfId="25525" xr:uid="{00000000-0005-0000-0000-0000FE620000}"/>
    <cellStyle name="20% - Accent1 3 3 7" xfId="25526" xr:uid="{00000000-0005-0000-0000-0000FF620000}"/>
    <cellStyle name="20% - Accent1 3 3 7 2" xfId="25527" xr:uid="{00000000-0005-0000-0000-000000630000}"/>
    <cellStyle name="20% - Accent1 3 3 7 2 2" xfId="25528" xr:uid="{00000000-0005-0000-0000-000001630000}"/>
    <cellStyle name="20% - Accent1 3 3 7 2 2 2" xfId="25529" xr:uid="{00000000-0005-0000-0000-000002630000}"/>
    <cellStyle name="20% - Accent1 3 3 7 2 2 2 2" xfId="25530" xr:uid="{00000000-0005-0000-0000-000003630000}"/>
    <cellStyle name="20% - Accent1 3 3 7 2 2 3" xfId="25531" xr:uid="{00000000-0005-0000-0000-000004630000}"/>
    <cellStyle name="20% - Accent1 3 3 7 2 3" xfId="25532" xr:uid="{00000000-0005-0000-0000-000005630000}"/>
    <cellStyle name="20% - Accent1 3 3 7 2 3 2" xfId="25533" xr:uid="{00000000-0005-0000-0000-000006630000}"/>
    <cellStyle name="20% - Accent1 3 3 7 2 4" xfId="25534" xr:uid="{00000000-0005-0000-0000-000007630000}"/>
    <cellStyle name="20% - Accent1 3 3 7 3" xfId="25535" xr:uid="{00000000-0005-0000-0000-000008630000}"/>
    <cellStyle name="20% - Accent1 3 3 7 3 2" xfId="25536" xr:uid="{00000000-0005-0000-0000-000009630000}"/>
    <cellStyle name="20% - Accent1 3 3 7 3 2 2" xfId="25537" xr:uid="{00000000-0005-0000-0000-00000A630000}"/>
    <cellStyle name="20% - Accent1 3 3 7 3 2 2 2" xfId="25538" xr:uid="{00000000-0005-0000-0000-00000B630000}"/>
    <cellStyle name="20% - Accent1 3 3 7 3 2 3" xfId="25539" xr:uid="{00000000-0005-0000-0000-00000C630000}"/>
    <cellStyle name="20% - Accent1 3 3 7 3 3" xfId="25540" xr:uid="{00000000-0005-0000-0000-00000D630000}"/>
    <cellStyle name="20% - Accent1 3 3 7 3 3 2" xfId="25541" xr:uid="{00000000-0005-0000-0000-00000E630000}"/>
    <cellStyle name="20% - Accent1 3 3 7 3 4" xfId="25542" xr:uid="{00000000-0005-0000-0000-00000F630000}"/>
    <cellStyle name="20% - Accent1 3 3 7 4" xfId="25543" xr:uid="{00000000-0005-0000-0000-000010630000}"/>
    <cellStyle name="20% - Accent1 3 3 7 4 2" xfId="25544" xr:uid="{00000000-0005-0000-0000-000011630000}"/>
    <cellStyle name="20% - Accent1 3 3 7 4 2 2" xfId="25545" xr:uid="{00000000-0005-0000-0000-000012630000}"/>
    <cellStyle name="20% - Accent1 3 3 7 4 2 2 2" xfId="25546" xr:uid="{00000000-0005-0000-0000-000013630000}"/>
    <cellStyle name="20% - Accent1 3 3 7 4 2 3" xfId="25547" xr:uid="{00000000-0005-0000-0000-000014630000}"/>
    <cellStyle name="20% - Accent1 3 3 7 4 3" xfId="25548" xr:uid="{00000000-0005-0000-0000-000015630000}"/>
    <cellStyle name="20% - Accent1 3 3 7 4 3 2" xfId="25549" xr:uid="{00000000-0005-0000-0000-000016630000}"/>
    <cellStyle name="20% - Accent1 3 3 7 4 4" xfId="25550" xr:uid="{00000000-0005-0000-0000-000017630000}"/>
    <cellStyle name="20% - Accent1 3 3 7 5" xfId="25551" xr:uid="{00000000-0005-0000-0000-000018630000}"/>
    <cellStyle name="20% - Accent1 3 3 7 5 2" xfId="25552" xr:uid="{00000000-0005-0000-0000-000019630000}"/>
    <cellStyle name="20% - Accent1 3 3 7 5 2 2" xfId="25553" xr:uid="{00000000-0005-0000-0000-00001A630000}"/>
    <cellStyle name="20% - Accent1 3 3 7 5 3" xfId="25554" xr:uid="{00000000-0005-0000-0000-00001B630000}"/>
    <cellStyle name="20% - Accent1 3 3 7 6" xfId="25555" xr:uid="{00000000-0005-0000-0000-00001C630000}"/>
    <cellStyle name="20% - Accent1 3 3 7 6 2" xfId="25556" xr:uid="{00000000-0005-0000-0000-00001D630000}"/>
    <cellStyle name="20% - Accent1 3 3 7 6 2 2" xfId="25557" xr:uid="{00000000-0005-0000-0000-00001E630000}"/>
    <cellStyle name="20% - Accent1 3 3 7 6 3" xfId="25558" xr:uid="{00000000-0005-0000-0000-00001F630000}"/>
    <cellStyle name="20% - Accent1 3 3 7 7" xfId="25559" xr:uid="{00000000-0005-0000-0000-000020630000}"/>
    <cellStyle name="20% - Accent1 3 3 7 7 2" xfId="25560" xr:uid="{00000000-0005-0000-0000-000021630000}"/>
    <cellStyle name="20% - Accent1 3 3 7 8" xfId="25561" xr:uid="{00000000-0005-0000-0000-000022630000}"/>
    <cellStyle name="20% - Accent1 3 3 7 8 2" xfId="25562" xr:uid="{00000000-0005-0000-0000-000023630000}"/>
    <cellStyle name="20% - Accent1 3 3 7 9" xfId="25563" xr:uid="{00000000-0005-0000-0000-000024630000}"/>
    <cellStyle name="20% - Accent1 3 3 8" xfId="25564" xr:uid="{00000000-0005-0000-0000-000025630000}"/>
    <cellStyle name="20% - Accent1 3 3 8 2" xfId="25565" xr:uid="{00000000-0005-0000-0000-000026630000}"/>
    <cellStyle name="20% - Accent1 3 3 8 2 2" xfId="25566" xr:uid="{00000000-0005-0000-0000-000027630000}"/>
    <cellStyle name="20% - Accent1 3 3 8 2 2 2" xfId="25567" xr:uid="{00000000-0005-0000-0000-000028630000}"/>
    <cellStyle name="20% - Accent1 3 3 8 2 2 2 2" xfId="25568" xr:uid="{00000000-0005-0000-0000-000029630000}"/>
    <cellStyle name="20% - Accent1 3 3 8 2 2 3" xfId="25569" xr:uid="{00000000-0005-0000-0000-00002A630000}"/>
    <cellStyle name="20% - Accent1 3 3 8 2 3" xfId="25570" xr:uid="{00000000-0005-0000-0000-00002B630000}"/>
    <cellStyle name="20% - Accent1 3 3 8 2 3 2" xfId="25571" xr:uid="{00000000-0005-0000-0000-00002C630000}"/>
    <cellStyle name="20% - Accent1 3 3 8 2 4" xfId="25572" xr:uid="{00000000-0005-0000-0000-00002D630000}"/>
    <cellStyle name="20% - Accent1 3 3 8 3" xfId="25573" xr:uid="{00000000-0005-0000-0000-00002E630000}"/>
    <cellStyle name="20% - Accent1 3 3 8 3 2" xfId="25574" xr:uid="{00000000-0005-0000-0000-00002F630000}"/>
    <cellStyle name="20% - Accent1 3 3 8 3 2 2" xfId="25575" xr:uid="{00000000-0005-0000-0000-000030630000}"/>
    <cellStyle name="20% - Accent1 3 3 8 3 2 2 2" xfId="25576" xr:uid="{00000000-0005-0000-0000-000031630000}"/>
    <cellStyle name="20% - Accent1 3 3 8 3 2 3" xfId="25577" xr:uid="{00000000-0005-0000-0000-000032630000}"/>
    <cellStyle name="20% - Accent1 3 3 8 3 3" xfId="25578" xr:uid="{00000000-0005-0000-0000-000033630000}"/>
    <cellStyle name="20% - Accent1 3 3 8 3 3 2" xfId="25579" xr:uid="{00000000-0005-0000-0000-000034630000}"/>
    <cellStyle name="20% - Accent1 3 3 8 3 4" xfId="25580" xr:uid="{00000000-0005-0000-0000-000035630000}"/>
    <cellStyle name="20% - Accent1 3 3 8 4" xfId="25581" xr:uid="{00000000-0005-0000-0000-000036630000}"/>
    <cellStyle name="20% - Accent1 3 3 8 4 2" xfId="25582" xr:uid="{00000000-0005-0000-0000-000037630000}"/>
    <cellStyle name="20% - Accent1 3 3 8 4 2 2" xfId="25583" xr:uid="{00000000-0005-0000-0000-000038630000}"/>
    <cellStyle name="20% - Accent1 3 3 8 4 2 2 2" xfId="25584" xr:uid="{00000000-0005-0000-0000-000039630000}"/>
    <cellStyle name="20% - Accent1 3 3 8 4 2 3" xfId="25585" xr:uid="{00000000-0005-0000-0000-00003A630000}"/>
    <cellStyle name="20% - Accent1 3 3 8 4 3" xfId="25586" xr:uid="{00000000-0005-0000-0000-00003B630000}"/>
    <cellStyle name="20% - Accent1 3 3 8 4 3 2" xfId="25587" xr:uid="{00000000-0005-0000-0000-00003C630000}"/>
    <cellStyle name="20% - Accent1 3 3 8 4 4" xfId="25588" xr:uid="{00000000-0005-0000-0000-00003D630000}"/>
    <cellStyle name="20% - Accent1 3 3 8 5" xfId="25589" xr:uid="{00000000-0005-0000-0000-00003E630000}"/>
    <cellStyle name="20% - Accent1 3 3 8 5 2" xfId="25590" xr:uid="{00000000-0005-0000-0000-00003F630000}"/>
    <cellStyle name="20% - Accent1 3 3 8 5 2 2" xfId="25591" xr:uid="{00000000-0005-0000-0000-000040630000}"/>
    <cellStyle name="20% - Accent1 3 3 8 5 3" xfId="25592" xr:uid="{00000000-0005-0000-0000-000041630000}"/>
    <cellStyle name="20% - Accent1 3 3 8 6" xfId="25593" xr:uid="{00000000-0005-0000-0000-000042630000}"/>
    <cellStyle name="20% - Accent1 3 3 8 6 2" xfId="25594" xr:uid="{00000000-0005-0000-0000-000043630000}"/>
    <cellStyle name="20% - Accent1 3 3 8 6 2 2" xfId="25595" xr:uid="{00000000-0005-0000-0000-000044630000}"/>
    <cellStyle name="20% - Accent1 3 3 8 6 3" xfId="25596" xr:uid="{00000000-0005-0000-0000-000045630000}"/>
    <cellStyle name="20% - Accent1 3 3 8 7" xfId="25597" xr:uid="{00000000-0005-0000-0000-000046630000}"/>
    <cellStyle name="20% - Accent1 3 3 8 7 2" xfId="25598" xr:uid="{00000000-0005-0000-0000-000047630000}"/>
    <cellStyle name="20% - Accent1 3 3 8 8" xfId="25599" xr:uid="{00000000-0005-0000-0000-000048630000}"/>
    <cellStyle name="20% - Accent1 3 3 8 8 2" xfId="25600" xr:uid="{00000000-0005-0000-0000-000049630000}"/>
    <cellStyle name="20% - Accent1 3 3 8 9" xfId="25601" xr:uid="{00000000-0005-0000-0000-00004A630000}"/>
    <cellStyle name="20% - Accent1 3 3 9" xfId="25602" xr:uid="{00000000-0005-0000-0000-00004B630000}"/>
    <cellStyle name="20% - Accent1 3 3 9 2" xfId="25603" xr:uid="{00000000-0005-0000-0000-00004C630000}"/>
    <cellStyle name="20% - Accent1 3 3 9 2 2" xfId="25604" xr:uid="{00000000-0005-0000-0000-00004D630000}"/>
    <cellStyle name="20% - Accent1 3 3 9 2 2 2" xfId="25605" xr:uid="{00000000-0005-0000-0000-00004E630000}"/>
    <cellStyle name="20% - Accent1 3 3 9 2 3" xfId="25606" xr:uid="{00000000-0005-0000-0000-00004F630000}"/>
    <cellStyle name="20% - Accent1 3 3 9 3" xfId="25607" xr:uid="{00000000-0005-0000-0000-000050630000}"/>
    <cellStyle name="20% - Accent1 3 3 9 3 2" xfId="25608" xr:uid="{00000000-0005-0000-0000-000051630000}"/>
    <cellStyle name="20% - Accent1 3 3 9 4" xfId="25609" xr:uid="{00000000-0005-0000-0000-000052630000}"/>
    <cellStyle name="20% - Accent1 3 4" xfId="25610" xr:uid="{00000000-0005-0000-0000-000053630000}"/>
    <cellStyle name="20% - Accent1 3 4 10" xfId="25611" xr:uid="{00000000-0005-0000-0000-000054630000}"/>
    <cellStyle name="20% - Accent1 3 4 10 2" xfId="25612" xr:uid="{00000000-0005-0000-0000-000055630000}"/>
    <cellStyle name="20% - Accent1 3 4 10 2 2" xfId="25613" xr:uid="{00000000-0005-0000-0000-000056630000}"/>
    <cellStyle name="20% - Accent1 3 4 10 2 2 2" xfId="25614" xr:uid="{00000000-0005-0000-0000-000057630000}"/>
    <cellStyle name="20% - Accent1 3 4 10 2 3" xfId="25615" xr:uid="{00000000-0005-0000-0000-000058630000}"/>
    <cellStyle name="20% - Accent1 3 4 10 3" xfId="25616" xr:uid="{00000000-0005-0000-0000-000059630000}"/>
    <cellStyle name="20% - Accent1 3 4 10 3 2" xfId="25617" xr:uid="{00000000-0005-0000-0000-00005A630000}"/>
    <cellStyle name="20% - Accent1 3 4 10 4" xfId="25618" xr:uid="{00000000-0005-0000-0000-00005B630000}"/>
    <cellStyle name="20% - Accent1 3 4 11" xfId="25619" xr:uid="{00000000-0005-0000-0000-00005C630000}"/>
    <cellStyle name="20% - Accent1 3 4 11 2" xfId="25620" xr:uid="{00000000-0005-0000-0000-00005D630000}"/>
    <cellStyle name="20% - Accent1 3 4 11 2 2" xfId="25621" xr:uid="{00000000-0005-0000-0000-00005E630000}"/>
    <cellStyle name="20% - Accent1 3 4 11 2 2 2" xfId="25622" xr:uid="{00000000-0005-0000-0000-00005F630000}"/>
    <cellStyle name="20% - Accent1 3 4 11 2 3" xfId="25623" xr:uid="{00000000-0005-0000-0000-000060630000}"/>
    <cellStyle name="20% - Accent1 3 4 11 3" xfId="25624" xr:uid="{00000000-0005-0000-0000-000061630000}"/>
    <cellStyle name="20% - Accent1 3 4 11 3 2" xfId="25625" xr:uid="{00000000-0005-0000-0000-000062630000}"/>
    <cellStyle name="20% - Accent1 3 4 11 4" xfId="25626" xr:uid="{00000000-0005-0000-0000-000063630000}"/>
    <cellStyle name="20% - Accent1 3 4 12" xfId="25627" xr:uid="{00000000-0005-0000-0000-000064630000}"/>
    <cellStyle name="20% - Accent1 3 4 12 2" xfId="25628" xr:uid="{00000000-0005-0000-0000-000065630000}"/>
    <cellStyle name="20% - Accent1 3 4 12 2 2" xfId="25629" xr:uid="{00000000-0005-0000-0000-000066630000}"/>
    <cellStyle name="20% - Accent1 3 4 12 3" xfId="25630" xr:uid="{00000000-0005-0000-0000-000067630000}"/>
    <cellStyle name="20% - Accent1 3 4 13" xfId="25631" xr:uid="{00000000-0005-0000-0000-000068630000}"/>
    <cellStyle name="20% - Accent1 3 4 13 2" xfId="25632" xr:uid="{00000000-0005-0000-0000-000069630000}"/>
    <cellStyle name="20% - Accent1 3 4 13 2 2" xfId="25633" xr:uid="{00000000-0005-0000-0000-00006A630000}"/>
    <cellStyle name="20% - Accent1 3 4 13 3" xfId="25634" xr:uid="{00000000-0005-0000-0000-00006B630000}"/>
    <cellStyle name="20% - Accent1 3 4 14" xfId="25635" xr:uid="{00000000-0005-0000-0000-00006C630000}"/>
    <cellStyle name="20% - Accent1 3 4 14 2" xfId="25636" xr:uid="{00000000-0005-0000-0000-00006D630000}"/>
    <cellStyle name="20% - Accent1 3 4 15" xfId="25637" xr:uid="{00000000-0005-0000-0000-00006E630000}"/>
    <cellStyle name="20% - Accent1 3 4 15 2" xfId="25638" xr:uid="{00000000-0005-0000-0000-00006F630000}"/>
    <cellStyle name="20% - Accent1 3 4 16" xfId="25639" xr:uid="{00000000-0005-0000-0000-000070630000}"/>
    <cellStyle name="20% - Accent1 3 4 2" xfId="25640" xr:uid="{00000000-0005-0000-0000-000071630000}"/>
    <cellStyle name="20% - Accent1 3 4 2 10" xfId="25641" xr:uid="{00000000-0005-0000-0000-000072630000}"/>
    <cellStyle name="20% - Accent1 3 4 2 10 2" xfId="25642" xr:uid="{00000000-0005-0000-0000-000073630000}"/>
    <cellStyle name="20% - Accent1 3 4 2 10 2 2" xfId="25643" xr:uid="{00000000-0005-0000-0000-000074630000}"/>
    <cellStyle name="20% - Accent1 3 4 2 10 2 2 2" xfId="25644" xr:uid="{00000000-0005-0000-0000-000075630000}"/>
    <cellStyle name="20% - Accent1 3 4 2 10 2 3" xfId="25645" xr:uid="{00000000-0005-0000-0000-000076630000}"/>
    <cellStyle name="20% - Accent1 3 4 2 10 3" xfId="25646" xr:uid="{00000000-0005-0000-0000-000077630000}"/>
    <cellStyle name="20% - Accent1 3 4 2 10 3 2" xfId="25647" xr:uid="{00000000-0005-0000-0000-000078630000}"/>
    <cellStyle name="20% - Accent1 3 4 2 10 4" xfId="25648" xr:uid="{00000000-0005-0000-0000-000079630000}"/>
    <cellStyle name="20% - Accent1 3 4 2 11" xfId="25649" xr:uid="{00000000-0005-0000-0000-00007A630000}"/>
    <cellStyle name="20% - Accent1 3 4 2 11 2" xfId="25650" xr:uid="{00000000-0005-0000-0000-00007B630000}"/>
    <cellStyle name="20% - Accent1 3 4 2 11 2 2" xfId="25651" xr:uid="{00000000-0005-0000-0000-00007C630000}"/>
    <cellStyle name="20% - Accent1 3 4 2 11 3" xfId="25652" xr:uid="{00000000-0005-0000-0000-00007D630000}"/>
    <cellStyle name="20% - Accent1 3 4 2 12" xfId="25653" xr:uid="{00000000-0005-0000-0000-00007E630000}"/>
    <cellStyle name="20% - Accent1 3 4 2 12 2" xfId="25654" xr:uid="{00000000-0005-0000-0000-00007F630000}"/>
    <cellStyle name="20% - Accent1 3 4 2 12 2 2" xfId="25655" xr:uid="{00000000-0005-0000-0000-000080630000}"/>
    <cellStyle name="20% - Accent1 3 4 2 12 3" xfId="25656" xr:uid="{00000000-0005-0000-0000-000081630000}"/>
    <cellStyle name="20% - Accent1 3 4 2 13" xfId="25657" xr:uid="{00000000-0005-0000-0000-000082630000}"/>
    <cellStyle name="20% - Accent1 3 4 2 13 2" xfId="25658" xr:uid="{00000000-0005-0000-0000-000083630000}"/>
    <cellStyle name="20% - Accent1 3 4 2 14" xfId="25659" xr:uid="{00000000-0005-0000-0000-000084630000}"/>
    <cellStyle name="20% - Accent1 3 4 2 14 2" xfId="25660" xr:uid="{00000000-0005-0000-0000-000085630000}"/>
    <cellStyle name="20% - Accent1 3 4 2 15" xfId="25661" xr:uid="{00000000-0005-0000-0000-000086630000}"/>
    <cellStyle name="20% - Accent1 3 4 2 2" xfId="25662" xr:uid="{00000000-0005-0000-0000-000087630000}"/>
    <cellStyle name="20% - Accent1 3 4 2 2 10" xfId="25663" xr:uid="{00000000-0005-0000-0000-000088630000}"/>
    <cellStyle name="20% - Accent1 3 4 2 2 10 2" xfId="25664" xr:uid="{00000000-0005-0000-0000-000089630000}"/>
    <cellStyle name="20% - Accent1 3 4 2 2 10 2 2" xfId="25665" xr:uid="{00000000-0005-0000-0000-00008A630000}"/>
    <cellStyle name="20% - Accent1 3 4 2 2 10 3" xfId="25666" xr:uid="{00000000-0005-0000-0000-00008B630000}"/>
    <cellStyle name="20% - Accent1 3 4 2 2 11" xfId="25667" xr:uid="{00000000-0005-0000-0000-00008C630000}"/>
    <cellStyle name="20% - Accent1 3 4 2 2 11 2" xfId="25668" xr:uid="{00000000-0005-0000-0000-00008D630000}"/>
    <cellStyle name="20% - Accent1 3 4 2 2 11 2 2" xfId="25669" xr:uid="{00000000-0005-0000-0000-00008E630000}"/>
    <cellStyle name="20% - Accent1 3 4 2 2 11 3" xfId="25670" xr:uid="{00000000-0005-0000-0000-00008F630000}"/>
    <cellStyle name="20% - Accent1 3 4 2 2 12" xfId="25671" xr:uid="{00000000-0005-0000-0000-000090630000}"/>
    <cellStyle name="20% - Accent1 3 4 2 2 12 2" xfId="25672" xr:uid="{00000000-0005-0000-0000-000091630000}"/>
    <cellStyle name="20% - Accent1 3 4 2 2 13" xfId="25673" xr:uid="{00000000-0005-0000-0000-000092630000}"/>
    <cellStyle name="20% - Accent1 3 4 2 2 13 2" xfId="25674" xr:uid="{00000000-0005-0000-0000-000093630000}"/>
    <cellStyle name="20% - Accent1 3 4 2 2 14" xfId="25675" xr:uid="{00000000-0005-0000-0000-000094630000}"/>
    <cellStyle name="20% - Accent1 3 4 2 2 2" xfId="25676" xr:uid="{00000000-0005-0000-0000-000095630000}"/>
    <cellStyle name="20% - Accent1 3 4 2 2 2 10" xfId="25677" xr:uid="{00000000-0005-0000-0000-000096630000}"/>
    <cellStyle name="20% - Accent1 3 4 2 2 2 10 2" xfId="25678" xr:uid="{00000000-0005-0000-0000-000097630000}"/>
    <cellStyle name="20% - Accent1 3 4 2 2 2 11" xfId="25679" xr:uid="{00000000-0005-0000-0000-000098630000}"/>
    <cellStyle name="20% - Accent1 3 4 2 2 2 2" xfId="25680" xr:uid="{00000000-0005-0000-0000-000099630000}"/>
    <cellStyle name="20% - Accent1 3 4 2 2 2 2 2" xfId="25681" xr:uid="{00000000-0005-0000-0000-00009A630000}"/>
    <cellStyle name="20% - Accent1 3 4 2 2 2 2 2 2" xfId="25682" xr:uid="{00000000-0005-0000-0000-00009B630000}"/>
    <cellStyle name="20% - Accent1 3 4 2 2 2 2 2 2 2" xfId="25683" xr:uid="{00000000-0005-0000-0000-00009C630000}"/>
    <cellStyle name="20% - Accent1 3 4 2 2 2 2 2 2 2 2" xfId="25684" xr:uid="{00000000-0005-0000-0000-00009D630000}"/>
    <cellStyle name="20% - Accent1 3 4 2 2 2 2 2 2 3" xfId="25685" xr:uid="{00000000-0005-0000-0000-00009E630000}"/>
    <cellStyle name="20% - Accent1 3 4 2 2 2 2 2 3" xfId="25686" xr:uid="{00000000-0005-0000-0000-00009F630000}"/>
    <cellStyle name="20% - Accent1 3 4 2 2 2 2 2 3 2" xfId="25687" xr:uid="{00000000-0005-0000-0000-0000A0630000}"/>
    <cellStyle name="20% - Accent1 3 4 2 2 2 2 2 4" xfId="25688" xr:uid="{00000000-0005-0000-0000-0000A1630000}"/>
    <cellStyle name="20% - Accent1 3 4 2 2 2 2 3" xfId="25689" xr:uid="{00000000-0005-0000-0000-0000A2630000}"/>
    <cellStyle name="20% - Accent1 3 4 2 2 2 2 3 2" xfId="25690" xr:uid="{00000000-0005-0000-0000-0000A3630000}"/>
    <cellStyle name="20% - Accent1 3 4 2 2 2 2 3 2 2" xfId="25691" xr:uid="{00000000-0005-0000-0000-0000A4630000}"/>
    <cellStyle name="20% - Accent1 3 4 2 2 2 2 3 2 2 2" xfId="25692" xr:uid="{00000000-0005-0000-0000-0000A5630000}"/>
    <cellStyle name="20% - Accent1 3 4 2 2 2 2 3 2 3" xfId="25693" xr:uid="{00000000-0005-0000-0000-0000A6630000}"/>
    <cellStyle name="20% - Accent1 3 4 2 2 2 2 3 3" xfId="25694" xr:uid="{00000000-0005-0000-0000-0000A7630000}"/>
    <cellStyle name="20% - Accent1 3 4 2 2 2 2 3 3 2" xfId="25695" xr:uid="{00000000-0005-0000-0000-0000A8630000}"/>
    <cellStyle name="20% - Accent1 3 4 2 2 2 2 3 4" xfId="25696" xr:uid="{00000000-0005-0000-0000-0000A9630000}"/>
    <cellStyle name="20% - Accent1 3 4 2 2 2 2 4" xfId="25697" xr:uid="{00000000-0005-0000-0000-0000AA630000}"/>
    <cellStyle name="20% - Accent1 3 4 2 2 2 2 4 2" xfId="25698" xr:uid="{00000000-0005-0000-0000-0000AB630000}"/>
    <cellStyle name="20% - Accent1 3 4 2 2 2 2 4 2 2" xfId="25699" xr:uid="{00000000-0005-0000-0000-0000AC630000}"/>
    <cellStyle name="20% - Accent1 3 4 2 2 2 2 4 2 2 2" xfId="25700" xr:uid="{00000000-0005-0000-0000-0000AD630000}"/>
    <cellStyle name="20% - Accent1 3 4 2 2 2 2 4 2 3" xfId="25701" xr:uid="{00000000-0005-0000-0000-0000AE630000}"/>
    <cellStyle name="20% - Accent1 3 4 2 2 2 2 4 3" xfId="25702" xr:uid="{00000000-0005-0000-0000-0000AF630000}"/>
    <cellStyle name="20% - Accent1 3 4 2 2 2 2 4 3 2" xfId="25703" xr:uid="{00000000-0005-0000-0000-0000B0630000}"/>
    <cellStyle name="20% - Accent1 3 4 2 2 2 2 4 4" xfId="25704" xr:uid="{00000000-0005-0000-0000-0000B1630000}"/>
    <cellStyle name="20% - Accent1 3 4 2 2 2 2 5" xfId="25705" xr:uid="{00000000-0005-0000-0000-0000B2630000}"/>
    <cellStyle name="20% - Accent1 3 4 2 2 2 2 5 2" xfId="25706" xr:uid="{00000000-0005-0000-0000-0000B3630000}"/>
    <cellStyle name="20% - Accent1 3 4 2 2 2 2 5 2 2" xfId="25707" xr:uid="{00000000-0005-0000-0000-0000B4630000}"/>
    <cellStyle name="20% - Accent1 3 4 2 2 2 2 5 3" xfId="25708" xr:uid="{00000000-0005-0000-0000-0000B5630000}"/>
    <cellStyle name="20% - Accent1 3 4 2 2 2 2 6" xfId="25709" xr:uid="{00000000-0005-0000-0000-0000B6630000}"/>
    <cellStyle name="20% - Accent1 3 4 2 2 2 2 6 2" xfId="25710" xr:uid="{00000000-0005-0000-0000-0000B7630000}"/>
    <cellStyle name="20% - Accent1 3 4 2 2 2 2 6 2 2" xfId="25711" xr:uid="{00000000-0005-0000-0000-0000B8630000}"/>
    <cellStyle name="20% - Accent1 3 4 2 2 2 2 6 3" xfId="25712" xr:uid="{00000000-0005-0000-0000-0000B9630000}"/>
    <cellStyle name="20% - Accent1 3 4 2 2 2 2 7" xfId="25713" xr:uid="{00000000-0005-0000-0000-0000BA630000}"/>
    <cellStyle name="20% - Accent1 3 4 2 2 2 2 7 2" xfId="25714" xr:uid="{00000000-0005-0000-0000-0000BB630000}"/>
    <cellStyle name="20% - Accent1 3 4 2 2 2 2 8" xfId="25715" xr:uid="{00000000-0005-0000-0000-0000BC630000}"/>
    <cellStyle name="20% - Accent1 3 4 2 2 2 2 8 2" xfId="25716" xr:uid="{00000000-0005-0000-0000-0000BD630000}"/>
    <cellStyle name="20% - Accent1 3 4 2 2 2 2 9" xfId="25717" xr:uid="{00000000-0005-0000-0000-0000BE630000}"/>
    <cellStyle name="20% - Accent1 3 4 2 2 2 3" xfId="25718" xr:uid="{00000000-0005-0000-0000-0000BF630000}"/>
    <cellStyle name="20% - Accent1 3 4 2 2 2 3 2" xfId="25719" xr:uid="{00000000-0005-0000-0000-0000C0630000}"/>
    <cellStyle name="20% - Accent1 3 4 2 2 2 3 2 2" xfId="25720" xr:uid="{00000000-0005-0000-0000-0000C1630000}"/>
    <cellStyle name="20% - Accent1 3 4 2 2 2 3 2 2 2" xfId="25721" xr:uid="{00000000-0005-0000-0000-0000C2630000}"/>
    <cellStyle name="20% - Accent1 3 4 2 2 2 3 2 2 2 2" xfId="25722" xr:uid="{00000000-0005-0000-0000-0000C3630000}"/>
    <cellStyle name="20% - Accent1 3 4 2 2 2 3 2 2 3" xfId="25723" xr:uid="{00000000-0005-0000-0000-0000C4630000}"/>
    <cellStyle name="20% - Accent1 3 4 2 2 2 3 2 3" xfId="25724" xr:uid="{00000000-0005-0000-0000-0000C5630000}"/>
    <cellStyle name="20% - Accent1 3 4 2 2 2 3 2 3 2" xfId="25725" xr:uid="{00000000-0005-0000-0000-0000C6630000}"/>
    <cellStyle name="20% - Accent1 3 4 2 2 2 3 2 4" xfId="25726" xr:uid="{00000000-0005-0000-0000-0000C7630000}"/>
    <cellStyle name="20% - Accent1 3 4 2 2 2 3 3" xfId="25727" xr:uid="{00000000-0005-0000-0000-0000C8630000}"/>
    <cellStyle name="20% - Accent1 3 4 2 2 2 3 3 2" xfId="25728" xr:uid="{00000000-0005-0000-0000-0000C9630000}"/>
    <cellStyle name="20% - Accent1 3 4 2 2 2 3 3 2 2" xfId="25729" xr:uid="{00000000-0005-0000-0000-0000CA630000}"/>
    <cellStyle name="20% - Accent1 3 4 2 2 2 3 3 2 2 2" xfId="25730" xr:uid="{00000000-0005-0000-0000-0000CB630000}"/>
    <cellStyle name="20% - Accent1 3 4 2 2 2 3 3 2 3" xfId="25731" xr:uid="{00000000-0005-0000-0000-0000CC630000}"/>
    <cellStyle name="20% - Accent1 3 4 2 2 2 3 3 3" xfId="25732" xr:uid="{00000000-0005-0000-0000-0000CD630000}"/>
    <cellStyle name="20% - Accent1 3 4 2 2 2 3 3 3 2" xfId="25733" xr:uid="{00000000-0005-0000-0000-0000CE630000}"/>
    <cellStyle name="20% - Accent1 3 4 2 2 2 3 3 4" xfId="25734" xr:uid="{00000000-0005-0000-0000-0000CF630000}"/>
    <cellStyle name="20% - Accent1 3 4 2 2 2 3 4" xfId="25735" xr:uid="{00000000-0005-0000-0000-0000D0630000}"/>
    <cellStyle name="20% - Accent1 3 4 2 2 2 3 4 2" xfId="25736" xr:uid="{00000000-0005-0000-0000-0000D1630000}"/>
    <cellStyle name="20% - Accent1 3 4 2 2 2 3 4 2 2" xfId="25737" xr:uid="{00000000-0005-0000-0000-0000D2630000}"/>
    <cellStyle name="20% - Accent1 3 4 2 2 2 3 4 2 2 2" xfId="25738" xr:uid="{00000000-0005-0000-0000-0000D3630000}"/>
    <cellStyle name="20% - Accent1 3 4 2 2 2 3 4 2 3" xfId="25739" xr:uid="{00000000-0005-0000-0000-0000D4630000}"/>
    <cellStyle name="20% - Accent1 3 4 2 2 2 3 4 3" xfId="25740" xr:uid="{00000000-0005-0000-0000-0000D5630000}"/>
    <cellStyle name="20% - Accent1 3 4 2 2 2 3 4 3 2" xfId="25741" xr:uid="{00000000-0005-0000-0000-0000D6630000}"/>
    <cellStyle name="20% - Accent1 3 4 2 2 2 3 4 4" xfId="25742" xr:uid="{00000000-0005-0000-0000-0000D7630000}"/>
    <cellStyle name="20% - Accent1 3 4 2 2 2 3 5" xfId="25743" xr:uid="{00000000-0005-0000-0000-0000D8630000}"/>
    <cellStyle name="20% - Accent1 3 4 2 2 2 3 5 2" xfId="25744" xr:uid="{00000000-0005-0000-0000-0000D9630000}"/>
    <cellStyle name="20% - Accent1 3 4 2 2 2 3 5 2 2" xfId="25745" xr:uid="{00000000-0005-0000-0000-0000DA630000}"/>
    <cellStyle name="20% - Accent1 3 4 2 2 2 3 5 3" xfId="25746" xr:uid="{00000000-0005-0000-0000-0000DB630000}"/>
    <cellStyle name="20% - Accent1 3 4 2 2 2 3 6" xfId="25747" xr:uid="{00000000-0005-0000-0000-0000DC630000}"/>
    <cellStyle name="20% - Accent1 3 4 2 2 2 3 6 2" xfId="25748" xr:uid="{00000000-0005-0000-0000-0000DD630000}"/>
    <cellStyle name="20% - Accent1 3 4 2 2 2 3 6 2 2" xfId="25749" xr:uid="{00000000-0005-0000-0000-0000DE630000}"/>
    <cellStyle name="20% - Accent1 3 4 2 2 2 3 6 3" xfId="25750" xr:uid="{00000000-0005-0000-0000-0000DF630000}"/>
    <cellStyle name="20% - Accent1 3 4 2 2 2 3 7" xfId="25751" xr:uid="{00000000-0005-0000-0000-0000E0630000}"/>
    <cellStyle name="20% - Accent1 3 4 2 2 2 3 7 2" xfId="25752" xr:uid="{00000000-0005-0000-0000-0000E1630000}"/>
    <cellStyle name="20% - Accent1 3 4 2 2 2 3 8" xfId="25753" xr:uid="{00000000-0005-0000-0000-0000E2630000}"/>
    <cellStyle name="20% - Accent1 3 4 2 2 2 3 8 2" xfId="25754" xr:uid="{00000000-0005-0000-0000-0000E3630000}"/>
    <cellStyle name="20% - Accent1 3 4 2 2 2 3 9" xfId="25755" xr:uid="{00000000-0005-0000-0000-0000E4630000}"/>
    <cellStyle name="20% - Accent1 3 4 2 2 2 4" xfId="25756" xr:uid="{00000000-0005-0000-0000-0000E5630000}"/>
    <cellStyle name="20% - Accent1 3 4 2 2 2 4 2" xfId="25757" xr:uid="{00000000-0005-0000-0000-0000E6630000}"/>
    <cellStyle name="20% - Accent1 3 4 2 2 2 4 2 2" xfId="25758" xr:uid="{00000000-0005-0000-0000-0000E7630000}"/>
    <cellStyle name="20% - Accent1 3 4 2 2 2 4 2 2 2" xfId="25759" xr:uid="{00000000-0005-0000-0000-0000E8630000}"/>
    <cellStyle name="20% - Accent1 3 4 2 2 2 4 2 3" xfId="25760" xr:uid="{00000000-0005-0000-0000-0000E9630000}"/>
    <cellStyle name="20% - Accent1 3 4 2 2 2 4 3" xfId="25761" xr:uid="{00000000-0005-0000-0000-0000EA630000}"/>
    <cellStyle name="20% - Accent1 3 4 2 2 2 4 3 2" xfId="25762" xr:uid="{00000000-0005-0000-0000-0000EB630000}"/>
    <cellStyle name="20% - Accent1 3 4 2 2 2 4 4" xfId="25763" xr:uid="{00000000-0005-0000-0000-0000EC630000}"/>
    <cellStyle name="20% - Accent1 3 4 2 2 2 5" xfId="25764" xr:uid="{00000000-0005-0000-0000-0000ED630000}"/>
    <cellStyle name="20% - Accent1 3 4 2 2 2 5 2" xfId="25765" xr:uid="{00000000-0005-0000-0000-0000EE630000}"/>
    <cellStyle name="20% - Accent1 3 4 2 2 2 5 2 2" xfId="25766" xr:uid="{00000000-0005-0000-0000-0000EF630000}"/>
    <cellStyle name="20% - Accent1 3 4 2 2 2 5 2 2 2" xfId="25767" xr:uid="{00000000-0005-0000-0000-0000F0630000}"/>
    <cellStyle name="20% - Accent1 3 4 2 2 2 5 2 3" xfId="25768" xr:uid="{00000000-0005-0000-0000-0000F1630000}"/>
    <cellStyle name="20% - Accent1 3 4 2 2 2 5 3" xfId="25769" xr:uid="{00000000-0005-0000-0000-0000F2630000}"/>
    <cellStyle name="20% - Accent1 3 4 2 2 2 5 3 2" xfId="25770" xr:uid="{00000000-0005-0000-0000-0000F3630000}"/>
    <cellStyle name="20% - Accent1 3 4 2 2 2 5 4" xfId="25771" xr:uid="{00000000-0005-0000-0000-0000F4630000}"/>
    <cellStyle name="20% - Accent1 3 4 2 2 2 6" xfId="25772" xr:uid="{00000000-0005-0000-0000-0000F5630000}"/>
    <cellStyle name="20% - Accent1 3 4 2 2 2 6 2" xfId="25773" xr:uid="{00000000-0005-0000-0000-0000F6630000}"/>
    <cellStyle name="20% - Accent1 3 4 2 2 2 6 2 2" xfId="25774" xr:uid="{00000000-0005-0000-0000-0000F7630000}"/>
    <cellStyle name="20% - Accent1 3 4 2 2 2 6 2 2 2" xfId="25775" xr:uid="{00000000-0005-0000-0000-0000F8630000}"/>
    <cellStyle name="20% - Accent1 3 4 2 2 2 6 2 3" xfId="25776" xr:uid="{00000000-0005-0000-0000-0000F9630000}"/>
    <cellStyle name="20% - Accent1 3 4 2 2 2 6 3" xfId="25777" xr:uid="{00000000-0005-0000-0000-0000FA630000}"/>
    <cellStyle name="20% - Accent1 3 4 2 2 2 6 3 2" xfId="25778" xr:uid="{00000000-0005-0000-0000-0000FB630000}"/>
    <cellStyle name="20% - Accent1 3 4 2 2 2 6 4" xfId="25779" xr:uid="{00000000-0005-0000-0000-0000FC630000}"/>
    <cellStyle name="20% - Accent1 3 4 2 2 2 7" xfId="25780" xr:uid="{00000000-0005-0000-0000-0000FD630000}"/>
    <cellStyle name="20% - Accent1 3 4 2 2 2 7 2" xfId="25781" xr:uid="{00000000-0005-0000-0000-0000FE630000}"/>
    <cellStyle name="20% - Accent1 3 4 2 2 2 7 2 2" xfId="25782" xr:uid="{00000000-0005-0000-0000-0000FF630000}"/>
    <cellStyle name="20% - Accent1 3 4 2 2 2 7 3" xfId="25783" xr:uid="{00000000-0005-0000-0000-000000640000}"/>
    <cellStyle name="20% - Accent1 3 4 2 2 2 8" xfId="25784" xr:uid="{00000000-0005-0000-0000-000001640000}"/>
    <cellStyle name="20% - Accent1 3 4 2 2 2 8 2" xfId="25785" xr:uid="{00000000-0005-0000-0000-000002640000}"/>
    <cellStyle name="20% - Accent1 3 4 2 2 2 8 2 2" xfId="25786" xr:uid="{00000000-0005-0000-0000-000003640000}"/>
    <cellStyle name="20% - Accent1 3 4 2 2 2 8 3" xfId="25787" xr:uid="{00000000-0005-0000-0000-000004640000}"/>
    <cellStyle name="20% - Accent1 3 4 2 2 2 9" xfId="25788" xr:uid="{00000000-0005-0000-0000-000005640000}"/>
    <cellStyle name="20% - Accent1 3 4 2 2 2 9 2" xfId="25789" xr:uid="{00000000-0005-0000-0000-000006640000}"/>
    <cellStyle name="20% - Accent1 3 4 2 2 3" xfId="25790" xr:uid="{00000000-0005-0000-0000-000007640000}"/>
    <cellStyle name="20% - Accent1 3 4 2 2 3 10" xfId="25791" xr:uid="{00000000-0005-0000-0000-000008640000}"/>
    <cellStyle name="20% - Accent1 3 4 2 2 3 10 2" xfId="25792" xr:uid="{00000000-0005-0000-0000-000009640000}"/>
    <cellStyle name="20% - Accent1 3 4 2 2 3 11" xfId="25793" xr:uid="{00000000-0005-0000-0000-00000A640000}"/>
    <cellStyle name="20% - Accent1 3 4 2 2 3 2" xfId="25794" xr:uid="{00000000-0005-0000-0000-00000B640000}"/>
    <cellStyle name="20% - Accent1 3 4 2 2 3 2 2" xfId="25795" xr:uid="{00000000-0005-0000-0000-00000C640000}"/>
    <cellStyle name="20% - Accent1 3 4 2 2 3 2 2 2" xfId="25796" xr:uid="{00000000-0005-0000-0000-00000D640000}"/>
    <cellStyle name="20% - Accent1 3 4 2 2 3 2 2 2 2" xfId="25797" xr:uid="{00000000-0005-0000-0000-00000E640000}"/>
    <cellStyle name="20% - Accent1 3 4 2 2 3 2 2 2 2 2" xfId="25798" xr:uid="{00000000-0005-0000-0000-00000F640000}"/>
    <cellStyle name="20% - Accent1 3 4 2 2 3 2 2 2 3" xfId="25799" xr:uid="{00000000-0005-0000-0000-000010640000}"/>
    <cellStyle name="20% - Accent1 3 4 2 2 3 2 2 3" xfId="25800" xr:uid="{00000000-0005-0000-0000-000011640000}"/>
    <cellStyle name="20% - Accent1 3 4 2 2 3 2 2 3 2" xfId="25801" xr:uid="{00000000-0005-0000-0000-000012640000}"/>
    <cellStyle name="20% - Accent1 3 4 2 2 3 2 2 4" xfId="25802" xr:uid="{00000000-0005-0000-0000-000013640000}"/>
    <cellStyle name="20% - Accent1 3 4 2 2 3 2 3" xfId="25803" xr:uid="{00000000-0005-0000-0000-000014640000}"/>
    <cellStyle name="20% - Accent1 3 4 2 2 3 2 3 2" xfId="25804" xr:uid="{00000000-0005-0000-0000-000015640000}"/>
    <cellStyle name="20% - Accent1 3 4 2 2 3 2 3 2 2" xfId="25805" xr:uid="{00000000-0005-0000-0000-000016640000}"/>
    <cellStyle name="20% - Accent1 3 4 2 2 3 2 3 2 2 2" xfId="25806" xr:uid="{00000000-0005-0000-0000-000017640000}"/>
    <cellStyle name="20% - Accent1 3 4 2 2 3 2 3 2 3" xfId="25807" xr:uid="{00000000-0005-0000-0000-000018640000}"/>
    <cellStyle name="20% - Accent1 3 4 2 2 3 2 3 3" xfId="25808" xr:uid="{00000000-0005-0000-0000-000019640000}"/>
    <cellStyle name="20% - Accent1 3 4 2 2 3 2 3 3 2" xfId="25809" xr:uid="{00000000-0005-0000-0000-00001A640000}"/>
    <cellStyle name="20% - Accent1 3 4 2 2 3 2 3 4" xfId="25810" xr:uid="{00000000-0005-0000-0000-00001B640000}"/>
    <cellStyle name="20% - Accent1 3 4 2 2 3 2 4" xfId="25811" xr:uid="{00000000-0005-0000-0000-00001C640000}"/>
    <cellStyle name="20% - Accent1 3 4 2 2 3 2 4 2" xfId="25812" xr:uid="{00000000-0005-0000-0000-00001D640000}"/>
    <cellStyle name="20% - Accent1 3 4 2 2 3 2 4 2 2" xfId="25813" xr:uid="{00000000-0005-0000-0000-00001E640000}"/>
    <cellStyle name="20% - Accent1 3 4 2 2 3 2 4 2 2 2" xfId="25814" xr:uid="{00000000-0005-0000-0000-00001F640000}"/>
    <cellStyle name="20% - Accent1 3 4 2 2 3 2 4 2 3" xfId="25815" xr:uid="{00000000-0005-0000-0000-000020640000}"/>
    <cellStyle name="20% - Accent1 3 4 2 2 3 2 4 3" xfId="25816" xr:uid="{00000000-0005-0000-0000-000021640000}"/>
    <cellStyle name="20% - Accent1 3 4 2 2 3 2 4 3 2" xfId="25817" xr:uid="{00000000-0005-0000-0000-000022640000}"/>
    <cellStyle name="20% - Accent1 3 4 2 2 3 2 4 4" xfId="25818" xr:uid="{00000000-0005-0000-0000-000023640000}"/>
    <cellStyle name="20% - Accent1 3 4 2 2 3 2 5" xfId="25819" xr:uid="{00000000-0005-0000-0000-000024640000}"/>
    <cellStyle name="20% - Accent1 3 4 2 2 3 2 5 2" xfId="25820" xr:uid="{00000000-0005-0000-0000-000025640000}"/>
    <cellStyle name="20% - Accent1 3 4 2 2 3 2 5 2 2" xfId="25821" xr:uid="{00000000-0005-0000-0000-000026640000}"/>
    <cellStyle name="20% - Accent1 3 4 2 2 3 2 5 3" xfId="25822" xr:uid="{00000000-0005-0000-0000-000027640000}"/>
    <cellStyle name="20% - Accent1 3 4 2 2 3 2 6" xfId="25823" xr:uid="{00000000-0005-0000-0000-000028640000}"/>
    <cellStyle name="20% - Accent1 3 4 2 2 3 2 6 2" xfId="25824" xr:uid="{00000000-0005-0000-0000-000029640000}"/>
    <cellStyle name="20% - Accent1 3 4 2 2 3 2 6 2 2" xfId="25825" xr:uid="{00000000-0005-0000-0000-00002A640000}"/>
    <cellStyle name="20% - Accent1 3 4 2 2 3 2 6 3" xfId="25826" xr:uid="{00000000-0005-0000-0000-00002B640000}"/>
    <cellStyle name="20% - Accent1 3 4 2 2 3 2 7" xfId="25827" xr:uid="{00000000-0005-0000-0000-00002C640000}"/>
    <cellStyle name="20% - Accent1 3 4 2 2 3 2 7 2" xfId="25828" xr:uid="{00000000-0005-0000-0000-00002D640000}"/>
    <cellStyle name="20% - Accent1 3 4 2 2 3 2 8" xfId="25829" xr:uid="{00000000-0005-0000-0000-00002E640000}"/>
    <cellStyle name="20% - Accent1 3 4 2 2 3 2 8 2" xfId="25830" xr:uid="{00000000-0005-0000-0000-00002F640000}"/>
    <cellStyle name="20% - Accent1 3 4 2 2 3 2 9" xfId="25831" xr:uid="{00000000-0005-0000-0000-000030640000}"/>
    <cellStyle name="20% - Accent1 3 4 2 2 3 3" xfId="25832" xr:uid="{00000000-0005-0000-0000-000031640000}"/>
    <cellStyle name="20% - Accent1 3 4 2 2 3 3 2" xfId="25833" xr:uid="{00000000-0005-0000-0000-000032640000}"/>
    <cellStyle name="20% - Accent1 3 4 2 2 3 3 2 2" xfId="25834" xr:uid="{00000000-0005-0000-0000-000033640000}"/>
    <cellStyle name="20% - Accent1 3 4 2 2 3 3 2 2 2" xfId="25835" xr:uid="{00000000-0005-0000-0000-000034640000}"/>
    <cellStyle name="20% - Accent1 3 4 2 2 3 3 2 2 2 2" xfId="25836" xr:uid="{00000000-0005-0000-0000-000035640000}"/>
    <cellStyle name="20% - Accent1 3 4 2 2 3 3 2 2 3" xfId="25837" xr:uid="{00000000-0005-0000-0000-000036640000}"/>
    <cellStyle name="20% - Accent1 3 4 2 2 3 3 2 3" xfId="25838" xr:uid="{00000000-0005-0000-0000-000037640000}"/>
    <cellStyle name="20% - Accent1 3 4 2 2 3 3 2 3 2" xfId="25839" xr:uid="{00000000-0005-0000-0000-000038640000}"/>
    <cellStyle name="20% - Accent1 3 4 2 2 3 3 2 4" xfId="25840" xr:uid="{00000000-0005-0000-0000-000039640000}"/>
    <cellStyle name="20% - Accent1 3 4 2 2 3 3 3" xfId="25841" xr:uid="{00000000-0005-0000-0000-00003A640000}"/>
    <cellStyle name="20% - Accent1 3 4 2 2 3 3 3 2" xfId="25842" xr:uid="{00000000-0005-0000-0000-00003B640000}"/>
    <cellStyle name="20% - Accent1 3 4 2 2 3 3 3 2 2" xfId="25843" xr:uid="{00000000-0005-0000-0000-00003C640000}"/>
    <cellStyle name="20% - Accent1 3 4 2 2 3 3 3 2 2 2" xfId="25844" xr:uid="{00000000-0005-0000-0000-00003D640000}"/>
    <cellStyle name="20% - Accent1 3 4 2 2 3 3 3 2 3" xfId="25845" xr:uid="{00000000-0005-0000-0000-00003E640000}"/>
    <cellStyle name="20% - Accent1 3 4 2 2 3 3 3 3" xfId="25846" xr:uid="{00000000-0005-0000-0000-00003F640000}"/>
    <cellStyle name="20% - Accent1 3 4 2 2 3 3 3 3 2" xfId="25847" xr:uid="{00000000-0005-0000-0000-000040640000}"/>
    <cellStyle name="20% - Accent1 3 4 2 2 3 3 3 4" xfId="25848" xr:uid="{00000000-0005-0000-0000-000041640000}"/>
    <cellStyle name="20% - Accent1 3 4 2 2 3 3 4" xfId="25849" xr:uid="{00000000-0005-0000-0000-000042640000}"/>
    <cellStyle name="20% - Accent1 3 4 2 2 3 3 4 2" xfId="25850" xr:uid="{00000000-0005-0000-0000-000043640000}"/>
    <cellStyle name="20% - Accent1 3 4 2 2 3 3 4 2 2" xfId="25851" xr:uid="{00000000-0005-0000-0000-000044640000}"/>
    <cellStyle name="20% - Accent1 3 4 2 2 3 3 4 2 2 2" xfId="25852" xr:uid="{00000000-0005-0000-0000-000045640000}"/>
    <cellStyle name="20% - Accent1 3 4 2 2 3 3 4 2 3" xfId="25853" xr:uid="{00000000-0005-0000-0000-000046640000}"/>
    <cellStyle name="20% - Accent1 3 4 2 2 3 3 4 3" xfId="25854" xr:uid="{00000000-0005-0000-0000-000047640000}"/>
    <cellStyle name="20% - Accent1 3 4 2 2 3 3 4 3 2" xfId="25855" xr:uid="{00000000-0005-0000-0000-000048640000}"/>
    <cellStyle name="20% - Accent1 3 4 2 2 3 3 4 4" xfId="25856" xr:uid="{00000000-0005-0000-0000-000049640000}"/>
    <cellStyle name="20% - Accent1 3 4 2 2 3 3 5" xfId="25857" xr:uid="{00000000-0005-0000-0000-00004A640000}"/>
    <cellStyle name="20% - Accent1 3 4 2 2 3 3 5 2" xfId="25858" xr:uid="{00000000-0005-0000-0000-00004B640000}"/>
    <cellStyle name="20% - Accent1 3 4 2 2 3 3 5 2 2" xfId="25859" xr:uid="{00000000-0005-0000-0000-00004C640000}"/>
    <cellStyle name="20% - Accent1 3 4 2 2 3 3 5 3" xfId="25860" xr:uid="{00000000-0005-0000-0000-00004D640000}"/>
    <cellStyle name="20% - Accent1 3 4 2 2 3 3 6" xfId="25861" xr:uid="{00000000-0005-0000-0000-00004E640000}"/>
    <cellStyle name="20% - Accent1 3 4 2 2 3 3 6 2" xfId="25862" xr:uid="{00000000-0005-0000-0000-00004F640000}"/>
    <cellStyle name="20% - Accent1 3 4 2 2 3 3 6 2 2" xfId="25863" xr:uid="{00000000-0005-0000-0000-000050640000}"/>
    <cellStyle name="20% - Accent1 3 4 2 2 3 3 6 3" xfId="25864" xr:uid="{00000000-0005-0000-0000-000051640000}"/>
    <cellStyle name="20% - Accent1 3 4 2 2 3 3 7" xfId="25865" xr:uid="{00000000-0005-0000-0000-000052640000}"/>
    <cellStyle name="20% - Accent1 3 4 2 2 3 3 7 2" xfId="25866" xr:uid="{00000000-0005-0000-0000-000053640000}"/>
    <cellStyle name="20% - Accent1 3 4 2 2 3 3 8" xfId="25867" xr:uid="{00000000-0005-0000-0000-000054640000}"/>
    <cellStyle name="20% - Accent1 3 4 2 2 3 3 8 2" xfId="25868" xr:uid="{00000000-0005-0000-0000-000055640000}"/>
    <cellStyle name="20% - Accent1 3 4 2 2 3 3 9" xfId="25869" xr:uid="{00000000-0005-0000-0000-000056640000}"/>
    <cellStyle name="20% - Accent1 3 4 2 2 3 4" xfId="25870" xr:uid="{00000000-0005-0000-0000-000057640000}"/>
    <cellStyle name="20% - Accent1 3 4 2 2 3 4 2" xfId="25871" xr:uid="{00000000-0005-0000-0000-000058640000}"/>
    <cellStyle name="20% - Accent1 3 4 2 2 3 4 2 2" xfId="25872" xr:uid="{00000000-0005-0000-0000-000059640000}"/>
    <cellStyle name="20% - Accent1 3 4 2 2 3 4 2 2 2" xfId="25873" xr:uid="{00000000-0005-0000-0000-00005A640000}"/>
    <cellStyle name="20% - Accent1 3 4 2 2 3 4 2 3" xfId="25874" xr:uid="{00000000-0005-0000-0000-00005B640000}"/>
    <cellStyle name="20% - Accent1 3 4 2 2 3 4 3" xfId="25875" xr:uid="{00000000-0005-0000-0000-00005C640000}"/>
    <cellStyle name="20% - Accent1 3 4 2 2 3 4 3 2" xfId="25876" xr:uid="{00000000-0005-0000-0000-00005D640000}"/>
    <cellStyle name="20% - Accent1 3 4 2 2 3 4 4" xfId="25877" xr:uid="{00000000-0005-0000-0000-00005E640000}"/>
    <cellStyle name="20% - Accent1 3 4 2 2 3 5" xfId="25878" xr:uid="{00000000-0005-0000-0000-00005F640000}"/>
    <cellStyle name="20% - Accent1 3 4 2 2 3 5 2" xfId="25879" xr:uid="{00000000-0005-0000-0000-000060640000}"/>
    <cellStyle name="20% - Accent1 3 4 2 2 3 5 2 2" xfId="25880" xr:uid="{00000000-0005-0000-0000-000061640000}"/>
    <cellStyle name="20% - Accent1 3 4 2 2 3 5 2 2 2" xfId="25881" xr:uid="{00000000-0005-0000-0000-000062640000}"/>
    <cellStyle name="20% - Accent1 3 4 2 2 3 5 2 3" xfId="25882" xr:uid="{00000000-0005-0000-0000-000063640000}"/>
    <cellStyle name="20% - Accent1 3 4 2 2 3 5 3" xfId="25883" xr:uid="{00000000-0005-0000-0000-000064640000}"/>
    <cellStyle name="20% - Accent1 3 4 2 2 3 5 3 2" xfId="25884" xr:uid="{00000000-0005-0000-0000-000065640000}"/>
    <cellStyle name="20% - Accent1 3 4 2 2 3 5 4" xfId="25885" xr:uid="{00000000-0005-0000-0000-000066640000}"/>
    <cellStyle name="20% - Accent1 3 4 2 2 3 6" xfId="25886" xr:uid="{00000000-0005-0000-0000-000067640000}"/>
    <cellStyle name="20% - Accent1 3 4 2 2 3 6 2" xfId="25887" xr:uid="{00000000-0005-0000-0000-000068640000}"/>
    <cellStyle name="20% - Accent1 3 4 2 2 3 6 2 2" xfId="25888" xr:uid="{00000000-0005-0000-0000-000069640000}"/>
    <cellStyle name="20% - Accent1 3 4 2 2 3 6 2 2 2" xfId="25889" xr:uid="{00000000-0005-0000-0000-00006A640000}"/>
    <cellStyle name="20% - Accent1 3 4 2 2 3 6 2 3" xfId="25890" xr:uid="{00000000-0005-0000-0000-00006B640000}"/>
    <cellStyle name="20% - Accent1 3 4 2 2 3 6 3" xfId="25891" xr:uid="{00000000-0005-0000-0000-00006C640000}"/>
    <cellStyle name="20% - Accent1 3 4 2 2 3 6 3 2" xfId="25892" xr:uid="{00000000-0005-0000-0000-00006D640000}"/>
    <cellStyle name="20% - Accent1 3 4 2 2 3 6 4" xfId="25893" xr:uid="{00000000-0005-0000-0000-00006E640000}"/>
    <cellStyle name="20% - Accent1 3 4 2 2 3 7" xfId="25894" xr:uid="{00000000-0005-0000-0000-00006F640000}"/>
    <cellStyle name="20% - Accent1 3 4 2 2 3 7 2" xfId="25895" xr:uid="{00000000-0005-0000-0000-000070640000}"/>
    <cellStyle name="20% - Accent1 3 4 2 2 3 7 2 2" xfId="25896" xr:uid="{00000000-0005-0000-0000-000071640000}"/>
    <cellStyle name="20% - Accent1 3 4 2 2 3 7 3" xfId="25897" xr:uid="{00000000-0005-0000-0000-000072640000}"/>
    <cellStyle name="20% - Accent1 3 4 2 2 3 8" xfId="25898" xr:uid="{00000000-0005-0000-0000-000073640000}"/>
    <cellStyle name="20% - Accent1 3 4 2 2 3 8 2" xfId="25899" xr:uid="{00000000-0005-0000-0000-000074640000}"/>
    <cellStyle name="20% - Accent1 3 4 2 2 3 8 2 2" xfId="25900" xr:uid="{00000000-0005-0000-0000-000075640000}"/>
    <cellStyle name="20% - Accent1 3 4 2 2 3 8 3" xfId="25901" xr:uid="{00000000-0005-0000-0000-000076640000}"/>
    <cellStyle name="20% - Accent1 3 4 2 2 3 9" xfId="25902" xr:uid="{00000000-0005-0000-0000-000077640000}"/>
    <cellStyle name="20% - Accent1 3 4 2 2 3 9 2" xfId="25903" xr:uid="{00000000-0005-0000-0000-000078640000}"/>
    <cellStyle name="20% - Accent1 3 4 2 2 4" xfId="25904" xr:uid="{00000000-0005-0000-0000-000079640000}"/>
    <cellStyle name="20% - Accent1 3 4 2 2 4 10" xfId="25905" xr:uid="{00000000-0005-0000-0000-00007A640000}"/>
    <cellStyle name="20% - Accent1 3 4 2 2 4 10 2" xfId="25906" xr:uid="{00000000-0005-0000-0000-00007B640000}"/>
    <cellStyle name="20% - Accent1 3 4 2 2 4 11" xfId="25907" xr:uid="{00000000-0005-0000-0000-00007C640000}"/>
    <cellStyle name="20% - Accent1 3 4 2 2 4 2" xfId="25908" xr:uid="{00000000-0005-0000-0000-00007D640000}"/>
    <cellStyle name="20% - Accent1 3 4 2 2 4 2 2" xfId="25909" xr:uid="{00000000-0005-0000-0000-00007E640000}"/>
    <cellStyle name="20% - Accent1 3 4 2 2 4 2 2 2" xfId="25910" xr:uid="{00000000-0005-0000-0000-00007F640000}"/>
    <cellStyle name="20% - Accent1 3 4 2 2 4 2 2 2 2" xfId="25911" xr:uid="{00000000-0005-0000-0000-000080640000}"/>
    <cellStyle name="20% - Accent1 3 4 2 2 4 2 2 2 2 2" xfId="25912" xr:uid="{00000000-0005-0000-0000-000081640000}"/>
    <cellStyle name="20% - Accent1 3 4 2 2 4 2 2 2 3" xfId="25913" xr:uid="{00000000-0005-0000-0000-000082640000}"/>
    <cellStyle name="20% - Accent1 3 4 2 2 4 2 2 3" xfId="25914" xr:uid="{00000000-0005-0000-0000-000083640000}"/>
    <cellStyle name="20% - Accent1 3 4 2 2 4 2 2 3 2" xfId="25915" xr:uid="{00000000-0005-0000-0000-000084640000}"/>
    <cellStyle name="20% - Accent1 3 4 2 2 4 2 2 4" xfId="25916" xr:uid="{00000000-0005-0000-0000-000085640000}"/>
    <cellStyle name="20% - Accent1 3 4 2 2 4 2 3" xfId="25917" xr:uid="{00000000-0005-0000-0000-000086640000}"/>
    <cellStyle name="20% - Accent1 3 4 2 2 4 2 3 2" xfId="25918" xr:uid="{00000000-0005-0000-0000-000087640000}"/>
    <cellStyle name="20% - Accent1 3 4 2 2 4 2 3 2 2" xfId="25919" xr:uid="{00000000-0005-0000-0000-000088640000}"/>
    <cellStyle name="20% - Accent1 3 4 2 2 4 2 3 2 2 2" xfId="25920" xr:uid="{00000000-0005-0000-0000-000089640000}"/>
    <cellStyle name="20% - Accent1 3 4 2 2 4 2 3 2 3" xfId="25921" xr:uid="{00000000-0005-0000-0000-00008A640000}"/>
    <cellStyle name="20% - Accent1 3 4 2 2 4 2 3 3" xfId="25922" xr:uid="{00000000-0005-0000-0000-00008B640000}"/>
    <cellStyle name="20% - Accent1 3 4 2 2 4 2 3 3 2" xfId="25923" xr:uid="{00000000-0005-0000-0000-00008C640000}"/>
    <cellStyle name="20% - Accent1 3 4 2 2 4 2 3 4" xfId="25924" xr:uid="{00000000-0005-0000-0000-00008D640000}"/>
    <cellStyle name="20% - Accent1 3 4 2 2 4 2 4" xfId="25925" xr:uid="{00000000-0005-0000-0000-00008E640000}"/>
    <cellStyle name="20% - Accent1 3 4 2 2 4 2 4 2" xfId="25926" xr:uid="{00000000-0005-0000-0000-00008F640000}"/>
    <cellStyle name="20% - Accent1 3 4 2 2 4 2 4 2 2" xfId="25927" xr:uid="{00000000-0005-0000-0000-000090640000}"/>
    <cellStyle name="20% - Accent1 3 4 2 2 4 2 4 2 2 2" xfId="25928" xr:uid="{00000000-0005-0000-0000-000091640000}"/>
    <cellStyle name="20% - Accent1 3 4 2 2 4 2 4 2 3" xfId="25929" xr:uid="{00000000-0005-0000-0000-000092640000}"/>
    <cellStyle name="20% - Accent1 3 4 2 2 4 2 4 3" xfId="25930" xr:uid="{00000000-0005-0000-0000-000093640000}"/>
    <cellStyle name="20% - Accent1 3 4 2 2 4 2 4 3 2" xfId="25931" xr:uid="{00000000-0005-0000-0000-000094640000}"/>
    <cellStyle name="20% - Accent1 3 4 2 2 4 2 4 4" xfId="25932" xr:uid="{00000000-0005-0000-0000-000095640000}"/>
    <cellStyle name="20% - Accent1 3 4 2 2 4 2 5" xfId="25933" xr:uid="{00000000-0005-0000-0000-000096640000}"/>
    <cellStyle name="20% - Accent1 3 4 2 2 4 2 5 2" xfId="25934" xr:uid="{00000000-0005-0000-0000-000097640000}"/>
    <cellStyle name="20% - Accent1 3 4 2 2 4 2 5 2 2" xfId="25935" xr:uid="{00000000-0005-0000-0000-000098640000}"/>
    <cellStyle name="20% - Accent1 3 4 2 2 4 2 5 3" xfId="25936" xr:uid="{00000000-0005-0000-0000-000099640000}"/>
    <cellStyle name="20% - Accent1 3 4 2 2 4 2 6" xfId="25937" xr:uid="{00000000-0005-0000-0000-00009A640000}"/>
    <cellStyle name="20% - Accent1 3 4 2 2 4 2 6 2" xfId="25938" xr:uid="{00000000-0005-0000-0000-00009B640000}"/>
    <cellStyle name="20% - Accent1 3 4 2 2 4 2 6 2 2" xfId="25939" xr:uid="{00000000-0005-0000-0000-00009C640000}"/>
    <cellStyle name="20% - Accent1 3 4 2 2 4 2 6 3" xfId="25940" xr:uid="{00000000-0005-0000-0000-00009D640000}"/>
    <cellStyle name="20% - Accent1 3 4 2 2 4 2 7" xfId="25941" xr:uid="{00000000-0005-0000-0000-00009E640000}"/>
    <cellStyle name="20% - Accent1 3 4 2 2 4 2 7 2" xfId="25942" xr:uid="{00000000-0005-0000-0000-00009F640000}"/>
    <cellStyle name="20% - Accent1 3 4 2 2 4 2 8" xfId="25943" xr:uid="{00000000-0005-0000-0000-0000A0640000}"/>
    <cellStyle name="20% - Accent1 3 4 2 2 4 2 8 2" xfId="25944" xr:uid="{00000000-0005-0000-0000-0000A1640000}"/>
    <cellStyle name="20% - Accent1 3 4 2 2 4 2 9" xfId="25945" xr:uid="{00000000-0005-0000-0000-0000A2640000}"/>
    <cellStyle name="20% - Accent1 3 4 2 2 4 3" xfId="25946" xr:uid="{00000000-0005-0000-0000-0000A3640000}"/>
    <cellStyle name="20% - Accent1 3 4 2 2 4 3 2" xfId="25947" xr:uid="{00000000-0005-0000-0000-0000A4640000}"/>
    <cellStyle name="20% - Accent1 3 4 2 2 4 3 2 2" xfId="25948" xr:uid="{00000000-0005-0000-0000-0000A5640000}"/>
    <cellStyle name="20% - Accent1 3 4 2 2 4 3 2 2 2" xfId="25949" xr:uid="{00000000-0005-0000-0000-0000A6640000}"/>
    <cellStyle name="20% - Accent1 3 4 2 2 4 3 2 2 2 2" xfId="25950" xr:uid="{00000000-0005-0000-0000-0000A7640000}"/>
    <cellStyle name="20% - Accent1 3 4 2 2 4 3 2 2 3" xfId="25951" xr:uid="{00000000-0005-0000-0000-0000A8640000}"/>
    <cellStyle name="20% - Accent1 3 4 2 2 4 3 2 3" xfId="25952" xr:uid="{00000000-0005-0000-0000-0000A9640000}"/>
    <cellStyle name="20% - Accent1 3 4 2 2 4 3 2 3 2" xfId="25953" xr:uid="{00000000-0005-0000-0000-0000AA640000}"/>
    <cellStyle name="20% - Accent1 3 4 2 2 4 3 2 4" xfId="25954" xr:uid="{00000000-0005-0000-0000-0000AB640000}"/>
    <cellStyle name="20% - Accent1 3 4 2 2 4 3 3" xfId="25955" xr:uid="{00000000-0005-0000-0000-0000AC640000}"/>
    <cellStyle name="20% - Accent1 3 4 2 2 4 3 3 2" xfId="25956" xr:uid="{00000000-0005-0000-0000-0000AD640000}"/>
    <cellStyle name="20% - Accent1 3 4 2 2 4 3 3 2 2" xfId="25957" xr:uid="{00000000-0005-0000-0000-0000AE640000}"/>
    <cellStyle name="20% - Accent1 3 4 2 2 4 3 3 2 2 2" xfId="25958" xr:uid="{00000000-0005-0000-0000-0000AF640000}"/>
    <cellStyle name="20% - Accent1 3 4 2 2 4 3 3 2 3" xfId="25959" xr:uid="{00000000-0005-0000-0000-0000B0640000}"/>
    <cellStyle name="20% - Accent1 3 4 2 2 4 3 3 3" xfId="25960" xr:uid="{00000000-0005-0000-0000-0000B1640000}"/>
    <cellStyle name="20% - Accent1 3 4 2 2 4 3 3 3 2" xfId="25961" xr:uid="{00000000-0005-0000-0000-0000B2640000}"/>
    <cellStyle name="20% - Accent1 3 4 2 2 4 3 3 4" xfId="25962" xr:uid="{00000000-0005-0000-0000-0000B3640000}"/>
    <cellStyle name="20% - Accent1 3 4 2 2 4 3 4" xfId="25963" xr:uid="{00000000-0005-0000-0000-0000B4640000}"/>
    <cellStyle name="20% - Accent1 3 4 2 2 4 3 4 2" xfId="25964" xr:uid="{00000000-0005-0000-0000-0000B5640000}"/>
    <cellStyle name="20% - Accent1 3 4 2 2 4 3 4 2 2" xfId="25965" xr:uid="{00000000-0005-0000-0000-0000B6640000}"/>
    <cellStyle name="20% - Accent1 3 4 2 2 4 3 4 2 2 2" xfId="25966" xr:uid="{00000000-0005-0000-0000-0000B7640000}"/>
    <cellStyle name="20% - Accent1 3 4 2 2 4 3 4 2 3" xfId="25967" xr:uid="{00000000-0005-0000-0000-0000B8640000}"/>
    <cellStyle name="20% - Accent1 3 4 2 2 4 3 4 3" xfId="25968" xr:uid="{00000000-0005-0000-0000-0000B9640000}"/>
    <cellStyle name="20% - Accent1 3 4 2 2 4 3 4 3 2" xfId="25969" xr:uid="{00000000-0005-0000-0000-0000BA640000}"/>
    <cellStyle name="20% - Accent1 3 4 2 2 4 3 4 4" xfId="25970" xr:uid="{00000000-0005-0000-0000-0000BB640000}"/>
    <cellStyle name="20% - Accent1 3 4 2 2 4 3 5" xfId="25971" xr:uid="{00000000-0005-0000-0000-0000BC640000}"/>
    <cellStyle name="20% - Accent1 3 4 2 2 4 3 5 2" xfId="25972" xr:uid="{00000000-0005-0000-0000-0000BD640000}"/>
    <cellStyle name="20% - Accent1 3 4 2 2 4 3 5 2 2" xfId="25973" xr:uid="{00000000-0005-0000-0000-0000BE640000}"/>
    <cellStyle name="20% - Accent1 3 4 2 2 4 3 5 3" xfId="25974" xr:uid="{00000000-0005-0000-0000-0000BF640000}"/>
    <cellStyle name="20% - Accent1 3 4 2 2 4 3 6" xfId="25975" xr:uid="{00000000-0005-0000-0000-0000C0640000}"/>
    <cellStyle name="20% - Accent1 3 4 2 2 4 3 6 2" xfId="25976" xr:uid="{00000000-0005-0000-0000-0000C1640000}"/>
    <cellStyle name="20% - Accent1 3 4 2 2 4 3 6 2 2" xfId="25977" xr:uid="{00000000-0005-0000-0000-0000C2640000}"/>
    <cellStyle name="20% - Accent1 3 4 2 2 4 3 6 3" xfId="25978" xr:uid="{00000000-0005-0000-0000-0000C3640000}"/>
    <cellStyle name="20% - Accent1 3 4 2 2 4 3 7" xfId="25979" xr:uid="{00000000-0005-0000-0000-0000C4640000}"/>
    <cellStyle name="20% - Accent1 3 4 2 2 4 3 7 2" xfId="25980" xr:uid="{00000000-0005-0000-0000-0000C5640000}"/>
    <cellStyle name="20% - Accent1 3 4 2 2 4 3 8" xfId="25981" xr:uid="{00000000-0005-0000-0000-0000C6640000}"/>
    <cellStyle name="20% - Accent1 3 4 2 2 4 3 8 2" xfId="25982" xr:uid="{00000000-0005-0000-0000-0000C7640000}"/>
    <cellStyle name="20% - Accent1 3 4 2 2 4 3 9" xfId="25983" xr:uid="{00000000-0005-0000-0000-0000C8640000}"/>
    <cellStyle name="20% - Accent1 3 4 2 2 4 4" xfId="25984" xr:uid="{00000000-0005-0000-0000-0000C9640000}"/>
    <cellStyle name="20% - Accent1 3 4 2 2 4 4 2" xfId="25985" xr:uid="{00000000-0005-0000-0000-0000CA640000}"/>
    <cellStyle name="20% - Accent1 3 4 2 2 4 4 2 2" xfId="25986" xr:uid="{00000000-0005-0000-0000-0000CB640000}"/>
    <cellStyle name="20% - Accent1 3 4 2 2 4 4 2 2 2" xfId="25987" xr:uid="{00000000-0005-0000-0000-0000CC640000}"/>
    <cellStyle name="20% - Accent1 3 4 2 2 4 4 2 3" xfId="25988" xr:uid="{00000000-0005-0000-0000-0000CD640000}"/>
    <cellStyle name="20% - Accent1 3 4 2 2 4 4 3" xfId="25989" xr:uid="{00000000-0005-0000-0000-0000CE640000}"/>
    <cellStyle name="20% - Accent1 3 4 2 2 4 4 3 2" xfId="25990" xr:uid="{00000000-0005-0000-0000-0000CF640000}"/>
    <cellStyle name="20% - Accent1 3 4 2 2 4 4 4" xfId="25991" xr:uid="{00000000-0005-0000-0000-0000D0640000}"/>
    <cellStyle name="20% - Accent1 3 4 2 2 4 5" xfId="25992" xr:uid="{00000000-0005-0000-0000-0000D1640000}"/>
    <cellStyle name="20% - Accent1 3 4 2 2 4 5 2" xfId="25993" xr:uid="{00000000-0005-0000-0000-0000D2640000}"/>
    <cellStyle name="20% - Accent1 3 4 2 2 4 5 2 2" xfId="25994" xr:uid="{00000000-0005-0000-0000-0000D3640000}"/>
    <cellStyle name="20% - Accent1 3 4 2 2 4 5 2 2 2" xfId="25995" xr:uid="{00000000-0005-0000-0000-0000D4640000}"/>
    <cellStyle name="20% - Accent1 3 4 2 2 4 5 2 3" xfId="25996" xr:uid="{00000000-0005-0000-0000-0000D5640000}"/>
    <cellStyle name="20% - Accent1 3 4 2 2 4 5 3" xfId="25997" xr:uid="{00000000-0005-0000-0000-0000D6640000}"/>
    <cellStyle name="20% - Accent1 3 4 2 2 4 5 3 2" xfId="25998" xr:uid="{00000000-0005-0000-0000-0000D7640000}"/>
    <cellStyle name="20% - Accent1 3 4 2 2 4 5 4" xfId="25999" xr:uid="{00000000-0005-0000-0000-0000D8640000}"/>
    <cellStyle name="20% - Accent1 3 4 2 2 4 6" xfId="26000" xr:uid="{00000000-0005-0000-0000-0000D9640000}"/>
    <cellStyle name="20% - Accent1 3 4 2 2 4 6 2" xfId="26001" xr:uid="{00000000-0005-0000-0000-0000DA640000}"/>
    <cellStyle name="20% - Accent1 3 4 2 2 4 6 2 2" xfId="26002" xr:uid="{00000000-0005-0000-0000-0000DB640000}"/>
    <cellStyle name="20% - Accent1 3 4 2 2 4 6 2 2 2" xfId="26003" xr:uid="{00000000-0005-0000-0000-0000DC640000}"/>
    <cellStyle name="20% - Accent1 3 4 2 2 4 6 2 3" xfId="26004" xr:uid="{00000000-0005-0000-0000-0000DD640000}"/>
    <cellStyle name="20% - Accent1 3 4 2 2 4 6 3" xfId="26005" xr:uid="{00000000-0005-0000-0000-0000DE640000}"/>
    <cellStyle name="20% - Accent1 3 4 2 2 4 6 3 2" xfId="26006" xr:uid="{00000000-0005-0000-0000-0000DF640000}"/>
    <cellStyle name="20% - Accent1 3 4 2 2 4 6 4" xfId="26007" xr:uid="{00000000-0005-0000-0000-0000E0640000}"/>
    <cellStyle name="20% - Accent1 3 4 2 2 4 7" xfId="26008" xr:uid="{00000000-0005-0000-0000-0000E1640000}"/>
    <cellStyle name="20% - Accent1 3 4 2 2 4 7 2" xfId="26009" xr:uid="{00000000-0005-0000-0000-0000E2640000}"/>
    <cellStyle name="20% - Accent1 3 4 2 2 4 7 2 2" xfId="26010" xr:uid="{00000000-0005-0000-0000-0000E3640000}"/>
    <cellStyle name="20% - Accent1 3 4 2 2 4 7 3" xfId="26011" xr:uid="{00000000-0005-0000-0000-0000E4640000}"/>
    <cellStyle name="20% - Accent1 3 4 2 2 4 8" xfId="26012" xr:uid="{00000000-0005-0000-0000-0000E5640000}"/>
    <cellStyle name="20% - Accent1 3 4 2 2 4 8 2" xfId="26013" xr:uid="{00000000-0005-0000-0000-0000E6640000}"/>
    <cellStyle name="20% - Accent1 3 4 2 2 4 8 2 2" xfId="26014" xr:uid="{00000000-0005-0000-0000-0000E7640000}"/>
    <cellStyle name="20% - Accent1 3 4 2 2 4 8 3" xfId="26015" xr:uid="{00000000-0005-0000-0000-0000E8640000}"/>
    <cellStyle name="20% - Accent1 3 4 2 2 4 9" xfId="26016" xr:uid="{00000000-0005-0000-0000-0000E9640000}"/>
    <cellStyle name="20% - Accent1 3 4 2 2 4 9 2" xfId="26017" xr:uid="{00000000-0005-0000-0000-0000EA640000}"/>
    <cellStyle name="20% - Accent1 3 4 2 2 5" xfId="26018" xr:uid="{00000000-0005-0000-0000-0000EB640000}"/>
    <cellStyle name="20% - Accent1 3 4 2 2 5 2" xfId="26019" xr:uid="{00000000-0005-0000-0000-0000EC640000}"/>
    <cellStyle name="20% - Accent1 3 4 2 2 5 2 2" xfId="26020" xr:uid="{00000000-0005-0000-0000-0000ED640000}"/>
    <cellStyle name="20% - Accent1 3 4 2 2 5 2 2 2" xfId="26021" xr:uid="{00000000-0005-0000-0000-0000EE640000}"/>
    <cellStyle name="20% - Accent1 3 4 2 2 5 2 2 2 2" xfId="26022" xr:uid="{00000000-0005-0000-0000-0000EF640000}"/>
    <cellStyle name="20% - Accent1 3 4 2 2 5 2 2 3" xfId="26023" xr:uid="{00000000-0005-0000-0000-0000F0640000}"/>
    <cellStyle name="20% - Accent1 3 4 2 2 5 2 3" xfId="26024" xr:uid="{00000000-0005-0000-0000-0000F1640000}"/>
    <cellStyle name="20% - Accent1 3 4 2 2 5 2 3 2" xfId="26025" xr:uid="{00000000-0005-0000-0000-0000F2640000}"/>
    <cellStyle name="20% - Accent1 3 4 2 2 5 2 4" xfId="26026" xr:uid="{00000000-0005-0000-0000-0000F3640000}"/>
    <cellStyle name="20% - Accent1 3 4 2 2 5 3" xfId="26027" xr:uid="{00000000-0005-0000-0000-0000F4640000}"/>
    <cellStyle name="20% - Accent1 3 4 2 2 5 3 2" xfId="26028" xr:uid="{00000000-0005-0000-0000-0000F5640000}"/>
    <cellStyle name="20% - Accent1 3 4 2 2 5 3 2 2" xfId="26029" xr:uid="{00000000-0005-0000-0000-0000F6640000}"/>
    <cellStyle name="20% - Accent1 3 4 2 2 5 3 2 2 2" xfId="26030" xr:uid="{00000000-0005-0000-0000-0000F7640000}"/>
    <cellStyle name="20% - Accent1 3 4 2 2 5 3 2 3" xfId="26031" xr:uid="{00000000-0005-0000-0000-0000F8640000}"/>
    <cellStyle name="20% - Accent1 3 4 2 2 5 3 3" xfId="26032" xr:uid="{00000000-0005-0000-0000-0000F9640000}"/>
    <cellStyle name="20% - Accent1 3 4 2 2 5 3 3 2" xfId="26033" xr:uid="{00000000-0005-0000-0000-0000FA640000}"/>
    <cellStyle name="20% - Accent1 3 4 2 2 5 3 4" xfId="26034" xr:uid="{00000000-0005-0000-0000-0000FB640000}"/>
    <cellStyle name="20% - Accent1 3 4 2 2 5 4" xfId="26035" xr:uid="{00000000-0005-0000-0000-0000FC640000}"/>
    <cellStyle name="20% - Accent1 3 4 2 2 5 4 2" xfId="26036" xr:uid="{00000000-0005-0000-0000-0000FD640000}"/>
    <cellStyle name="20% - Accent1 3 4 2 2 5 4 2 2" xfId="26037" xr:uid="{00000000-0005-0000-0000-0000FE640000}"/>
    <cellStyle name="20% - Accent1 3 4 2 2 5 4 2 2 2" xfId="26038" xr:uid="{00000000-0005-0000-0000-0000FF640000}"/>
    <cellStyle name="20% - Accent1 3 4 2 2 5 4 2 3" xfId="26039" xr:uid="{00000000-0005-0000-0000-000000650000}"/>
    <cellStyle name="20% - Accent1 3 4 2 2 5 4 3" xfId="26040" xr:uid="{00000000-0005-0000-0000-000001650000}"/>
    <cellStyle name="20% - Accent1 3 4 2 2 5 4 3 2" xfId="26041" xr:uid="{00000000-0005-0000-0000-000002650000}"/>
    <cellStyle name="20% - Accent1 3 4 2 2 5 4 4" xfId="26042" xr:uid="{00000000-0005-0000-0000-000003650000}"/>
    <cellStyle name="20% - Accent1 3 4 2 2 5 5" xfId="26043" xr:uid="{00000000-0005-0000-0000-000004650000}"/>
    <cellStyle name="20% - Accent1 3 4 2 2 5 5 2" xfId="26044" xr:uid="{00000000-0005-0000-0000-000005650000}"/>
    <cellStyle name="20% - Accent1 3 4 2 2 5 5 2 2" xfId="26045" xr:uid="{00000000-0005-0000-0000-000006650000}"/>
    <cellStyle name="20% - Accent1 3 4 2 2 5 5 3" xfId="26046" xr:uid="{00000000-0005-0000-0000-000007650000}"/>
    <cellStyle name="20% - Accent1 3 4 2 2 5 6" xfId="26047" xr:uid="{00000000-0005-0000-0000-000008650000}"/>
    <cellStyle name="20% - Accent1 3 4 2 2 5 6 2" xfId="26048" xr:uid="{00000000-0005-0000-0000-000009650000}"/>
    <cellStyle name="20% - Accent1 3 4 2 2 5 6 2 2" xfId="26049" xr:uid="{00000000-0005-0000-0000-00000A650000}"/>
    <cellStyle name="20% - Accent1 3 4 2 2 5 6 3" xfId="26050" xr:uid="{00000000-0005-0000-0000-00000B650000}"/>
    <cellStyle name="20% - Accent1 3 4 2 2 5 7" xfId="26051" xr:uid="{00000000-0005-0000-0000-00000C650000}"/>
    <cellStyle name="20% - Accent1 3 4 2 2 5 7 2" xfId="26052" xr:uid="{00000000-0005-0000-0000-00000D650000}"/>
    <cellStyle name="20% - Accent1 3 4 2 2 5 8" xfId="26053" xr:uid="{00000000-0005-0000-0000-00000E650000}"/>
    <cellStyle name="20% - Accent1 3 4 2 2 5 8 2" xfId="26054" xr:uid="{00000000-0005-0000-0000-00000F650000}"/>
    <cellStyle name="20% - Accent1 3 4 2 2 5 9" xfId="26055" xr:uid="{00000000-0005-0000-0000-000010650000}"/>
    <cellStyle name="20% - Accent1 3 4 2 2 6" xfId="26056" xr:uid="{00000000-0005-0000-0000-000011650000}"/>
    <cellStyle name="20% - Accent1 3 4 2 2 6 2" xfId="26057" xr:uid="{00000000-0005-0000-0000-000012650000}"/>
    <cellStyle name="20% - Accent1 3 4 2 2 6 2 2" xfId="26058" xr:uid="{00000000-0005-0000-0000-000013650000}"/>
    <cellStyle name="20% - Accent1 3 4 2 2 6 2 2 2" xfId="26059" xr:uid="{00000000-0005-0000-0000-000014650000}"/>
    <cellStyle name="20% - Accent1 3 4 2 2 6 2 2 2 2" xfId="26060" xr:uid="{00000000-0005-0000-0000-000015650000}"/>
    <cellStyle name="20% - Accent1 3 4 2 2 6 2 2 3" xfId="26061" xr:uid="{00000000-0005-0000-0000-000016650000}"/>
    <cellStyle name="20% - Accent1 3 4 2 2 6 2 3" xfId="26062" xr:uid="{00000000-0005-0000-0000-000017650000}"/>
    <cellStyle name="20% - Accent1 3 4 2 2 6 2 3 2" xfId="26063" xr:uid="{00000000-0005-0000-0000-000018650000}"/>
    <cellStyle name="20% - Accent1 3 4 2 2 6 2 4" xfId="26064" xr:uid="{00000000-0005-0000-0000-000019650000}"/>
    <cellStyle name="20% - Accent1 3 4 2 2 6 3" xfId="26065" xr:uid="{00000000-0005-0000-0000-00001A650000}"/>
    <cellStyle name="20% - Accent1 3 4 2 2 6 3 2" xfId="26066" xr:uid="{00000000-0005-0000-0000-00001B650000}"/>
    <cellStyle name="20% - Accent1 3 4 2 2 6 3 2 2" xfId="26067" xr:uid="{00000000-0005-0000-0000-00001C650000}"/>
    <cellStyle name="20% - Accent1 3 4 2 2 6 3 2 2 2" xfId="26068" xr:uid="{00000000-0005-0000-0000-00001D650000}"/>
    <cellStyle name="20% - Accent1 3 4 2 2 6 3 2 3" xfId="26069" xr:uid="{00000000-0005-0000-0000-00001E650000}"/>
    <cellStyle name="20% - Accent1 3 4 2 2 6 3 3" xfId="26070" xr:uid="{00000000-0005-0000-0000-00001F650000}"/>
    <cellStyle name="20% - Accent1 3 4 2 2 6 3 3 2" xfId="26071" xr:uid="{00000000-0005-0000-0000-000020650000}"/>
    <cellStyle name="20% - Accent1 3 4 2 2 6 3 4" xfId="26072" xr:uid="{00000000-0005-0000-0000-000021650000}"/>
    <cellStyle name="20% - Accent1 3 4 2 2 6 4" xfId="26073" xr:uid="{00000000-0005-0000-0000-000022650000}"/>
    <cellStyle name="20% - Accent1 3 4 2 2 6 4 2" xfId="26074" xr:uid="{00000000-0005-0000-0000-000023650000}"/>
    <cellStyle name="20% - Accent1 3 4 2 2 6 4 2 2" xfId="26075" xr:uid="{00000000-0005-0000-0000-000024650000}"/>
    <cellStyle name="20% - Accent1 3 4 2 2 6 4 2 2 2" xfId="26076" xr:uid="{00000000-0005-0000-0000-000025650000}"/>
    <cellStyle name="20% - Accent1 3 4 2 2 6 4 2 3" xfId="26077" xr:uid="{00000000-0005-0000-0000-000026650000}"/>
    <cellStyle name="20% - Accent1 3 4 2 2 6 4 3" xfId="26078" xr:uid="{00000000-0005-0000-0000-000027650000}"/>
    <cellStyle name="20% - Accent1 3 4 2 2 6 4 3 2" xfId="26079" xr:uid="{00000000-0005-0000-0000-000028650000}"/>
    <cellStyle name="20% - Accent1 3 4 2 2 6 4 4" xfId="26080" xr:uid="{00000000-0005-0000-0000-000029650000}"/>
    <cellStyle name="20% - Accent1 3 4 2 2 6 5" xfId="26081" xr:uid="{00000000-0005-0000-0000-00002A650000}"/>
    <cellStyle name="20% - Accent1 3 4 2 2 6 5 2" xfId="26082" xr:uid="{00000000-0005-0000-0000-00002B650000}"/>
    <cellStyle name="20% - Accent1 3 4 2 2 6 5 2 2" xfId="26083" xr:uid="{00000000-0005-0000-0000-00002C650000}"/>
    <cellStyle name="20% - Accent1 3 4 2 2 6 5 3" xfId="26084" xr:uid="{00000000-0005-0000-0000-00002D650000}"/>
    <cellStyle name="20% - Accent1 3 4 2 2 6 6" xfId="26085" xr:uid="{00000000-0005-0000-0000-00002E650000}"/>
    <cellStyle name="20% - Accent1 3 4 2 2 6 6 2" xfId="26086" xr:uid="{00000000-0005-0000-0000-00002F650000}"/>
    <cellStyle name="20% - Accent1 3 4 2 2 6 6 2 2" xfId="26087" xr:uid="{00000000-0005-0000-0000-000030650000}"/>
    <cellStyle name="20% - Accent1 3 4 2 2 6 6 3" xfId="26088" xr:uid="{00000000-0005-0000-0000-000031650000}"/>
    <cellStyle name="20% - Accent1 3 4 2 2 6 7" xfId="26089" xr:uid="{00000000-0005-0000-0000-000032650000}"/>
    <cellStyle name="20% - Accent1 3 4 2 2 6 7 2" xfId="26090" xr:uid="{00000000-0005-0000-0000-000033650000}"/>
    <cellStyle name="20% - Accent1 3 4 2 2 6 8" xfId="26091" xr:uid="{00000000-0005-0000-0000-000034650000}"/>
    <cellStyle name="20% - Accent1 3 4 2 2 6 8 2" xfId="26092" xr:uid="{00000000-0005-0000-0000-000035650000}"/>
    <cellStyle name="20% - Accent1 3 4 2 2 6 9" xfId="26093" xr:uid="{00000000-0005-0000-0000-000036650000}"/>
    <cellStyle name="20% - Accent1 3 4 2 2 7" xfId="26094" xr:uid="{00000000-0005-0000-0000-000037650000}"/>
    <cellStyle name="20% - Accent1 3 4 2 2 7 2" xfId="26095" xr:uid="{00000000-0005-0000-0000-000038650000}"/>
    <cellStyle name="20% - Accent1 3 4 2 2 7 2 2" xfId="26096" xr:uid="{00000000-0005-0000-0000-000039650000}"/>
    <cellStyle name="20% - Accent1 3 4 2 2 7 2 2 2" xfId="26097" xr:uid="{00000000-0005-0000-0000-00003A650000}"/>
    <cellStyle name="20% - Accent1 3 4 2 2 7 2 3" xfId="26098" xr:uid="{00000000-0005-0000-0000-00003B650000}"/>
    <cellStyle name="20% - Accent1 3 4 2 2 7 3" xfId="26099" xr:uid="{00000000-0005-0000-0000-00003C650000}"/>
    <cellStyle name="20% - Accent1 3 4 2 2 7 3 2" xfId="26100" xr:uid="{00000000-0005-0000-0000-00003D650000}"/>
    <cellStyle name="20% - Accent1 3 4 2 2 7 4" xfId="26101" xr:uid="{00000000-0005-0000-0000-00003E650000}"/>
    <cellStyle name="20% - Accent1 3 4 2 2 8" xfId="26102" xr:uid="{00000000-0005-0000-0000-00003F650000}"/>
    <cellStyle name="20% - Accent1 3 4 2 2 8 2" xfId="26103" xr:uid="{00000000-0005-0000-0000-000040650000}"/>
    <cellStyle name="20% - Accent1 3 4 2 2 8 2 2" xfId="26104" xr:uid="{00000000-0005-0000-0000-000041650000}"/>
    <cellStyle name="20% - Accent1 3 4 2 2 8 2 2 2" xfId="26105" xr:uid="{00000000-0005-0000-0000-000042650000}"/>
    <cellStyle name="20% - Accent1 3 4 2 2 8 2 3" xfId="26106" xr:uid="{00000000-0005-0000-0000-000043650000}"/>
    <cellStyle name="20% - Accent1 3 4 2 2 8 3" xfId="26107" xr:uid="{00000000-0005-0000-0000-000044650000}"/>
    <cellStyle name="20% - Accent1 3 4 2 2 8 3 2" xfId="26108" xr:uid="{00000000-0005-0000-0000-000045650000}"/>
    <cellStyle name="20% - Accent1 3 4 2 2 8 4" xfId="26109" xr:uid="{00000000-0005-0000-0000-000046650000}"/>
    <cellStyle name="20% - Accent1 3 4 2 2 9" xfId="26110" xr:uid="{00000000-0005-0000-0000-000047650000}"/>
    <cellStyle name="20% - Accent1 3 4 2 2 9 2" xfId="26111" xr:uid="{00000000-0005-0000-0000-000048650000}"/>
    <cellStyle name="20% - Accent1 3 4 2 2 9 2 2" xfId="26112" xr:uid="{00000000-0005-0000-0000-000049650000}"/>
    <cellStyle name="20% - Accent1 3 4 2 2 9 2 2 2" xfId="26113" xr:uid="{00000000-0005-0000-0000-00004A650000}"/>
    <cellStyle name="20% - Accent1 3 4 2 2 9 2 3" xfId="26114" xr:uid="{00000000-0005-0000-0000-00004B650000}"/>
    <cellStyle name="20% - Accent1 3 4 2 2 9 3" xfId="26115" xr:uid="{00000000-0005-0000-0000-00004C650000}"/>
    <cellStyle name="20% - Accent1 3 4 2 2 9 3 2" xfId="26116" xr:uid="{00000000-0005-0000-0000-00004D650000}"/>
    <cellStyle name="20% - Accent1 3 4 2 2 9 4" xfId="26117" xr:uid="{00000000-0005-0000-0000-00004E650000}"/>
    <cellStyle name="20% - Accent1 3 4 2 3" xfId="26118" xr:uid="{00000000-0005-0000-0000-00004F650000}"/>
    <cellStyle name="20% - Accent1 3 4 2 3 10" xfId="26119" xr:uid="{00000000-0005-0000-0000-000050650000}"/>
    <cellStyle name="20% - Accent1 3 4 2 3 10 2" xfId="26120" xr:uid="{00000000-0005-0000-0000-000051650000}"/>
    <cellStyle name="20% - Accent1 3 4 2 3 11" xfId="26121" xr:uid="{00000000-0005-0000-0000-000052650000}"/>
    <cellStyle name="20% - Accent1 3 4 2 3 2" xfId="26122" xr:uid="{00000000-0005-0000-0000-000053650000}"/>
    <cellStyle name="20% - Accent1 3 4 2 3 2 2" xfId="26123" xr:uid="{00000000-0005-0000-0000-000054650000}"/>
    <cellStyle name="20% - Accent1 3 4 2 3 2 2 2" xfId="26124" xr:uid="{00000000-0005-0000-0000-000055650000}"/>
    <cellStyle name="20% - Accent1 3 4 2 3 2 2 2 2" xfId="26125" xr:uid="{00000000-0005-0000-0000-000056650000}"/>
    <cellStyle name="20% - Accent1 3 4 2 3 2 2 2 2 2" xfId="26126" xr:uid="{00000000-0005-0000-0000-000057650000}"/>
    <cellStyle name="20% - Accent1 3 4 2 3 2 2 2 3" xfId="26127" xr:uid="{00000000-0005-0000-0000-000058650000}"/>
    <cellStyle name="20% - Accent1 3 4 2 3 2 2 3" xfId="26128" xr:uid="{00000000-0005-0000-0000-000059650000}"/>
    <cellStyle name="20% - Accent1 3 4 2 3 2 2 3 2" xfId="26129" xr:uid="{00000000-0005-0000-0000-00005A650000}"/>
    <cellStyle name="20% - Accent1 3 4 2 3 2 2 4" xfId="26130" xr:uid="{00000000-0005-0000-0000-00005B650000}"/>
    <cellStyle name="20% - Accent1 3 4 2 3 2 3" xfId="26131" xr:uid="{00000000-0005-0000-0000-00005C650000}"/>
    <cellStyle name="20% - Accent1 3 4 2 3 2 3 2" xfId="26132" xr:uid="{00000000-0005-0000-0000-00005D650000}"/>
    <cellStyle name="20% - Accent1 3 4 2 3 2 3 2 2" xfId="26133" xr:uid="{00000000-0005-0000-0000-00005E650000}"/>
    <cellStyle name="20% - Accent1 3 4 2 3 2 3 2 2 2" xfId="26134" xr:uid="{00000000-0005-0000-0000-00005F650000}"/>
    <cellStyle name="20% - Accent1 3 4 2 3 2 3 2 3" xfId="26135" xr:uid="{00000000-0005-0000-0000-000060650000}"/>
    <cellStyle name="20% - Accent1 3 4 2 3 2 3 3" xfId="26136" xr:uid="{00000000-0005-0000-0000-000061650000}"/>
    <cellStyle name="20% - Accent1 3 4 2 3 2 3 3 2" xfId="26137" xr:uid="{00000000-0005-0000-0000-000062650000}"/>
    <cellStyle name="20% - Accent1 3 4 2 3 2 3 4" xfId="26138" xr:uid="{00000000-0005-0000-0000-000063650000}"/>
    <cellStyle name="20% - Accent1 3 4 2 3 2 4" xfId="26139" xr:uid="{00000000-0005-0000-0000-000064650000}"/>
    <cellStyle name="20% - Accent1 3 4 2 3 2 4 2" xfId="26140" xr:uid="{00000000-0005-0000-0000-000065650000}"/>
    <cellStyle name="20% - Accent1 3 4 2 3 2 4 2 2" xfId="26141" xr:uid="{00000000-0005-0000-0000-000066650000}"/>
    <cellStyle name="20% - Accent1 3 4 2 3 2 4 2 2 2" xfId="26142" xr:uid="{00000000-0005-0000-0000-000067650000}"/>
    <cellStyle name="20% - Accent1 3 4 2 3 2 4 2 3" xfId="26143" xr:uid="{00000000-0005-0000-0000-000068650000}"/>
    <cellStyle name="20% - Accent1 3 4 2 3 2 4 3" xfId="26144" xr:uid="{00000000-0005-0000-0000-000069650000}"/>
    <cellStyle name="20% - Accent1 3 4 2 3 2 4 3 2" xfId="26145" xr:uid="{00000000-0005-0000-0000-00006A650000}"/>
    <cellStyle name="20% - Accent1 3 4 2 3 2 4 4" xfId="26146" xr:uid="{00000000-0005-0000-0000-00006B650000}"/>
    <cellStyle name="20% - Accent1 3 4 2 3 2 5" xfId="26147" xr:uid="{00000000-0005-0000-0000-00006C650000}"/>
    <cellStyle name="20% - Accent1 3 4 2 3 2 5 2" xfId="26148" xr:uid="{00000000-0005-0000-0000-00006D650000}"/>
    <cellStyle name="20% - Accent1 3 4 2 3 2 5 2 2" xfId="26149" xr:uid="{00000000-0005-0000-0000-00006E650000}"/>
    <cellStyle name="20% - Accent1 3 4 2 3 2 5 3" xfId="26150" xr:uid="{00000000-0005-0000-0000-00006F650000}"/>
    <cellStyle name="20% - Accent1 3 4 2 3 2 6" xfId="26151" xr:uid="{00000000-0005-0000-0000-000070650000}"/>
    <cellStyle name="20% - Accent1 3 4 2 3 2 6 2" xfId="26152" xr:uid="{00000000-0005-0000-0000-000071650000}"/>
    <cellStyle name="20% - Accent1 3 4 2 3 2 6 2 2" xfId="26153" xr:uid="{00000000-0005-0000-0000-000072650000}"/>
    <cellStyle name="20% - Accent1 3 4 2 3 2 6 3" xfId="26154" xr:uid="{00000000-0005-0000-0000-000073650000}"/>
    <cellStyle name="20% - Accent1 3 4 2 3 2 7" xfId="26155" xr:uid="{00000000-0005-0000-0000-000074650000}"/>
    <cellStyle name="20% - Accent1 3 4 2 3 2 7 2" xfId="26156" xr:uid="{00000000-0005-0000-0000-000075650000}"/>
    <cellStyle name="20% - Accent1 3 4 2 3 2 8" xfId="26157" xr:uid="{00000000-0005-0000-0000-000076650000}"/>
    <cellStyle name="20% - Accent1 3 4 2 3 2 8 2" xfId="26158" xr:uid="{00000000-0005-0000-0000-000077650000}"/>
    <cellStyle name="20% - Accent1 3 4 2 3 2 9" xfId="26159" xr:uid="{00000000-0005-0000-0000-000078650000}"/>
    <cellStyle name="20% - Accent1 3 4 2 3 3" xfId="26160" xr:uid="{00000000-0005-0000-0000-000079650000}"/>
    <cellStyle name="20% - Accent1 3 4 2 3 3 2" xfId="26161" xr:uid="{00000000-0005-0000-0000-00007A650000}"/>
    <cellStyle name="20% - Accent1 3 4 2 3 3 2 2" xfId="26162" xr:uid="{00000000-0005-0000-0000-00007B650000}"/>
    <cellStyle name="20% - Accent1 3 4 2 3 3 2 2 2" xfId="26163" xr:uid="{00000000-0005-0000-0000-00007C650000}"/>
    <cellStyle name="20% - Accent1 3 4 2 3 3 2 2 2 2" xfId="26164" xr:uid="{00000000-0005-0000-0000-00007D650000}"/>
    <cellStyle name="20% - Accent1 3 4 2 3 3 2 2 3" xfId="26165" xr:uid="{00000000-0005-0000-0000-00007E650000}"/>
    <cellStyle name="20% - Accent1 3 4 2 3 3 2 3" xfId="26166" xr:uid="{00000000-0005-0000-0000-00007F650000}"/>
    <cellStyle name="20% - Accent1 3 4 2 3 3 2 3 2" xfId="26167" xr:uid="{00000000-0005-0000-0000-000080650000}"/>
    <cellStyle name="20% - Accent1 3 4 2 3 3 2 4" xfId="26168" xr:uid="{00000000-0005-0000-0000-000081650000}"/>
    <cellStyle name="20% - Accent1 3 4 2 3 3 3" xfId="26169" xr:uid="{00000000-0005-0000-0000-000082650000}"/>
    <cellStyle name="20% - Accent1 3 4 2 3 3 3 2" xfId="26170" xr:uid="{00000000-0005-0000-0000-000083650000}"/>
    <cellStyle name="20% - Accent1 3 4 2 3 3 3 2 2" xfId="26171" xr:uid="{00000000-0005-0000-0000-000084650000}"/>
    <cellStyle name="20% - Accent1 3 4 2 3 3 3 2 2 2" xfId="26172" xr:uid="{00000000-0005-0000-0000-000085650000}"/>
    <cellStyle name="20% - Accent1 3 4 2 3 3 3 2 3" xfId="26173" xr:uid="{00000000-0005-0000-0000-000086650000}"/>
    <cellStyle name="20% - Accent1 3 4 2 3 3 3 3" xfId="26174" xr:uid="{00000000-0005-0000-0000-000087650000}"/>
    <cellStyle name="20% - Accent1 3 4 2 3 3 3 3 2" xfId="26175" xr:uid="{00000000-0005-0000-0000-000088650000}"/>
    <cellStyle name="20% - Accent1 3 4 2 3 3 3 4" xfId="26176" xr:uid="{00000000-0005-0000-0000-000089650000}"/>
    <cellStyle name="20% - Accent1 3 4 2 3 3 4" xfId="26177" xr:uid="{00000000-0005-0000-0000-00008A650000}"/>
    <cellStyle name="20% - Accent1 3 4 2 3 3 4 2" xfId="26178" xr:uid="{00000000-0005-0000-0000-00008B650000}"/>
    <cellStyle name="20% - Accent1 3 4 2 3 3 4 2 2" xfId="26179" xr:uid="{00000000-0005-0000-0000-00008C650000}"/>
    <cellStyle name="20% - Accent1 3 4 2 3 3 4 2 2 2" xfId="26180" xr:uid="{00000000-0005-0000-0000-00008D650000}"/>
    <cellStyle name="20% - Accent1 3 4 2 3 3 4 2 3" xfId="26181" xr:uid="{00000000-0005-0000-0000-00008E650000}"/>
    <cellStyle name="20% - Accent1 3 4 2 3 3 4 3" xfId="26182" xr:uid="{00000000-0005-0000-0000-00008F650000}"/>
    <cellStyle name="20% - Accent1 3 4 2 3 3 4 3 2" xfId="26183" xr:uid="{00000000-0005-0000-0000-000090650000}"/>
    <cellStyle name="20% - Accent1 3 4 2 3 3 4 4" xfId="26184" xr:uid="{00000000-0005-0000-0000-000091650000}"/>
    <cellStyle name="20% - Accent1 3 4 2 3 3 5" xfId="26185" xr:uid="{00000000-0005-0000-0000-000092650000}"/>
    <cellStyle name="20% - Accent1 3 4 2 3 3 5 2" xfId="26186" xr:uid="{00000000-0005-0000-0000-000093650000}"/>
    <cellStyle name="20% - Accent1 3 4 2 3 3 5 2 2" xfId="26187" xr:uid="{00000000-0005-0000-0000-000094650000}"/>
    <cellStyle name="20% - Accent1 3 4 2 3 3 5 3" xfId="26188" xr:uid="{00000000-0005-0000-0000-000095650000}"/>
    <cellStyle name="20% - Accent1 3 4 2 3 3 6" xfId="26189" xr:uid="{00000000-0005-0000-0000-000096650000}"/>
    <cellStyle name="20% - Accent1 3 4 2 3 3 6 2" xfId="26190" xr:uid="{00000000-0005-0000-0000-000097650000}"/>
    <cellStyle name="20% - Accent1 3 4 2 3 3 6 2 2" xfId="26191" xr:uid="{00000000-0005-0000-0000-000098650000}"/>
    <cellStyle name="20% - Accent1 3 4 2 3 3 6 3" xfId="26192" xr:uid="{00000000-0005-0000-0000-000099650000}"/>
    <cellStyle name="20% - Accent1 3 4 2 3 3 7" xfId="26193" xr:uid="{00000000-0005-0000-0000-00009A650000}"/>
    <cellStyle name="20% - Accent1 3 4 2 3 3 7 2" xfId="26194" xr:uid="{00000000-0005-0000-0000-00009B650000}"/>
    <cellStyle name="20% - Accent1 3 4 2 3 3 8" xfId="26195" xr:uid="{00000000-0005-0000-0000-00009C650000}"/>
    <cellStyle name="20% - Accent1 3 4 2 3 3 8 2" xfId="26196" xr:uid="{00000000-0005-0000-0000-00009D650000}"/>
    <cellStyle name="20% - Accent1 3 4 2 3 3 9" xfId="26197" xr:uid="{00000000-0005-0000-0000-00009E650000}"/>
    <cellStyle name="20% - Accent1 3 4 2 3 4" xfId="26198" xr:uid="{00000000-0005-0000-0000-00009F650000}"/>
    <cellStyle name="20% - Accent1 3 4 2 3 4 2" xfId="26199" xr:uid="{00000000-0005-0000-0000-0000A0650000}"/>
    <cellStyle name="20% - Accent1 3 4 2 3 4 2 2" xfId="26200" xr:uid="{00000000-0005-0000-0000-0000A1650000}"/>
    <cellStyle name="20% - Accent1 3 4 2 3 4 2 2 2" xfId="26201" xr:uid="{00000000-0005-0000-0000-0000A2650000}"/>
    <cellStyle name="20% - Accent1 3 4 2 3 4 2 3" xfId="26202" xr:uid="{00000000-0005-0000-0000-0000A3650000}"/>
    <cellStyle name="20% - Accent1 3 4 2 3 4 3" xfId="26203" xr:uid="{00000000-0005-0000-0000-0000A4650000}"/>
    <cellStyle name="20% - Accent1 3 4 2 3 4 3 2" xfId="26204" xr:uid="{00000000-0005-0000-0000-0000A5650000}"/>
    <cellStyle name="20% - Accent1 3 4 2 3 4 4" xfId="26205" xr:uid="{00000000-0005-0000-0000-0000A6650000}"/>
    <cellStyle name="20% - Accent1 3 4 2 3 5" xfId="26206" xr:uid="{00000000-0005-0000-0000-0000A7650000}"/>
    <cellStyle name="20% - Accent1 3 4 2 3 5 2" xfId="26207" xr:uid="{00000000-0005-0000-0000-0000A8650000}"/>
    <cellStyle name="20% - Accent1 3 4 2 3 5 2 2" xfId="26208" xr:uid="{00000000-0005-0000-0000-0000A9650000}"/>
    <cellStyle name="20% - Accent1 3 4 2 3 5 2 2 2" xfId="26209" xr:uid="{00000000-0005-0000-0000-0000AA650000}"/>
    <cellStyle name="20% - Accent1 3 4 2 3 5 2 3" xfId="26210" xr:uid="{00000000-0005-0000-0000-0000AB650000}"/>
    <cellStyle name="20% - Accent1 3 4 2 3 5 3" xfId="26211" xr:uid="{00000000-0005-0000-0000-0000AC650000}"/>
    <cellStyle name="20% - Accent1 3 4 2 3 5 3 2" xfId="26212" xr:uid="{00000000-0005-0000-0000-0000AD650000}"/>
    <cellStyle name="20% - Accent1 3 4 2 3 5 4" xfId="26213" xr:uid="{00000000-0005-0000-0000-0000AE650000}"/>
    <cellStyle name="20% - Accent1 3 4 2 3 6" xfId="26214" xr:uid="{00000000-0005-0000-0000-0000AF650000}"/>
    <cellStyle name="20% - Accent1 3 4 2 3 6 2" xfId="26215" xr:uid="{00000000-0005-0000-0000-0000B0650000}"/>
    <cellStyle name="20% - Accent1 3 4 2 3 6 2 2" xfId="26216" xr:uid="{00000000-0005-0000-0000-0000B1650000}"/>
    <cellStyle name="20% - Accent1 3 4 2 3 6 2 2 2" xfId="26217" xr:uid="{00000000-0005-0000-0000-0000B2650000}"/>
    <cellStyle name="20% - Accent1 3 4 2 3 6 2 3" xfId="26218" xr:uid="{00000000-0005-0000-0000-0000B3650000}"/>
    <cellStyle name="20% - Accent1 3 4 2 3 6 3" xfId="26219" xr:uid="{00000000-0005-0000-0000-0000B4650000}"/>
    <cellStyle name="20% - Accent1 3 4 2 3 6 3 2" xfId="26220" xr:uid="{00000000-0005-0000-0000-0000B5650000}"/>
    <cellStyle name="20% - Accent1 3 4 2 3 6 4" xfId="26221" xr:uid="{00000000-0005-0000-0000-0000B6650000}"/>
    <cellStyle name="20% - Accent1 3 4 2 3 7" xfId="26222" xr:uid="{00000000-0005-0000-0000-0000B7650000}"/>
    <cellStyle name="20% - Accent1 3 4 2 3 7 2" xfId="26223" xr:uid="{00000000-0005-0000-0000-0000B8650000}"/>
    <cellStyle name="20% - Accent1 3 4 2 3 7 2 2" xfId="26224" xr:uid="{00000000-0005-0000-0000-0000B9650000}"/>
    <cellStyle name="20% - Accent1 3 4 2 3 7 3" xfId="26225" xr:uid="{00000000-0005-0000-0000-0000BA650000}"/>
    <cellStyle name="20% - Accent1 3 4 2 3 8" xfId="26226" xr:uid="{00000000-0005-0000-0000-0000BB650000}"/>
    <cellStyle name="20% - Accent1 3 4 2 3 8 2" xfId="26227" xr:uid="{00000000-0005-0000-0000-0000BC650000}"/>
    <cellStyle name="20% - Accent1 3 4 2 3 8 2 2" xfId="26228" xr:uid="{00000000-0005-0000-0000-0000BD650000}"/>
    <cellStyle name="20% - Accent1 3 4 2 3 8 3" xfId="26229" xr:uid="{00000000-0005-0000-0000-0000BE650000}"/>
    <cellStyle name="20% - Accent1 3 4 2 3 9" xfId="26230" xr:uid="{00000000-0005-0000-0000-0000BF650000}"/>
    <cellStyle name="20% - Accent1 3 4 2 3 9 2" xfId="26231" xr:uid="{00000000-0005-0000-0000-0000C0650000}"/>
    <cellStyle name="20% - Accent1 3 4 2 4" xfId="26232" xr:uid="{00000000-0005-0000-0000-0000C1650000}"/>
    <cellStyle name="20% - Accent1 3 4 2 4 10" xfId="26233" xr:uid="{00000000-0005-0000-0000-0000C2650000}"/>
    <cellStyle name="20% - Accent1 3 4 2 4 10 2" xfId="26234" xr:uid="{00000000-0005-0000-0000-0000C3650000}"/>
    <cellStyle name="20% - Accent1 3 4 2 4 11" xfId="26235" xr:uid="{00000000-0005-0000-0000-0000C4650000}"/>
    <cellStyle name="20% - Accent1 3 4 2 4 2" xfId="26236" xr:uid="{00000000-0005-0000-0000-0000C5650000}"/>
    <cellStyle name="20% - Accent1 3 4 2 4 2 2" xfId="26237" xr:uid="{00000000-0005-0000-0000-0000C6650000}"/>
    <cellStyle name="20% - Accent1 3 4 2 4 2 2 2" xfId="26238" xr:uid="{00000000-0005-0000-0000-0000C7650000}"/>
    <cellStyle name="20% - Accent1 3 4 2 4 2 2 2 2" xfId="26239" xr:uid="{00000000-0005-0000-0000-0000C8650000}"/>
    <cellStyle name="20% - Accent1 3 4 2 4 2 2 2 2 2" xfId="26240" xr:uid="{00000000-0005-0000-0000-0000C9650000}"/>
    <cellStyle name="20% - Accent1 3 4 2 4 2 2 2 3" xfId="26241" xr:uid="{00000000-0005-0000-0000-0000CA650000}"/>
    <cellStyle name="20% - Accent1 3 4 2 4 2 2 3" xfId="26242" xr:uid="{00000000-0005-0000-0000-0000CB650000}"/>
    <cellStyle name="20% - Accent1 3 4 2 4 2 2 3 2" xfId="26243" xr:uid="{00000000-0005-0000-0000-0000CC650000}"/>
    <cellStyle name="20% - Accent1 3 4 2 4 2 2 4" xfId="26244" xr:uid="{00000000-0005-0000-0000-0000CD650000}"/>
    <cellStyle name="20% - Accent1 3 4 2 4 2 3" xfId="26245" xr:uid="{00000000-0005-0000-0000-0000CE650000}"/>
    <cellStyle name="20% - Accent1 3 4 2 4 2 3 2" xfId="26246" xr:uid="{00000000-0005-0000-0000-0000CF650000}"/>
    <cellStyle name="20% - Accent1 3 4 2 4 2 3 2 2" xfId="26247" xr:uid="{00000000-0005-0000-0000-0000D0650000}"/>
    <cellStyle name="20% - Accent1 3 4 2 4 2 3 2 2 2" xfId="26248" xr:uid="{00000000-0005-0000-0000-0000D1650000}"/>
    <cellStyle name="20% - Accent1 3 4 2 4 2 3 2 3" xfId="26249" xr:uid="{00000000-0005-0000-0000-0000D2650000}"/>
    <cellStyle name="20% - Accent1 3 4 2 4 2 3 3" xfId="26250" xr:uid="{00000000-0005-0000-0000-0000D3650000}"/>
    <cellStyle name="20% - Accent1 3 4 2 4 2 3 3 2" xfId="26251" xr:uid="{00000000-0005-0000-0000-0000D4650000}"/>
    <cellStyle name="20% - Accent1 3 4 2 4 2 3 4" xfId="26252" xr:uid="{00000000-0005-0000-0000-0000D5650000}"/>
    <cellStyle name="20% - Accent1 3 4 2 4 2 4" xfId="26253" xr:uid="{00000000-0005-0000-0000-0000D6650000}"/>
    <cellStyle name="20% - Accent1 3 4 2 4 2 4 2" xfId="26254" xr:uid="{00000000-0005-0000-0000-0000D7650000}"/>
    <cellStyle name="20% - Accent1 3 4 2 4 2 4 2 2" xfId="26255" xr:uid="{00000000-0005-0000-0000-0000D8650000}"/>
    <cellStyle name="20% - Accent1 3 4 2 4 2 4 2 2 2" xfId="26256" xr:uid="{00000000-0005-0000-0000-0000D9650000}"/>
    <cellStyle name="20% - Accent1 3 4 2 4 2 4 2 3" xfId="26257" xr:uid="{00000000-0005-0000-0000-0000DA650000}"/>
    <cellStyle name="20% - Accent1 3 4 2 4 2 4 3" xfId="26258" xr:uid="{00000000-0005-0000-0000-0000DB650000}"/>
    <cellStyle name="20% - Accent1 3 4 2 4 2 4 3 2" xfId="26259" xr:uid="{00000000-0005-0000-0000-0000DC650000}"/>
    <cellStyle name="20% - Accent1 3 4 2 4 2 4 4" xfId="26260" xr:uid="{00000000-0005-0000-0000-0000DD650000}"/>
    <cellStyle name="20% - Accent1 3 4 2 4 2 5" xfId="26261" xr:uid="{00000000-0005-0000-0000-0000DE650000}"/>
    <cellStyle name="20% - Accent1 3 4 2 4 2 5 2" xfId="26262" xr:uid="{00000000-0005-0000-0000-0000DF650000}"/>
    <cellStyle name="20% - Accent1 3 4 2 4 2 5 2 2" xfId="26263" xr:uid="{00000000-0005-0000-0000-0000E0650000}"/>
    <cellStyle name="20% - Accent1 3 4 2 4 2 5 3" xfId="26264" xr:uid="{00000000-0005-0000-0000-0000E1650000}"/>
    <cellStyle name="20% - Accent1 3 4 2 4 2 6" xfId="26265" xr:uid="{00000000-0005-0000-0000-0000E2650000}"/>
    <cellStyle name="20% - Accent1 3 4 2 4 2 6 2" xfId="26266" xr:uid="{00000000-0005-0000-0000-0000E3650000}"/>
    <cellStyle name="20% - Accent1 3 4 2 4 2 6 2 2" xfId="26267" xr:uid="{00000000-0005-0000-0000-0000E4650000}"/>
    <cellStyle name="20% - Accent1 3 4 2 4 2 6 3" xfId="26268" xr:uid="{00000000-0005-0000-0000-0000E5650000}"/>
    <cellStyle name="20% - Accent1 3 4 2 4 2 7" xfId="26269" xr:uid="{00000000-0005-0000-0000-0000E6650000}"/>
    <cellStyle name="20% - Accent1 3 4 2 4 2 7 2" xfId="26270" xr:uid="{00000000-0005-0000-0000-0000E7650000}"/>
    <cellStyle name="20% - Accent1 3 4 2 4 2 8" xfId="26271" xr:uid="{00000000-0005-0000-0000-0000E8650000}"/>
    <cellStyle name="20% - Accent1 3 4 2 4 2 8 2" xfId="26272" xr:uid="{00000000-0005-0000-0000-0000E9650000}"/>
    <cellStyle name="20% - Accent1 3 4 2 4 2 9" xfId="26273" xr:uid="{00000000-0005-0000-0000-0000EA650000}"/>
    <cellStyle name="20% - Accent1 3 4 2 4 3" xfId="26274" xr:uid="{00000000-0005-0000-0000-0000EB650000}"/>
    <cellStyle name="20% - Accent1 3 4 2 4 3 2" xfId="26275" xr:uid="{00000000-0005-0000-0000-0000EC650000}"/>
    <cellStyle name="20% - Accent1 3 4 2 4 3 2 2" xfId="26276" xr:uid="{00000000-0005-0000-0000-0000ED650000}"/>
    <cellStyle name="20% - Accent1 3 4 2 4 3 2 2 2" xfId="26277" xr:uid="{00000000-0005-0000-0000-0000EE650000}"/>
    <cellStyle name="20% - Accent1 3 4 2 4 3 2 2 2 2" xfId="26278" xr:uid="{00000000-0005-0000-0000-0000EF650000}"/>
    <cellStyle name="20% - Accent1 3 4 2 4 3 2 2 3" xfId="26279" xr:uid="{00000000-0005-0000-0000-0000F0650000}"/>
    <cellStyle name="20% - Accent1 3 4 2 4 3 2 3" xfId="26280" xr:uid="{00000000-0005-0000-0000-0000F1650000}"/>
    <cellStyle name="20% - Accent1 3 4 2 4 3 2 3 2" xfId="26281" xr:uid="{00000000-0005-0000-0000-0000F2650000}"/>
    <cellStyle name="20% - Accent1 3 4 2 4 3 2 4" xfId="26282" xr:uid="{00000000-0005-0000-0000-0000F3650000}"/>
    <cellStyle name="20% - Accent1 3 4 2 4 3 3" xfId="26283" xr:uid="{00000000-0005-0000-0000-0000F4650000}"/>
    <cellStyle name="20% - Accent1 3 4 2 4 3 3 2" xfId="26284" xr:uid="{00000000-0005-0000-0000-0000F5650000}"/>
    <cellStyle name="20% - Accent1 3 4 2 4 3 3 2 2" xfId="26285" xr:uid="{00000000-0005-0000-0000-0000F6650000}"/>
    <cellStyle name="20% - Accent1 3 4 2 4 3 3 2 2 2" xfId="26286" xr:uid="{00000000-0005-0000-0000-0000F7650000}"/>
    <cellStyle name="20% - Accent1 3 4 2 4 3 3 2 3" xfId="26287" xr:uid="{00000000-0005-0000-0000-0000F8650000}"/>
    <cellStyle name="20% - Accent1 3 4 2 4 3 3 3" xfId="26288" xr:uid="{00000000-0005-0000-0000-0000F9650000}"/>
    <cellStyle name="20% - Accent1 3 4 2 4 3 3 3 2" xfId="26289" xr:uid="{00000000-0005-0000-0000-0000FA650000}"/>
    <cellStyle name="20% - Accent1 3 4 2 4 3 3 4" xfId="26290" xr:uid="{00000000-0005-0000-0000-0000FB650000}"/>
    <cellStyle name="20% - Accent1 3 4 2 4 3 4" xfId="26291" xr:uid="{00000000-0005-0000-0000-0000FC650000}"/>
    <cellStyle name="20% - Accent1 3 4 2 4 3 4 2" xfId="26292" xr:uid="{00000000-0005-0000-0000-0000FD650000}"/>
    <cellStyle name="20% - Accent1 3 4 2 4 3 4 2 2" xfId="26293" xr:uid="{00000000-0005-0000-0000-0000FE650000}"/>
    <cellStyle name="20% - Accent1 3 4 2 4 3 4 2 2 2" xfId="26294" xr:uid="{00000000-0005-0000-0000-0000FF650000}"/>
    <cellStyle name="20% - Accent1 3 4 2 4 3 4 2 3" xfId="26295" xr:uid="{00000000-0005-0000-0000-000000660000}"/>
    <cellStyle name="20% - Accent1 3 4 2 4 3 4 3" xfId="26296" xr:uid="{00000000-0005-0000-0000-000001660000}"/>
    <cellStyle name="20% - Accent1 3 4 2 4 3 4 3 2" xfId="26297" xr:uid="{00000000-0005-0000-0000-000002660000}"/>
    <cellStyle name="20% - Accent1 3 4 2 4 3 4 4" xfId="26298" xr:uid="{00000000-0005-0000-0000-000003660000}"/>
    <cellStyle name="20% - Accent1 3 4 2 4 3 5" xfId="26299" xr:uid="{00000000-0005-0000-0000-000004660000}"/>
    <cellStyle name="20% - Accent1 3 4 2 4 3 5 2" xfId="26300" xr:uid="{00000000-0005-0000-0000-000005660000}"/>
    <cellStyle name="20% - Accent1 3 4 2 4 3 5 2 2" xfId="26301" xr:uid="{00000000-0005-0000-0000-000006660000}"/>
    <cellStyle name="20% - Accent1 3 4 2 4 3 5 3" xfId="26302" xr:uid="{00000000-0005-0000-0000-000007660000}"/>
    <cellStyle name="20% - Accent1 3 4 2 4 3 6" xfId="26303" xr:uid="{00000000-0005-0000-0000-000008660000}"/>
    <cellStyle name="20% - Accent1 3 4 2 4 3 6 2" xfId="26304" xr:uid="{00000000-0005-0000-0000-000009660000}"/>
    <cellStyle name="20% - Accent1 3 4 2 4 3 6 2 2" xfId="26305" xr:uid="{00000000-0005-0000-0000-00000A660000}"/>
    <cellStyle name="20% - Accent1 3 4 2 4 3 6 3" xfId="26306" xr:uid="{00000000-0005-0000-0000-00000B660000}"/>
    <cellStyle name="20% - Accent1 3 4 2 4 3 7" xfId="26307" xr:uid="{00000000-0005-0000-0000-00000C660000}"/>
    <cellStyle name="20% - Accent1 3 4 2 4 3 7 2" xfId="26308" xr:uid="{00000000-0005-0000-0000-00000D660000}"/>
    <cellStyle name="20% - Accent1 3 4 2 4 3 8" xfId="26309" xr:uid="{00000000-0005-0000-0000-00000E660000}"/>
    <cellStyle name="20% - Accent1 3 4 2 4 3 8 2" xfId="26310" xr:uid="{00000000-0005-0000-0000-00000F660000}"/>
    <cellStyle name="20% - Accent1 3 4 2 4 3 9" xfId="26311" xr:uid="{00000000-0005-0000-0000-000010660000}"/>
    <cellStyle name="20% - Accent1 3 4 2 4 4" xfId="26312" xr:uid="{00000000-0005-0000-0000-000011660000}"/>
    <cellStyle name="20% - Accent1 3 4 2 4 4 2" xfId="26313" xr:uid="{00000000-0005-0000-0000-000012660000}"/>
    <cellStyle name="20% - Accent1 3 4 2 4 4 2 2" xfId="26314" xr:uid="{00000000-0005-0000-0000-000013660000}"/>
    <cellStyle name="20% - Accent1 3 4 2 4 4 2 2 2" xfId="26315" xr:uid="{00000000-0005-0000-0000-000014660000}"/>
    <cellStyle name="20% - Accent1 3 4 2 4 4 2 3" xfId="26316" xr:uid="{00000000-0005-0000-0000-000015660000}"/>
    <cellStyle name="20% - Accent1 3 4 2 4 4 3" xfId="26317" xr:uid="{00000000-0005-0000-0000-000016660000}"/>
    <cellStyle name="20% - Accent1 3 4 2 4 4 3 2" xfId="26318" xr:uid="{00000000-0005-0000-0000-000017660000}"/>
    <cellStyle name="20% - Accent1 3 4 2 4 4 4" xfId="26319" xr:uid="{00000000-0005-0000-0000-000018660000}"/>
    <cellStyle name="20% - Accent1 3 4 2 4 5" xfId="26320" xr:uid="{00000000-0005-0000-0000-000019660000}"/>
    <cellStyle name="20% - Accent1 3 4 2 4 5 2" xfId="26321" xr:uid="{00000000-0005-0000-0000-00001A660000}"/>
    <cellStyle name="20% - Accent1 3 4 2 4 5 2 2" xfId="26322" xr:uid="{00000000-0005-0000-0000-00001B660000}"/>
    <cellStyle name="20% - Accent1 3 4 2 4 5 2 2 2" xfId="26323" xr:uid="{00000000-0005-0000-0000-00001C660000}"/>
    <cellStyle name="20% - Accent1 3 4 2 4 5 2 3" xfId="26324" xr:uid="{00000000-0005-0000-0000-00001D660000}"/>
    <cellStyle name="20% - Accent1 3 4 2 4 5 3" xfId="26325" xr:uid="{00000000-0005-0000-0000-00001E660000}"/>
    <cellStyle name="20% - Accent1 3 4 2 4 5 3 2" xfId="26326" xr:uid="{00000000-0005-0000-0000-00001F660000}"/>
    <cellStyle name="20% - Accent1 3 4 2 4 5 4" xfId="26327" xr:uid="{00000000-0005-0000-0000-000020660000}"/>
    <cellStyle name="20% - Accent1 3 4 2 4 6" xfId="26328" xr:uid="{00000000-0005-0000-0000-000021660000}"/>
    <cellStyle name="20% - Accent1 3 4 2 4 6 2" xfId="26329" xr:uid="{00000000-0005-0000-0000-000022660000}"/>
    <cellStyle name="20% - Accent1 3 4 2 4 6 2 2" xfId="26330" xr:uid="{00000000-0005-0000-0000-000023660000}"/>
    <cellStyle name="20% - Accent1 3 4 2 4 6 2 2 2" xfId="26331" xr:uid="{00000000-0005-0000-0000-000024660000}"/>
    <cellStyle name="20% - Accent1 3 4 2 4 6 2 3" xfId="26332" xr:uid="{00000000-0005-0000-0000-000025660000}"/>
    <cellStyle name="20% - Accent1 3 4 2 4 6 3" xfId="26333" xr:uid="{00000000-0005-0000-0000-000026660000}"/>
    <cellStyle name="20% - Accent1 3 4 2 4 6 3 2" xfId="26334" xr:uid="{00000000-0005-0000-0000-000027660000}"/>
    <cellStyle name="20% - Accent1 3 4 2 4 6 4" xfId="26335" xr:uid="{00000000-0005-0000-0000-000028660000}"/>
    <cellStyle name="20% - Accent1 3 4 2 4 7" xfId="26336" xr:uid="{00000000-0005-0000-0000-000029660000}"/>
    <cellStyle name="20% - Accent1 3 4 2 4 7 2" xfId="26337" xr:uid="{00000000-0005-0000-0000-00002A660000}"/>
    <cellStyle name="20% - Accent1 3 4 2 4 7 2 2" xfId="26338" xr:uid="{00000000-0005-0000-0000-00002B660000}"/>
    <cellStyle name="20% - Accent1 3 4 2 4 7 3" xfId="26339" xr:uid="{00000000-0005-0000-0000-00002C660000}"/>
    <cellStyle name="20% - Accent1 3 4 2 4 8" xfId="26340" xr:uid="{00000000-0005-0000-0000-00002D660000}"/>
    <cellStyle name="20% - Accent1 3 4 2 4 8 2" xfId="26341" xr:uid="{00000000-0005-0000-0000-00002E660000}"/>
    <cellStyle name="20% - Accent1 3 4 2 4 8 2 2" xfId="26342" xr:uid="{00000000-0005-0000-0000-00002F660000}"/>
    <cellStyle name="20% - Accent1 3 4 2 4 8 3" xfId="26343" xr:uid="{00000000-0005-0000-0000-000030660000}"/>
    <cellStyle name="20% - Accent1 3 4 2 4 9" xfId="26344" xr:uid="{00000000-0005-0000-0000-000031660000}"/>
    <cellStyle name="20% - Accent1 3 4 2 4 9 2" xfId="26345" xr:uid="{00000000-0005-0000-0000-000032660000}"/>
    <cellStyle name="20% - Accent1 3 4 2 5" xfId="26346" xr:uid="{00000000-0005-0000-0000-000033660000}"/>
    <cellStyle name="20% - Accent1 3 4 2 5 10" xfId="26347" xr:uid="{00000000-0005-0000-0000-000034660000}"/>
    <cellStyle name="20% - Accent1 3 4 2 5 10 2" xfId="26348" xr:uid="{00000000-0005-0000-0000-000035660000}"/>
    <cellStyle name="20% - Accent1 3 4 2 5 11" xfId="26349" xr:uid="{00000000-0005-0000-0000-000036660000}"/>
    <cellStyle name="20% - Accent1 3 4 2 5 2" xfId="26350" xr:uid="{00000000-0005-0000-0000-000037660000}"/>
    <cellStyle name="20% - Accent1 3 4 2 5 2 2" xfId="26351" xr:uid="{00000000-0005-0000-0000-000038660000}"/>
    <cellStyle name="20% - Accent1 3 4 2 5 2 2 2" xfId="26352" xr:uid="{00000000-0005-0000-0000-000039660000}"/>
    <cellStyle name="20% - Accent1 3 4 2 5 2 2 2 2" xfId="26353" xr:uid="{00000000-0005-0000-0000-00003A660000}"/>
    <cellStyle name="20% - Accent1 3 4 2 5 2 2 2 2 2" xfId="26354" xr:uid="{00000000-0005-0000-0000-00003B660000}"/>
    <cellStyle name="20% - Accent1 3 4 2 5 2 2 2 3" xfId="26355" xr:uid="{00000000-0005-0000-0000-00003C660000}"/>
    <cellStyle name="20% - Accent1 3 4 2 5 2 2 3" xfId="26356" xr:uid="{00000000-0005-0000-0000-00003D660000}"/>
    <cellStyle name="20% - Accent1 3 4 2 5 2 2 3 2" xfId="26357" xr:uid="{00000000-0005-0000-0000-00003E660000}"/>
    <cellStyle name="20% - Accent1 3 4 2 5 2 2 4" xfId="26358" xr:uid="{00000000-0005-0000-0000-00003F660000}"/>
    <cellStyle name="20% - Accent1 3 4 2 5 2 3" xfId="26359" xr:uid="{00000000-0005-0000-0000-000040660000}"/>
    <cellStyle name="20% - Accent1 3 4 2 5 2 3 2" xfId="26360" xr:uid="{00000000-0005-0000-0000-000041660000}"/>
    <cellStyle name="20% - Accent1 3 4 2 5 2 3 2 2" xfId="26361" xr:uid="{00000000-0005-0000-0000-000042660000}"/>
    <cellStyle name="20% - Accent1 3 4 2 5 2 3 2 2 2" xfId="26362" xr:uid="{00000000-0005-0000-0000-000043660000}"/>
    <cellStyle name="20% - Accent1 3 4 2 5 2 3 2 3" xfId="26363" xr:uid="{00000000-0005-0000-0000-000044660000}"/>
    <cellStyle name="20% - Accent1 3 4 2 5 2 3 3" xfId="26364" xr:uid="{00000000-0005-0000-0000-000045660000}"/>
    <cellStyle name="20% - Accent1 3 4 2 5 2 3 3 2" xfId="26365" xr:uid="{00000000-0005-0000-0000-000046660000}"/>
    <cellStyle name="20% - Accent1 3 4 2 5 2 3 4" xfId="26366" xr:uid="{00000000-0005-0000-0000-000047660000}"/>
    <cellStyle name="20% - Accent1 3 4 2 5 2 4" xfId="26367" xr:uid="{00000000-0005-0000-0000-000048660000}"/>
    <cellStyle name="20% - Accent1 3 4 2 5 2 4 2" xfId="26368" xr:uid="{00000000-0005-0000-0000-000049660000}"/>
    <cellStyle name="20% - Accent1 3 4 2 5 2 4 2 2" xfId="26369" xr:uid="{00000000-0005-0000-0000-00004A660000}"/>
    <cellStyle name="20% - Accent1 3 4 2 5 2 4 2 2 2" xfId="26370" xr:uid="{00000000-0005-0000-0000-00004B660000}"/>
    <cellStyle name="20% - Accent1 3 4 2 5 2 4 2 3" xfId="26371" xr:uid="{00000000-0005-0000-0000-00004C660000}"/>
    <cellStyle name="20% - Accent1 3 4 2 5 2 4 3" xfId="26372" xr:uid="{00000000-0005-0000-0000-00004D660000}"/>
    <cellStyle name="20% - Accent1 3 4 2 5 2 4 3 2" xfId="26373" xr:uid="{00000000-0005-0000-0000-00004E660000}"/>
    <cellStyle name="20% - Accent1 3 4 2 5 2 4 4" xfId="26374" xr:uid="{00000000-0005-0000-0000-00004F660000}"/>
    <cellStyle name="20% - Accent1 3 4 2 5 2 5" xfId="26375" xr:uid="{00000000-0005-0000-0000-000050660000}"/>
    <cellStyle name="20% - Accent1 3 4 2 5 2 5 2" xfId="26376" xr:uid="{00000000-0005-0000-0000-000051660000}"/>
    <cellStyle name="20% - Accent1 3 4 2 5 2 5 2 2" xfId="26377" xr:uid="{00000000-0005-0000-0000-000052660000}"/>
    <cellStyle name="20% - Accent1 3 4 2 5 2 5 3" xfId="26378" xr:uid="{00000000-0005-0000-0000-000053660000}"/>
    <cellStyle name="20% - Accent1 3 4 2 5 2 6" xfId="26379" xr:uid="{00000000-0005-0000-0000-000054660000}"/>
    <cellStyle name="20% - Accent1 3 4 2 5 2 6 2" xfId="26380" xr:uid="{00000000-0005-0000-0000-000055660000}"/>
    <cellStyle name="20% - Accent1 3 4 2 5 2 6 2 2" xfId="26381" xr:uid="{00000000-0005-0000-0000-000056660000}"/>
    <cellStyle name="20% - Accent1 3 4 2 5 2 6 3" xfId="26382" xr:uid="{00000000-0005-0000-0000-000057660000}"/>
    <cellStyle name="20% - Accent1 3 4 2 5 2 7" xfId="26383" xr:uid="{00000000-0005-0000-0000-000058660000}"/>
    <cellStyle name="20% - Accent1 3 4 2 5 2 7 2" xfId="26384" xr:uid="{00000000-0005-0000-0000-000059660000}"/>
    <cellStyle name="20% - Accent1 3 4 2 5 2 8" xfId="26385" xr:uid="{00000000-0005-0000-0000-00005A660000}"/>
    <cellStyle name="20% - Accent1 3 4 2 5 2 8 2" xfId="26386" xr:uid="{00000000-0005-0000-0000-00005B660000}"/>
    <cellStyle name="20% - Accent1 3 4 2 5 2 9" xfId="26387" xr:uid="{00000000-0005-0000-0000-00005C660000}"/>
    <cellStyle name="20% - Accent1 3 4 2 5 3" xfId="26388" xr:uid="{00000000-0005-0000-0000-00005D660000}"/>
    <cellStyle name="20% - Accent1 3 4 2 5 3 2" xfId="26389" xr:uid="{00000000-0005-0000-0000-00005E660000}"/>
    <cellStyle name="20% - Accent1 3 4 2 5 3 2 2" xfId="26390" xr:uid="{00000000-0005-0000-0000-00005F660000}"/>
    <cellStyle name="20% - Accent1 3 4 2 5 3 2 2 2" xfId="26391" xr:uid="{00000000-0005-0000-0000-000060660000}"/>
    <cellStyle name="20% - Accent1 3 4 2 5 3 2 2 2 2" xfId="26392" xr:uid="{00000000-0005-0000-0000-000061660000}"/>
    <cellStyle name="20% - Accent1 3 4 2 5 3 2 2 3" xfId="26393" xr:uid="{00000000-0005-0000-0000-000062660000}"/>
    <cellStyle name="20% - Accent1 3 4 2 5 3 2 3" xfId="26394" xr:uid="{00000000-0005-0000-0000-000063660000}"/>
    <cellStyle name="20% - Accent1 3 4 2 5 3 2 3 2" xfId="26395" xr:uid="{00000000-0005-0000-0000-000064660000}"/>
    <cellStyle name="20% - Accent1 3 4 2 5 3 2 4" xfId="26396" xr:uid="{00000000-0005-0000-0000-000065660000}"/>
    <cellStyle name="20% - Accent1 3 4 2 5 3 3" xfId="26397" xr:uid="{00000000-0005-0000-0000-000066660000}"/>
    <cellStyle name="20% - Accent1 3 4 2 5 3 3 2" xfId="26398" xr:uid="{00000000-0005-0000-0000-000067660000}"/>
    <cellStyle name="20% - Accent1 3 4 2 5 3 3 2 2" xfId="26399" xr:uid="{00000000-0005-0000-0000-000068660000}"/>
    <cellStyle name="20% - Accent1 3 4 2 5 3 3 2 2 2" xfId="26400" xr:uid="{00000000-0005-0000-0000-000069660000}"/>
    <cellStyle name="20% - Accent1 3 4 2 5 3 3 2 3" xfId="26401" xr:uid="{00000000-0005-0000-0000-00006A660000}"/>
    <cellStyle name="20% - Accent1 3 4 2 5 3 3 3" xfId="26402" xr:uid="{00000000-0005-0000-0000-00006B660000}"/>
    <cellStyle name="20% - Accent1 3 4 2 5 3 3 3 2" xfId="26403" xr:uid="{00000000-0005-0000-0000-00006C660000}"/>
    <cellStyle name="20% - Accent1 3 4 2 5 3 3 4" xfId="26404" xr:uid="{00000000-0005-0000-0000-00006D660000}"/>
    <cellStyle name="20% - Accent1 3 4 2 5 3 4" xfId="26405" xr:uid="{00000000-0005-0000-0000-00006E660000}"/>
    <cellStyle name="20% - Accent1 3 4 2 5 3 4 2" xfId="26406" xr:uid="{00000000-0005-0000-0000-00006F660000}"/>
    <cellStyle name="20% - Accent1 3 4 2 5 3 4 2 2" xfId="26407" xr:uid="{00000000-0005-0000-0000-000070660000}"/>
    <cellStyle name="20% - Accent1 3 4 2 5 3 4 2 2 2" xfId="26408" xr:uid="{00000000-0005-0000-0000-000071660000}"/>
    <cellStyle name="20% - Accent1 3 4 2 5 3 4 2 3" xfId="26409" xr:uid="{00000000-0005-0000-0000-000072660000}"/>
    <cellStyle name="20% - Accent1 3 4 2 5 3 4 3" xfId="26410" xr:uid="{00000000-0005-0000-0000-000073660000}"/>
    <cellStyle name="20% - Accent1 3 4 2 5 3 4 3 2" xfId="26411" xr:uid="{00000000-0005-0000-0000-000074660000}"/>
    <cellStyle name="20% - Accent1 3 4 2 5 3 4 4" xfId="26412" xr:uid="{00000000-0005-0000-0000-000075660000}"/>
    <cellStyle name="20% - Accent1 3 4 2 5 3 5" xfId="26413" xr:uid="{00000000-0005-0000-0000-000076660000}"/>
    <cellStyle name="20% - Accent1 3 4 2 5 3 5 2" xfId="26414" xr:uid="{00000000-0005-0000-0000-000077660000}"/>
    <cellStyle name="20% - Accent1 3 4 2 5 3 5 2 2" xfId="26415" xr:uid="{00000000-0005-0000-0000-000078660000}"/>
    <cellStyle name="20% - Accent1 3 4 2 5 3 5 3" xfId="26416" xr:uid="{00000000-0005-0000-0000-000079660000}"/>
    <cellStyle name="20% - Accent1 3 4 2 5 3 6" xfId="26417" xr:uid="{00000000-0005-0000-0000-00007A660000}"/>
    <cellStyle name="20% - Accent1 3 4 2 5 3 6 2" xfId="26418" xr:uid="{00000000-0005-0000-0000-00007B660000}"/>
    <cellStyle name="20% - Accent1 3 4 2 5 3 6 2 2" xfId="26419" xr:uid="{00000000-0005-0000-0000-00007C660000}"/>
    <cellStyle name="20% - Accent1 3 4 2 5 3 6 3" xfId="26420" xr:uid="{00000000-0005-0000-0000-00007D660000}"/>
    <cellStyle name="20% - Accent1 3 4 2 5 3 7" xfId="26421" xr:uid="{00000000-0005-0000-0000-00007E660000}"/>
    <cellStyle name="20% - Accent1 3 4 2 5 3 7 2" xfId="26422" xr:uid="{00000000-0005-0000-0000-00007F660000}"/>
    <cellStyle name="20% - Accent1 3 4 2 5 3 8" xfId="26423" xr:uid="{00000000-0005-0000-0000-000080660000}"/>
    <cellStyle name="20% - Accent1 3 4 2 5 3 8 2" xfId="26424" xr:uid="{00000000-0005-0000-0000-000081660000}"/>
    <cellStyle name="20% - Accent1 3 4 2 5 3 9" xfId="26425" xr:uid="{00000000-0005-0000-0000-000082660000}"/>
    <cellStyle name="20% - Accent1 3 4 2 5 4" xfId="26426" xr:uid="{00000000-0005-0000-0000-000083660000}"/>
    <cellStyle name="20% - Accent1 3 4 2 5 4 2" xfId="26427" xr:uid="{00000000-0005-0000-0000-000084660000}"/>
    <cellStyle name="20% - Accent1 3 4 2 5 4 2 2" xfId="26428" xr:uid="{00000000-0005-0000-0000-000085660000}"/>
    <cellStyle name="20% - Accent1 3 4 2 5 4 2 2 2" xfId="26429" xr:uid="{00000000-0005-0000-0000-000086660000}"/>
    <cellStyle name="20% - Accent1 3 4 2 5 4 2 3" xfId="26430" xr:uid="{00000000-0005-0000-0000-000087660000}"/>
    <cellStyle name="20% - Accent1 3 4 2 5 4 3" xfId="26431" xr:uid="{00000000-0005-0000-0000-000088660000}"/>
    <cellStyle name="20% - Accent1 3 4 2 5 4 3 2" xfId="26432" xr:uid="{00000000-0005-0000-0000-000089660000}"/>
    <cellStyle name="20% - Accent1 3 4 2 5 4 4" xfId="26433" xr:uid="{00000000-0005-0000-0000-00008A660000}"/>
    <cellStyle name="20% - Accent1 3 4 2 5 5" xfId="26434" xr:uid="{00000000-0005-0000-0000-00008B660000}"/>
    <cellStyle name="20% - Accent1 3 4 2 5 5 2" xfId="26435" xr:uid="{00000000-0005-0000-0000-00008C660000}"/>
    <cellStyle name="20% - Accent1 3 4 2 5 5 2 2" xfId="26436" xr:uid="{00000000-0005-0000-0000-00008D660000}"/>
    <cellStyle name="20% - Accent1 3 4 2 5 5 2 2 2" xfId="26437" xr:uid="{00000000-0005-0000-0000-00008E660000}"/>
    <cellStyle name="20% - Accent1 3 4 2 5 5 2 3" xfId="26438" xr:uid="{00000000-0005-0000-0000-00008F660000}"/>
    <cellStyle name="20% - Accent1 3 4 2 5 5 3" xfId="26439" xr:uid="{00000000-0005-0000-0000-000090660000}"/>
    <cellStyle name="20% - Accent1 3 4 2 5 5 3 2" xfId="26440" xr:uid="{00000000-0005-0000-0000-000091660000}"/>
    <cellStyle name="20% - Accent1 3 4 2 5 5 4" xfId="26441" xr:uid="{00000000-0005-0000-0000-000092660000}"/>
    <cellStyle name="20% - Accent1 3 4 2 5 6" xfId="26442" xr:uid="{00000000-0005-0000-0000-000093660000}"/>
    <cellStyle name="20% - Accent1 3 4 2 5 6 2" xfId="26443" xr:uid="{00000000-0005-0000-0000-000094660000}"/>
    <cellStyle name="20% - Accent1 3 4 2 5 6 2 2" xfId="26444" xr:uid="{00000000-0005-0000-0000-000095660000}"/>
    <cellStyle name="20% - Accent1 3 4 2 5 6 2 2 2" xfId="26445" xr:uid="{00000000-0005-0000-0000-000096660000}"/>
    <cellStyle name="20% - Accent1 3 4 2 5 6 2 3" xfId="26446" xr:uid="{00000000-0005-0000-0000-000097660000}"/>
    <cellStyle name="20% - Accent1 3 4 2 5 6 3" xfId="26447" xr:uid="{00000000-0005-0000-0000-000098660000}"/>
    <cellStyle name="20% - Accent1 3 4 2 5 6 3 2" xfId="26448" xr:uid="{00000000-0005-0000-0000-000099660000}"/>
    <cellStyle name="20% - Accent1 3 4 2 5 6 4" xfId="26449" xr:uid="{00000000-0005-0000-0000-00009A660000}"/>
    <cellStyle name="20% - Accent1 3 4 2 5 7" xfId="26450" xr:uid="{00000000-0005-0000-0000-00009B660000}"/>
    <cellStyle name="20% - Accent1 3 4 2 5 7 2" xfId="26451" xr:uid="{00000000-0005-0000-0000-00009C660000}"/>
    <cellStyle name="20% - Accent1 3 4 2 5 7 2 2" xfId="26452" xr:uid="{00000000-0005-0000-0000-00009D660000}"/>
    <cellStyle name="20% - Accent1 3 4 2 5 7 3" xfId="26453" xr:uid="{00000000-0005-0000-0000-00009E660000}"/>
    <cellStyle name="20% - Accent1 3 4 2 5 8" xfId="26454" xr:uid="{00000000-0005-0000-0000-00009F660000}"/>
    <cellStyle name="20% - Accent1 3 4 2 5 8 2" xfId="26455" xr:uid="{00000000-0005-0000-0000-0000A0660000}"/>
    <cellStyle name="20% - Accent1 3 4 2 5 8 2 2" xfId="26456" xr:uid="{00000000-0005-0000-0000-0000A1660000}"/>
    <cellStyle name="20% - Accent1 3 4 2 5 8 3" xfId="26457" xr:uid="{00000000-0005-0000-0000-0000A2660000}"/>
    <cellStyle name="20% - Accent1 3 4 2 5 9" xfId="26458" xr:uid="{00000000-0005-0000-0000-0000A3660000}"/>
    <cellStyle name="20% - Accent1 3 4 2 5 9 2" xfId="26459" xr:uid="{00000000-0005-0000-0000-0000A4660000}"/>
    <cellStyle name="20% - Accent1 3 4 2 6" xfId="26460" xr:uid="{00000000-0005-0000-0000-0000A5660000}"/>
    <cellStyle name="20% - Accent1 3 4 2 6 2" xfId="26461" xr:uid="{00000000-0005-0000-0000-0000A6660000}"/>
    <cellStyle name="20% - Accent1 3 4 2 6 2 2" xfId="26462" xr:uid="{00000000-0005-0000-0000-0000A7660000}"/>
    <cellStyle name="20% - Accent1 3 4 2 6 2 2 2" xfId="26463" xr:uid="{00000000-0005-0000-0000-0000A8660000}"/>
    <cellStyle name="20% - Accent1 3 4 2 6 2 2 2 2" xfId="26464" xr:uid="{00000000-0005-0000-0000-0000A9660000}"/>
    <cellStyle name="20% - Accent1 3 4 2 6 2 2 3" xfId="26465" xr:uid="{00000000-0005-0000-0000-0000AA660000}"/>
    <cellStyle name="20% - Accent1 3 4 2 6 2 3" xfId="26466" xr:uid="{00000000-0005-0000-0000-0000AB660000}"/>
    <cellStyle name="20% - Accent1 3 4 2 6 2 3 2" xfId="26467" xr:uid="{00000000-0005-0000-0000-0000AC660000}"/>
    <cellStyle name="20% - Accent1 3 4 2 6 2 4" xfId="26468" xr:uid="{00000000-0005-0000-0000-0000AD660000}"/>
    <cellStyle name="20% - Accent1 3 4 2 6 3" xfId="26469" xr:uid="{00000000-0005-0000-0000-0000AE660000}"/>
    <cellStyle name="20% - Accent1 3 4 2 6 3 2" xfId="26470" xr:uid="{00000000-0005-0000-0000-0000AF660000}"/>
    <cellStyle name="20% - Accent1 3 4 2 6 3 2 2" xfId="26471" xr:uid="{00000000-0005-0000-0000-0000B0660000}"/>
    <cellStyle name="20% - Accent1 3 4 2 6 3 2 2 2" xfId="26472" xr:uid="{00000000-0005-0000-0000-0000B1660000}"/>
    <cellStyle name="20% - Accent1 3 4 2 6 3 2 3" xfId="26473" xr:uid="{00000000-0005-0000-0000-0000B2660000}"/>
    <cellStyle name="20% - Accent1 3 4 2 6 3 3" xfId="26474" xr:uid="{00000000-0005-0000-0000-0000B3660000}"/>
    <cellStyle name="20% - Accent1 3 4 2 6 3 3 2" xfId="26475" xr:uid="{00000000-0005-0000-0000-0000B4660000}"/>
    <cellStyle name="20% - Accent1 3 4 2 6 3 4" xfId="26476" xr:uid="{00000000-0005-0000-0000-0000B5660000}"/>
    <cellStyle name="20% - Accent1 3 4 2 6 4" xfId="26477" xr:uid="{00000000-0005-0000-0000-0000B6660000}"/>
    <cellStyle name="20% - Accent1 3 4 2 6 4 2" xfId="26478" xr:uid="{00000000-0005-0000-0000-0000B7660000}"/>
    <cellStyle name="20% - Accent1 3 4 2 6 4 2 2" xfId="26479" xr:uid="{00000000-0005-0000-0000-0000B8660000}"/>
    <cellStyle name="20% - Accent1 3 4 2 6 4 2 2 2" xfId="26480" xr:uid="{00000000-0005-0000-0000-0000B9660000}"/>
    <cellStyle name="20% - Accent1 3 4 2 6 4 2 3" xfId="26481" xr:uid="{00000000-0005-0000-0000-0000BA660000}"/>
    <cellStyle name="20% - Accent1 3 4 2 6 4 3" xfId="26482" xr:uid="{00000000-0005-0000-0000-0000BB660000}"/>
    <cellStyle name="20% - Accent1 3 4 2 6 4 3 2" xfId="26483" xr:uid="{00000000-0005-0000-0000-0000BC660000}"/>
    <cellStyle name="20% - Accent1 3 4 2 6 4 4" xfId="26484" xr:uid="{00000000-0005-0000-0000-0000BD660000}"/>
    <cellStyle name="20% - Accent1 3 4 2 6 5" xfId="26485" xr:uid="{00000000-0005-0000-0000-0000BE660000}"/>
    <cellStyle name="20% - Accent1 3 4 2 6 5 2" xfId="26486" xr:uid="{00000000-0005-0000-0000-0000BF660000}"/>
    <cellStyle name="20% - Accent1 3 4 2 6 5 2 2" xfId="26487" xr:uid="{00000000-0005-0000-0000-0000C0660000}"/>
    <cellStyle name="20% - Accent1 3 4 2 6 5 3" xfId="26488" xr:uid="{00000000-0005-0000-0000-0000C1660000}"/>
    <cellStyle name="20% - Accent1 3 4 2 6 6" xfId="26489" xr:uid="{00000000-0005-0000-0000-0000C2660000}"/>
    <cellStyle name="20% - Accent1 3 4 2 6 6 2" xfId="26490" xr:uid="{00000000-0005-0000-0000-0000C3660000}"/>
    <cellStyle name="20% - Accent1 3 4 2 6 6 2 2" xfId="26491" xr:uid="{00000000-0005-0000-0000-0000C4660000}"/>
    <cellStyle name="20% - Accent1 3 4 2 6 6 3" xfId="26492" xr:uid="{00000000-0005-0000-0000-0000C5660000}"/>
    <cellStyle name="20% - Accent1 3 4 2 6 7" xfId="26493" xr:uid="{00000000-0005-0000-0000-0000C6660000}"/>
    <cellStyle name="20% - Accent1 3 4 2 6 7 2" xfId="26494" xr:uid="{00000000-0005-0000-0000-0000C7660000}"/>
    <cellStyle name="20% - Accent1 3 4 2 6 8" xfId="26495" xr:uid="{00000000-0005-0000-0000-0000C8660000}"/>
    <cellStyle name="20% - Accent1 3 4 2 6 8 2" xfId="26496" xr:uid="{00000000-0005-0000-0000-0000C9660000}"/>
    <cellStyle name="20% - Accent1 3 4 2 6 9" xfId="26497" xr:uid="{00000000-0005-0000-0000-0000CA660000}"/>
    <cellStyle name="20% - Accent1 3 4 2 7" xfId="26498" xr:uid="{00000000-0005-0000-0000-0000CB660000}"/>
    <cellStyle name="20% - Accent1 3 4 2 7 2" xfId="26499" xr:uid="{00000000-0005-0000-0000-0000CC660000}"/>
    <cellStyle name="20% - Accent1 3 4 2 7 2 2" xfId="26500" xr:uid="{00000000-0005-0000-0000-0000CD660000}"/>
    <cellStyle name="20% - Accent1 3 4 2 7 2 2 2" xfId="26501" xr:uid="{00000000-0005-0000-0000-0000CE660000}"/>
    <cellStyle name="20% - Accent1 3 4 2 7 2 2 2 2" xfId="26502" xr:uid="{00000000-0005-0000-0000-0000CF660000}"/>
    <cellStyle name="20% - Accent1 3 4 2 7 2 2 3" xfId="26503" xr:uid="{00000000-0005-0000-0000-0000D0660000}"/>
    <cellStyle name="20% - Accent1 3 4 2 7 2 3" xfId="26504" xr:uid="{00000000-0005-0000-0000-0000D1660000}"/>
    <cellStyle name="20% - Accent1 3 4 2 7 2 3 2" xfId="26505" xr:uid="{00000000-0005-0000-0000-0000D2660000}"/>
    <cellStyle name="20% - Accent1 3 4 2 7 2 4" xfId="26506" xr:uid="{00000000-0005-0000-0000-0000D3660000}"/>
    <cellStyle name="20% - Accent1 3 4 2 7 3" xfId="26507" xr:uid="{00000000-0005-0000-0000-0000D4660000}"/>
    <cellStyle name="20% - Accent1 3 4 2 7 3 2" xfId="26508" xr:uid="{00000000-0005-0000-0000-0000D5660000}"/>
    <cellStyle name="20% - Accent1 3 4 2 7 3 2 2" xfId="26509" xr:uid="{00000000-0005-0000-0000-0000D6660000}"/>
    <cellStyle name="20% - Accent1 3 4 2 7 3 2 2 2" xfId="26510" xr:uid="{00000000-0005-0000-0000-0000D7660000}"/>
    <cellStyle name="20% - Accent1 3 4 2 7 3 2 3" xfId="26511" xr:uid="{00000000-0005-0000-0000-0000D8660000}"/>
    <cellStyle name="20% - Accent1 3 4 2 7 3 3" xfId="26512" xr:uid="{00000000-0005-0000-0000-0000D9660000}"/>
    <cellStyle name="20% - Accent1 3 4 2 7 3 3 2" xfId="26513" xr:uid="{00000000-0005-0000-0000-0000DA660000}"/>
    <cellStyle name="20% - Accent1 3 4 2 7 3 4" xfId="26514" xr:uid="{00000000-0005-0000-0000-0000DB660000}"/>
    <cellStyle name="20% - Accent1 3 4 2 7 4" xfId="26515" xr:uid="{00000000-0005-0000-0000-0000DC660000}"/>
    <cellStyle name="20% - Accent1 3 4 2 7 4 2" xfId="26516" xr:uid="{00000000-0005-0000-0000-0000DD660000}"/>
    <cellStyle name="20% - Accent1 3 4 2 7 4 2 2" xfId="26517" xr:uid="{00000000-0005-0000-0000-0000DE660000}"/>
    <cellStyle name="20% - Accent1 3 4 2 7 4 2 2 2" xfId="26518" xr:uid="{00000000-0005-0000-0000-0000DF660000}"/>
    <cellStyle name="20% - Accent1 3 4 2 7 4 2 3" xfId="26519" xr:uid="{00000000-0005-0000-0000-0000E0660000}"/>
    <cellStyle name="20% - Accent1 3 4 2 7 4 3" xfId="26520" xr:uid="{00000000-0005-0000-0000-0000E1660000}"/>
    <cellStyle name="20% - Accent1 3 4 2 7 4 3 2" xfId="26521" xr:uid="{00000000-0005-0000-0000-0000E2660000}"/>
    <cellStyle name="20% - Accent1 3 4 2 7 4 4" xfId="26522" xr:uid="{00000000-0005-0000-0000-0000E3660000}"/>
    <cellStyle name="20% - Accent1 3 4 2 7 5" xfId="26523" xr:uid="{00000000-0005-0000-0000-0000E4660000}"/>
    <cellStyle name="20% - Accent1 3 4 2 7 5 2" xfId="26524" xr:uid="{00000000-0005-0000-0000-0000E5660000}"/>
    <cellStyle name="20% - Accent1 3 4 2 7 5 2 2" xfId="26525" xr:uid="{00000000-0005-0000-0000-0000E6660000}"/>
    <cellStyle name="20% - Accent1 3 4 2 7 5 3" xfId="26526" xr:uid="{00000000-0005-0000-0000-0000E7660000}"/>
    <cellStyle name="20% - Accent1 3 4 2 7 6" xfId="26527" xr:uid="{00000000-0005-0000-0000-0000E8660000}"/>
    <cellStyle name="20% - Accent1 3 4 2 7 6 2" xfId="26528" xr:uid="{00000000-0005-0000-0000-0000E9660000}"/>
    <cellStyle name="20% - Accent1 3 4 2 7 6 2 2" xfId="26529" xr:uid="{00000000-0005-0000-0000-0000EA660000}"/>
    <cellStyle name="20% - Accent1 3 4 2 7 6 3" xfId="26530" xr:uid="{00000000-0005-0000-0000-0000EB660000}"/>
    <cellStyle name="20% - Accent1 3 4 2 7 7" xfId="26531" xr:uid="{00000000-0005-0000-0000-0000EC660000}"/>
    <cellStyle name="20% - Accent1 3 4 2 7 7 2" xfId="26532" xr:uid="{00000000-0005-0000-0000-0000ED660000}"/>
    <cellStyle name="20% - Accent1 3 4 2 7 8" xfId="26533" xr:uid="{00000000-0005-0000-0000-0000EE660000}"/>
    <cellStyle name="20% - Accent1 3 4 2 7 8 2" xfId="26534" xr:uid="{00000000-0005-0000-0000-0000EF660000}"/>
    <cellStyle name="20% - Accent1 3 4 2 7 9" xfId="26535" xr:uid="{00000000-0005-0000-0000-0000F0660000}"/>
    <cellStyle name="20% - Accent1 3 4 2 8" xfId="26536" xr:uid="{00000000-0005-0000-0000-0000F1660000}"/>
    <cellStyle name="20% - Accent1 3 4 2 8 2" xfId="26537" xr:uid="{00000000-0005-0000-0000-0000F2660000}"/>
    <cellStyle name="20% - Accent1 3 4 2 8 2 2" xfId="26538" xr:uid="{00000000-0005-0000-0000-0000F3660000}"/>
    <cellStyle name="20% - Accent1 3 4 2 8 2 2 2" xfId="26539" xr:uid="{00000000-0005-0000-0000-0000F4660000}"/>
    <cellStyle name="20% - Accent1 3 4 2 8 2 3" xfId="26540" xr:uid="{00000000-0005-0000-0000-0000F5660000}"/>
    <cellStyle name="20% - Accent1 3 4 2 8 3" xfId="26541" xr:uid="{00000000-0005-0000-0000-0000F6660000}"/>
    <cellStyle name="20% - Accent1 3 4 2 8 3 2" xfId="26542" xr:uid="{00000000-0005-0000-0000-0000F7660000}"/>
    <cellStyle name="20% - Accent1 3 4 2 8 4" xfId="26543" xr:uid="{00000000-0005-0000-0000-0000F8660000}"/>
    <cellStyle name="20% - Accent1 3 4 2 9" xfId="26544" xr:uid="{00000000-0005-0000-0000-0000F9660000}"/>
    <cellStyle name="20% - Accent1 3 4 2 9 2" xfId="26545" xr:uid="{00000000-0005-0000-0000-0000FA660000}"/>
    <cellStyle name="20% - Accent1 3 4 2 9 2 2" xfId="26546" xr:uid="{00000000-0005-0000-0000-0000FB660000}"/>
    <cellStyle name="20% - Accent1 3 4 2 9 2 2 2" xfId="26547" xr:uid="{00000000-0005-0000-0000-0000FC660000}"/>
    <cellStyle name="20% - Accent1 3 4 2 9 2 3" xfId="26548" xr:uid="{00000000-0005-0000-0000-0000FD660000}"/>
    <cellStyle name="20% - Accent1 3 4 2 9 3" xfId="26549" xr:uid="{00000000-0005-0000-0000-0000FE660000}"/>
    <cellStyle name="20% - Accent1 3 4 2 9 3 2" xfId="26550" xr:uid="{00000000-0005-0000-0000-0000FF660000}"/>
    <cellStyle name="20% - Accent1 3 4 2 9 4" xfId="26551" xr:uid="{00000000-0005-0000-0000-000000670000}"/>
    <cellStyle name="20% - Accent1 3 4 3" xfId="26552" xr:uid="{00000000-0005-0000-0000-000001670000}"/>
    <cellStyle name="20% - Accent1 3 4 3 10" xfId="26553" xr:uid="{00000000-0005-0000-0000-000002670000}"/>
    <cellStyle name="20% - Accent1 3 4 3 10 2" xfId="26554" xr:uid="{00000000-0005-0000-0000-000003670000}"/>
    <cellStyle name="20% - Accent1 3 4 3 10 2 2" xfId="26555" xr:uid="{00000000-0005-0000-0000-000004670000}"/>
    <cellStyle name="20% - Accent1 3 4 3 10 3" xfId="26556" xr:uid="{00000000-0005-0000-0000-000005670000}"/>
    <cellStyle name="20% - Accent1 3 4 3 11" xfId="26557" xr:uid="{00000000-0005-0000-0000-000006670000}"/>
    <cellStyle name="20% - Accent1 3 4 3 11 2" xfId="26558" xr:uid="{00000000-0005-0000-0000-000007670000}"/>
    <cellStyle name="20% - Accent1 3 4 3 11 2 2" xfId="26559" xr:uid="{00000000-0005-0000-0000-000008670000}"/>
    <cellStyle name="20% - Accent1 3 4 3 11 3" xfId="26560" xr:uid="{00000000-0005-0000-0000-000009670000}"/>
    <cellStyle name="20% - Accent1 3 4 3 12" xfId="26561" xr:uid="{00000000-0005-0000-0000-00000A670000}"/>
    <cellStyle name="20% - Accent1 3 4 3 12 2" xfId="26562" xr:uid="{00000000-0005-0000-0000-00000B670000}"/>
    <cellStyle name="20% - Accent1 3 4 3 13" xfId="26563" xr:uid="{00000000-0005-0000-0000-00000C670000}"/>
    <cellStyle name="20% - Accent1 3 4 3 13 2" xfId="26564" xr:uid="{00000000-0005-0000-0000-00000D670000}"/>
    <cellStyle name="20% - Accent1 3 4 3 14" xfId="26565" xr:uid="{00000000-0005-0000-0000-00000E670000}"/>
    <cellStyle name="20% - Accent1 3 4 3 2" xfId="26566" xr:uid="{00000000-0005-0000-0000-00000F670000}"/>
    <cellStyle name="20% - Accent1 3 4 3 2 10" xfId="26567" xr:uid="{00000000-0005-0000-0000-000010670000}"/>
    <cellStyle name="20% - Accent1 3 4 3 2 10 2" xfId="26568" xr:uid="{00000000-0005-0000-0000-000011670000}"/>
    <cellStyle name="20% - Accent1 3 4 3 2 11" xfId="26569" xr:uid="{00000000-0005-0000-0000-000012670000}"/>
    <cellStyle name="20% - Accent1 3 4 3 2 2" xfId="26570" xr:uid="{00000000-0005-0000-0000-000013670000}"/>
    <cellStyle name="20% - Accent1 3 4 3 2 2 2" xfId="26571" xr:uid="{00000000-0005-0000-0000-000014670000}"/>
    <cellStyle name="20% - Accent1 3 4 3 2 2 2 2" xfId="26572" xr:uid="{00000000-0005-0000-0000-000015670000}"/>
    <cellStyle name="20% - Accent1 3 4 3 2 2 2 2 2" xfId="26573" xr:uid="{00000000-0005-0000-0000-000016670000}"/>
    <cellStyle name="20% - Accent1 3 4 3 2 2 2 2 2 2" xfId="26574" xr:uid="{00000000-0005-0000-0000-000017670000}"/>
    <cellStyle name="20% - Accent1 3 4 3 2 2 2 2 3" xfId="26575" xr:uid="{00000000-0005-0000-0000-000018670000}"/>
    <cellStyle name="20% - Accent1 3 4 3 2 2 2 3" xfId="26576" xr:uid="{00000000-0005-0000-0000-000019670000}"/>
    <cellStyle name="20% - Accent1 3 4 3 2 2 2 3 2" xfId="26577" xr:uid="{00000000-0005-0000-0000-00001A670000}"/>
    <cellStyle name="20% - Accent1 3 4 3 2 2 2 4" xfId="26578" xr:uid="{00000000-0005-0000-0000-00001B670000}"/>
    <cellStyle name="20% - Accent1 3 4 3 2 2 3" xfId="26579" xr:uid="{00000000-0005-0000-0000-00001C670000}"/>
    <cellStyle name="20% - Accent1 3 4 3 2 2 3 2" xfId="26580" xr:uid="{00000000-0005-0000-0000-00001D670000}"/>
    <cellStyle name="20% - Accent1 3 4 3 2 2 3 2 2" xfId="26581" xr:uid="{00000000-0005-0000-0000-00001E670000}"/>
    <cellStyle name="20% - Accent1 3 4 3 2 2 3 2 2 2" xfId="26582" xr:uid="{00000000-0005-0000-0000-00001F670000}"/>
    <cellStyle name="20% - Accent1 3 4 3 2 2 3 2 3" xfId="26583" xr:uid="{00000000-0005-0000-0000-000020670000}"/>
    <cellStyle name="20% - Accent1 3 4 3 2 2 3 3" xfId="26584" xr:uid="{00000000-0005-0000-0000-000021670000}"/>
    <cellStyle name="20% - Accent1 3 4 3 2 2 3 3 2" xfId="26585" xr:uid="{00000000-0005-0000-0000-000022670000}"/>
    <cellStyle name="20% - Accent1 3 4 3 2 2 3 4" xfId="26586" xr:uid="{00000000-0005-0000-0000-000023670000}"/>
    <cellStyle name="20% - Accent1 3 4 3 2 2 4" xfId="26587" xr:uid="{00000000-0005-0000-0000-000024670000}"/>
    <cellStyle name="20% - Accent1 3 4 3 2 2 4 2" xfId="26588" xr:uid="{00000000-0005-0000-0000-000025670000}"/>
    <cellStyle name="20% - Accent1 3 4 3 2 2 4 2 2" xfId="26589" xr:uid="{00000000-0005-0000-0000-000026670000}"/>
    <cellStyle name="20% - Accent1 3 4 3 2 2 4 2 2 2" xfId="26590" xr:uid="{00000000-0005-0000-0000-000027670000}"/>
    <cellStyle name="20% - Accent1 3 4 3 2 2 4 2 3" xfId="26591" xr:uid="{00000000-0005-0000-0000-000028670000}"/>
    <cellStyle name="20% - Accent1 3 4 3 2 2 4 3" xfId="26592" xr:uid="{00000000-0005-0000-0000-000029670000}"/>
    <cellStyle name="20% - Accent1 3 4 3 2 2 4 3 2" xfId="26593" xr:uid="{00000000-0005-0000-0000-00002A670000}"/>
    <cellStyle name="20% - Accent1 3 4 3 2 2 4 4" xfId="26594" xr:uid="{00000000-0005-0000-0000-00002B670000}"/>
    <cellStyle name="20% - Accent1 3 4 3 2 2 5" xfId="26595" xr:uid="{00000000-0005-0000-0000-00002C670000}"/>
    <cellStyle name="20% - Accent1 3 4 3 2 2 5 2" xfId="26596" xr:uid="{00000000-0005-0000-0000-00002D670000}"/>
    <cellStyle name="20% - Accent1 3 4 3 2 2 5 2 2" xfId="26597" xr:uid="{00000000-0005-0000-0000-00002E670000}"/>
    <cellStyle name="20% - Accent1 3 4 3 2 2 5 3" xfId="26598" xr:uid="{00000000-0005-0000-0000-00002F670000}"/>
    <cellStyle name="20% - Accent1 3 4 3 2 2 6" xfId="26599" xr:uid="{00000000-0005-0000-0000-000030670000}"/>
    <cellStyle name="20% - Accent1 3 4 3 2 2 6 2" xfId="26600" xr:uid="{00000000-0005-0000-0000-000031670000}"/>
    <cellStyle name="20% - Accent1 3 4 3 2 2 6 2 2" xfId="26601" xr:uid="{00000000-0005-0000-0000-000032670000}"/>
    <cellStyle name="20% - Accent1 3 4 3 2 2 6 3" xfId="26602" xr:uid="{00000000-0005-0000-0000-000033670000}"/>
    <cellStyle name="20% - Accent1 3 4 3 2 2 7" xfId="26603" xr:uid="{00000000-0005-0000-0000-000034670000}"/>
    <cellStyle name="20% - Accent1 3 4 3 2 2 7 2" xfId="26604" xr:uid="{00000000-0005-0000-0000-000035670000}"/>
    <cellStyle name="20% - Accent1 3 4 3 2 2 8" xfId="26605" xr:uid="{00000000-0005-0000-0000-000036670000}"/>
    <cellStyle name="20% - Accent1 3 4 3 2 2 8 2" xfId="26606" xr:uid="{00000000-0005-0000-0000-000037670000}"/>
    <cellStyle name="20% - Accent1 3 4 3 2 2 9" xfId="26607" xr:uid="{00000000-0005-0000-0000-000038670000}"/>
    <cellStyle name="20% - Accent1 3 4 3 2 3" xfId="26608" xr:uid="{00000000-0005-0000-0000-000039670000}"/>
    <cellStyle name="20% - Accent1 3 4 3 2 3 2" xfId="26609" xr:uid="{00000000-0005-0000-0000-00003A670000}"/>
    <cellStyle name="20% - Accent1 3 4 3 2 3 2 2" xfId="26610" xr:uid="{00000000-0005-0000-0000-00003B670000}"/>
    <cellStyle name="20% - Accent1 3 4 3 2 3 2 2 2" xfId="26611" xr:uid="{00000000-0005-0000-0000-00003C670000}"/>
    <cellStyle name="20% - Accent1 3 4 3 2 3 2 2 2 2" xfId="26612" xr:uid="{00000000-0005-0000-0000-00003D670000}"/>
    <cellStyle name="20% - Accent1 3 4 3 2 3 2 2 3" xfId="26613" xr:uid="{00000000-0005-0000-0000-00003E670000}"/>
    <cellStyle name="20% - Accent1 3 4 3 2 3 2 3" xfId="26614" xr:uid="{00000000-0005-0000-0000-00003F670000}"/>
    <cellStyle name="20% - Accent1 3 4 3 2 3 2 3 2" xfId="26615" xr:uid="{00000000-0005-0000-0000-000040670000}"/>
    <cellStyle name="20% - Accent1 3 4 3 2 3 2 4" xfId="26616" xr:uid="{00000000-0005-0000-0000-000041670000}"/>
    <cellStyle name="20% - Accent1 3 4 3 2 3 3" xfId="26617" xr:uid="{00000000-0005-0000-0000-000042670000}"/>
    <cellStyle name="20% - Accent1 3 4 3 2 3 3 2" xfId="26618" xr:uid="{00000000-0005-0000-0000-000043670000}"/>
    <cellStyle name="20% - Accent1 3 4 3 2 3 3 2 2" xfId="26619" xr:uid="{00000000-0005-0000-0000-000044670000}"/>
    <cellStyle name="20% - Accent1 3 4 3 2 3 3 2 2 2" xfId="26620" xr:uid="{00000000-0005-0000-0000-000045670000}"/>
    <cellStyle name="20% - Accent1 3 4 3 2 3 3 2 3" xfId="26621" xr:uid="{00000000-0005-0000-0000-000046670000}"/>
    <cellStyle name="20% - Accent1 3 4 3 2 3 3 3" xfId="26622" xr:uid="{00000000-0005-0000-0000-000047670000}"/>
    <cellStyle name="20% - Accent1 3 4 3 2 3 3 3 2" xfId="26623" xr:uid="{00000000-0005-0000-0000-000048670000}"/>
    <cellStyle name="20% - Accent1 3 4 3 2 3 3 4" xfId="26624" xr:uid="{00000000-0005-0000-0000-000049670000}"/>
    <cellStyle name="20% - Accent1 3 4 3 2 3 4" xfId="26625" xr:uid="{00000000-0005-0000-0000-00004A670000}"/>
    <cellStyle name="20% - Accent1 3 4 3 2 3 4 2" xfId="26626" xr:uid="{00000000-0005-0000-0000-00004B670000}"/>
    <cellStyle name="20% - Accent1 3 4 3 2 3 4 2 2" xfId="26627" xr:uid="{00000000-0005-0000-0000-00004C670000}"/>
    <cellStyle name="20% - Accent1 3 4 3 2 3 4 2 2 2" xfId="26628" xr:uid="{00000000-0005-0000-0000-00004D670000}"/>
    <cellStyle name="20% - Accent1 3 4 3 2 3 4 2 3" xfId="26629" xr:uid="{00000000-0005-0000-0000-00004E670000}"/>
    <cellStyle name="20% - Accent1 3 4 3 2 3 4 3" xfId="26630" xr:uid="{00000000-0005-0000-0000-00004F670000}"/>
    <cellStyle name="20% - Accent1 3 4 3 2 3 4 3 2" xfId="26631" xr:uid="{00000000-0005-0000-0000-000050670000}"/>
    <cellStyle name="20% - Accent1 3 4 3 2 3 4 4" xfId="26632" xr:uid="{00000000-0005-0000-0000-000051670000}"/>
    <cellStyle name="20% - Accent1 3 4 3 2 3 5" xfId="26633" xr:uid="{00000000-0005-0000-0000-000052670000}"/>
    <cellStyle name="20% - Accent1 3 4 3 2 3 5 2" xfId="26634" xr:uid="{00000000-0005-0000-0000-000053670000}"/>
    <cellStyle name="20% - Accent1 3 4 3 2 3 5 2 2" xfId="26635" xr:uid="{00000000-0005-0000-0000-000054670000}"/>
    <cellStyle name="20% - Accent1 3 4 3 2 3 5 3" xfId="26636" xr:uid="{00000000-0005-0000-0000-000055670000}"/>
    <cellStyle name="20% - Accent1 3 4 3 2 3 6" xfId="26637" xr:uid="{00000000-0005-0000-0000-000056670000}"/>
    <cellStyle name="20% - Accent1 3 4 3 2 3 6 2" xfId="26638" xr:uid="{00000000-0005-0000-0000-000057670000}"/>
    <cellStyle name="20% - Accent1 3 4 3 2 3 6 2 2" xfId="26639" xr:uid="{00000000-0005-0000-0000-000058670000}"/>
    <cellStyle name="20% - Accent1 3 4 3 2 3 6 3" xfId="26640" xr:uid="{00000000-0005-0000-0000-000059670000}"/>
    <cellStyle name="20% - Accent1 3 4 3 2 3 7" xfId="26641" xr:uid="{00000000-0005-0000-0000-00005A670000}"/>
    <cellStyle name="20% - Accent1 3 4 3 2 3 7 2" xfId="26642" xr:uid="{00000000-0005-0000-0000-00005B670000}"/>
    <cellStyle name="20% - Accent1 3 4 3 2 3 8" xfId="26643" xr:uid="{00000000-0005-0000-0000-00005C670000}"/>
    <cellStyle name="20% - Accent1 3 4 3 2 3 8 2" xfId="26644" xr:uid="{00000000-0005-0000-0000-00005D670000}"/>
    <cellStyle name="20% - Accent1 3 4 3 2 3 9" xfId="26645" xr:uid="{00000000-0005-0000-0000-00005E670000}"/>
    <cellStyle name="20% - Accent1 3 4 3 2 4" xfId="26646" xr:uid="{00000000-0005-0000-0000-00005F670000}"/>
    <cellStyle name="20% - Accent1 3 4 3 2 4 2" xfId="26647" xr:uid="{00000000-0005-0000-0000-000060670000}"/>
    <cellStyle name="20% - Accent1 3 4 3 2 4 2 2" xfId="26648" xr:uid="{00000000-0005-0000-0000-000061670000}"/>
    <cellStyle name="20% - Accent1 3 4 3 2 4 2 2 2" xfId="26649" xr:uid="{00000000-0005-0000-0000-000062670000}"/>
    <cellStyle name="20% - Accent1 3 4 3 2 4 2 3" xfId="26650" xr:uid="{00000000-0005-0000-0000-000063670000}"/>
    <cellStyle name="20% - Accent1 3 4 3 2 4 3" xfId="26651" xr:uid="{00000000-0005-0000-0000-000064670000}"/>
    <cellStyle name="20% - Accent1 3 4 3 2 4 3 2" xfId="26652" xr:uid="{00000000-0005-0000-0000-000065670000}"/>
    <cellStyle name="20% - Accent1 3 4 3 2 4 4" xfId="26653" xr:uid="{00000000-0005-0000-0000-000066670000}"/>
    <cellStyle name="20% - Accent1 3 4 3 2 5" xfId="26654" xr:uid="{00000000-0005-0000-0000-000067670000}"/>
    <cellStyle name="20% - Accent1 3 4 3 2 5 2" xfId="26655" xr:uid="{00000000-0005-0000-0000-000068670000}"/>
    <cellStyle name="20% - Accent1 3 4 3 2 5 2 2" xfId="26656" xr:uid="{00000000-0005-0000-0000-000069670000}"/>
    <cellStyle name="20% - Accent1 3 4 3 2 5 2 2 2" xfId="26657" xr:uid="{00000000-0005-0000-0000-00006A670000}"/>
    <cellStyle name="20% - Accent1 3 4 3 2 5 2 3" xfId="26658" xr:uid="{00000000-0005-0000-0000-00006B670000}"/>
    <cellStyle name="20% - Accent1 3 4 3 2 5 3" xfId="26659" xr:uid="{00000000-0005-0000-0000-00006C670000}"/>
    <cellStyle name="20% - Accent1 3 4 3 2 5 3 2" xfId="26660" xr:uid="{00000000-0005-0000-0000-00006D670000}"/>
    <cellStyle name="20% - Accent1 3 4 3 2 5 4" xfId="26661" xr:uid="{00000000-0005-0000-0000-00006E670000}"/>
    <cellStyle name="20% - Accent1 3 4 3 2 6" xfId="26662" xr:uid="{00000000-0005-0000-0000-00006F670000}"/>
    <cellStyle name="20% - Accent1 3 4 3 2 6 2" xfId="26663" xr:uid="{00000000-0005-0000-0000-000070670000}"/>
    <cellStyle name="20% - Accent1 3 4 3 2 6 2 2" xfId="26664" xr:uid="{00000000-0005-0000-0000-000071670000}"/>
    <cellStyle name="20% - Accent1 3 4 3 2 6 2 2 2" xfId="26665" xr:uid="{00000000-0005-0000-0000-000072670000}"/>
    <cellStyle name="20% - Accent1 3 4 3 2 6 2 3" xfId="26666" xr:uid="{00000000-0005-0000-0000-000073670000}"/>
    <cellStyle name="20% - Accent1 3 4 3 2 6 3" xfId="26667" xr:uid="{00000000-0005-0000-0000-000074670000}"/>
    <cellStyle name="20% - Accent1 3 4 3 2 6 3 2" xfId="26668" xr:uid="{00000000-0005-0000-0000-000075670000}"/>
    <cellStyle name="20% - Accent1 3 4 3 2 6 4" xfId="26669" xr:uid="{00000000-0005-0000-0000-000076670000}"/>
    <cellStyle name="20% - Accent1 3 4 3 2 7" xfId="26670" xr:uid="{00000000-0005-0000-0000-000077670000}"/>
    <cellStyle name="20% - Accent1 3 4 3 2 7 2" xfId="26671" xr:uid="{00000000-0005-0000-0000-000078670000}"/>
    <cellStyle name="20% - Accent1 3 4 3 2 7 2 2" xfId="26672" xr:uid="{00000000-0005-0000-0000-000079670000}"/>
    <cellStyle name="20% - Accent1 3 4 3 2 7 3" xfId="26673" xr:uid="{00000000-0005-0000-0000-00007A670000}"/>
    <cellStyle name="20% - Accent1 3 4 3 2 8" xfId="26674" xr:uid="{00000000-0005-0000-0000-00007B670000}"/>
    <cellStyle name="20% - Accent1 3 4 3 2 8 2" xfId="26675" xr:uid="{00000000-0005-0000-0000-00007C670000}"/>
    <cellStyle name="20% - Accent1 3 4 3 2 8 2 2" xfId="26676" xr:uid="{00000000-0005-0000-0000-00007D670000}"/>
    <cellStyle name="20% - Accent1 3 4 3 2 8 3" xfId="26677" xr:uid="{00000000-0005-0000-0000-00007E670000}"/>
    <cellStyle name="20% - Accent1 3 4 3 2 9" xfId="26678" xr:uid="{00000000-0005-0000-0000-00007F670000}"/>
    <cellStyle name="20% - Accent1 3 4 3 2 9 2" xfId="26679" xr:uid="{00000000-0005-0000-0000-000080670000}"/>
    <cellStyle name="20% - Accent1 3 4 3 3" xfId="26680" xr:uid="{00000000-0005-0000-0000-000081670000}"/>
    <cellStyle name="20% - Accent1 3 4 3 3 10" xfId="26681" xr:uid="{00000000-0005-0000-0000-000082670000}"/>
    <cellStyle name="20% - Accent1 3 4 3 3 10 2" xfId="26682" xr:uid="{00000000-0005-0000-0000-000083670000}"/>
    <cellStyle name="20% - Accent1 3 4 3 3 11" xfId="26683" xr:uid="{00000000-0005-0000-0000-000084670000}"/>
    <cellStyle name="20% - Accent1 3 4 3 3 2" xfId="26684" xr:uid="{00000000-0005-0000-0000-000085670000}"/>
    <cellStyle name="20% - Accent1 3 4 3 3 2 2" xfId="26685" xr:uid="{00000000-0005-0000-0000-000086670000}"/>
    <cellStyle name="20% - Accent1 3 4 3 3 2 2 2" xfId="26686" xr:uid="{00000000-0005-0000-0000-000087670000}"/>
    <cellStyle name="20% - Accent1 3 4 3 3 2 2 2 2" xfId="26687" xr:uid="{00000000-0005-0000-0000-000088670000}"/>
    <cellStyle name="20% - Accent1 3 4 3 3 2 2 2 2 2" xfId="26688" xr:uid="{00000000-0005-0000-0000-000089670000}"/>
    <cellStyle name="20% - Accent1 3 4 3 3 2 2 2 3" xfId="26689" xr:uid="{00000000-0005-0000-0000-00008A670000}"/>
    <cellStyle name="20% - Accent1 3 4 3 3 2 2 3" xfId="26690" xr:uid="{00000000-0005-0000-0000-00008B670000}"/>
    <cellStyle name="20% - Accent1 3 4 3 3 2 2 3 2" xfId="26691" xr:uid="{00000000-0005-0000-0000-00008C670000}"/>
    <cellStyle name="20% - Accent1 3 4 3 3 2 2 4" xfId="26692" xr:uid="{00000000-0005-0000-0000-00008D670000}"/>
    <cellStyle name="20% - Accent1 3 4 3 3 2 3" xfId="26693" xr:uid="{00000000-0005-0000-0000-00008E670000}"/>
    <cellStyle name="20% - Accent1 3 4 3 3 2 3 2" xfId="26694" xr:uid="{00000000-0005-0000-0000-00008F670000}"/>
    <cellStyle name="20% - Accent1 3 4 3 3 2 3 2 2" xfId="26695" xr:uid="{00000000-0005-0000-0000-000090670000}"/>
    <cellStyle name="20% - Accent1 3 4 3 3 2 3 2 2 2" xfId="26696" xr:uid="{00000000-0005-0000-0000-000091670000}"/>
    <cellStyle name="20% - Accent1 3 4 3 3 2 3 2 3" xfId="26697" xr:uid="{00000000-0005-0000-0000-000092670000}"/>
    <cellStyle name="20% - Accent1 3 4 3 3 2 3 3" xfId="26698" xr:uid="{00000000-0005-0000-0000-000093670000}"/>
    <cellStyle name="20% - Accent1 3 4 3 3 2 3 3 2" xfId="26699" xr:uid="{00000000-0005-0000-0000-000094670000}"/>
    <cellStyle name="20% - Accent1 3 4 3 3 2 3 4" xfId="26700" xr:uid="{00000000-0005-0000-0000-000095670000}"/>
    <cellStyle name="20% - Accent1 3 4 3 3 2 4" xfId="26701" xr:uid="{00000000-0005-0000-0000-000096670000}"/>
    <cellStyle name="20% - Accent1 3 4 3 3 2 4 2" xfId="26702" xr:uid="{00000000-0005-0000-0000-000097670000}"/>
    <cellStyle name="20% - Accent1 3 4 3 3 2 4 2 2" xfId="26703" xr:uid="{00000000-0005-0000-0000-000098670000}"/>
    <cellStyle name="20% - Accent1 3 4 3 3 2 4 2 2 2" xfId="26704" xr:uid="{00000000-0005-0000-0000-000099670000}"/>
    <cellStyle name="20% - Accent1 3 4 3 3 2 4 2 3" xfId="26705" xr:uid="{00000000-0005-0000-0000-00009A670000}"/>
    <cellStyle name="20% - Accent1 3 4 3 3 2 4 3" xfId="26706" xr:uid="{00000000-0005-0000-0000-00009B670000}"/>
    <cellStyle name="20% - Accent1 3 4 3 3 2 4 3 2" xfId="26707" xr:uid="{00000000-0005-0000-0000-00009C670000}"/>
    <cellStyle name="20% - Accent1 3 4 3 3 2 4 4" xfId="26708" xr:uid="{00000000-0005-0000-0000-00009D670000}"/>
    <cellStyle name="20% - Accent1 3 4 3 3 2 5" xfId="26709" xr:uid="{00000000-0005-0000-0000-00009E670000}"/>
    <cellStyle name="20% - Accent1 3 4 3 3 2 5 2" xfId="26710" xr:uid="{00000000-0005-0000-0000-00009F670000}"/>
    <cellStyle name="20% - Accent1 3 4 3 3 2 5 2 2" xfId="26711" xr:uid="{00000000-0005-0000-0000-0000A0670000}"/>
    <cellStyle name="20% - Accent1 3 4 3 3 2 5 3" xfId="26712" xr:uid="{00000000-0005-0000-0000-0000A1670000}"/>
    <cellStyle name="20% - Accent1 3 4 3 3 2 6" xfId="26713" xr:uid="{00000000-0005-0000-0000-0000A2670000}"/>
    <cellStyle name="20% - Accent1 3 4 3 3 2 6 2" xfId="26714" xr:uid="{00000000-0005-0000-0000-0000A3670000}"/>
    <cellStyle name="20% - Accent1 3 4 3 3 2 6 2 2" xfId="26715" xr:uid="{00000000-0005-0000-0000-0000A4670000}"/>
    <cellStyle name="20% - Accent1 3 4 3 3 2 6 3" xfId="26716" xr:uid="{00000000-0005-0000-0000-0000A5670000}"/>
    <cellStyle name="20% - Accent1 3 4 3 3 2 7" xfId="26717" xr:uid="{00000000-0005-0000-0000-0000A6670000}"/>
    <cellStyle name="20% - Accent1 3 4 3 3 2 7 2" xfId="26718" xr:uid="{00000000-0005-0000-0000-0000A7670000}"/>
    <cellStyle name="20% - Accent1 3 4 3 3 2 8" xfId="26719" xr:uid="{00000000-0005-0000-0000-0000A8670000}"/>
    <cellStyle name="20% - Accent1 3 4 3 3 2 8 2" xfId="26720" xr:uid="{00000000-0005-0000-0000-0000A9670000}"/>
    <cellStyle name="20% - Accent1 3 4 3 3 2 9" xfId="26721" xr:uid="{00000000-0005-0000-0000-0000AA670000}"/>
    <cellStyle name="20% - Accent1 3 4 3 3 3" xfId="26722" xr:uid="{00000000-0005-0000-0000-0000AB670000}"/>
    <cellStyle name="20% - Accent1 3 4 3 3 3 2" xfId="26723" xr:uid="{00000000-0005-0000-0000-0000AC670000}"/>
    <cellStyle name="20% - Accent1 3 4 3 3 3 2 2" xfId="26724" xr:uid="{00000000-0005-0000-0000-0000AD670000}"/>
    <cellStyle name="20% - Accent1 3 4 3 3 3 2 2 2" xfId="26725" xr:uid="{00000000-0005-0000-0000-0000AE670000}"/>
    <cellStyle name="20% - Accent1 3 4 3 3 3 2 2 2 2" xfId="26726" xr:uid="{00000000-0005-0000-0000-0000AF670000}"/>
    <cellStyle name="20% - Accent1 3 4 3 3 3 2 2 3" xfId="26727" xr:uid="{00000000-0005-0000-0000-0000B0670000}"/>
    <cellStyle name="20% - Accent1 3 4 3 3 3 2 3" xfId="26728" xr:uid="{00000000-0005-0000-0000-0000B1670000}"/>
    <cellStyle name="20% - Accent1 3 4 3 3 3 2 3 2" xfId="26729" xr:uid="{00000000-0005-0000-0000-0000B2670000}"/>
    <cellStyle name="20% - Accent1 3 4 3 3 3 2 4" xfId="26730" xr:uid="{00000000-0005-0000-0000-0000B3670000}"/>
    <cellStyle name="20% - Accent1 3 4 3 3 3 3" xfId="26731" xr:uid="{00000000-0005-0000-0000-0000B4670000}"/>
    <cellStyle name="20% - Accent1 3 4 3 3 3 3 2" xfId="26732" xr:uid="{00000000-0005-0000-0000-0000B5670000}"/>
    <cellStyle name="20% - Accent1 3 4 3 3 3 3 2 2" xfId="26733" xr:uid="{00000000-0005-0000-0000-0000B6670000}"/>
    <cellStyle name="20% - Accent1 3 4 3 3 3 3 2 2 2" xfId="26734" xr:uid="{00000000-0005-0000-0000-0000B7670000}"/>
    <cellStyle name="20% - Accent1 3 4 3 3 3 3 2 3" xfId="26735" xr:uid="{00000000-0005-0000-0000-0000B8670000}"/>
    <cellStyle name="20% - Accent1 3 4 3 3 3 3 3" xfId="26736" xr:uid="{00000000-0005-0000-0000-0000B9670000}"/>
    <cellStyle name="20% - Accent1 3 4 3 3 3 3 3 2" xfId="26737" xr:uid="{00000000-0005-0000-0000-0000BA670000}"/>
    <cellStyle name="20% - Accent1 3 4 3 3 3 3 4" xfId="26738" xr:uid="{00000000-0005-0000-0000-0000BB670000}"/>
    <cellStyle name="20% - Accent1 3 4 3 3 3 4" xfId="26739" xr:uid="{00000000-0005-0000-0000-0000BC670000}"/>
    <cellStyle name="20% - Accent1 3 4 3 3 3 4 2" xfId="26740" xr:uid="{00000000-0005-0000-0000-0000BD670000}"/>
    <cellStyle name="20% - Accent1 3 4 3 3 3 4 2 2" xfId="26741" xr:uid="{00000000-0005-0000-0000-0000BE670000}"/>
    <cellStyle name="20% - Accent1 3 4 3 3 3 4 2 2 2" xfId="26742" xr:uid="{00000000-0005-0000-0000-0000BF670000}"/>
    <cellStyle name="20% - Accent1 3 4 3 3 3 4 2 3" xfId="26743" xr:uid="{00000000-0005-0000-0000-0000C0670000}"/>
    <cellStyle name="20% - Accent1 3 4 3 3 3 4 3" xfId="26744" xr:uid="{00000000-0005-0000-0000-0000C1670000}"/>
    <cellStyle name="20% - Accent1 3 4 3 3 3 4 3 2" xfId="26745" xr:uid="{00000000-0005-0000-0000-0000C2670000}"/>
    <cellStyle name="20% - Accent1 3 4 3 3 3 4 4" xfId="26746" xr:uid="{00000000-0005-0000-0000-0000C3670000}"/>
    <cellStyle name="20% - Accent1 3 4 3 3 3 5" xfId="26747" xr:uid="{00000000-0005-0000-0000-0000C4670000}"/>
    <cellStyle name="20% - Accent1 3 4 3 3 3 5 2" xfId="26748" xr:uid="{00000000-0005-0000-0000-0000C5670000}"/>
    <cellStyle name="20% - Accent1 3 4 3 3 3 5 2 2" xfId="26749" xr:uid="{00000000-0005-0000-0000-0000C6670000}"/>
    <cellStyle name="20% - Accent1 3 4 3 3 3 5 3" xfId="26750" xr:uid="{00000000-0005-0000-0000-0000C7670000}"/>
    <cellStyle name="20% - Accent1 3 4 3 3 3 6" xfId="26751" xr:uid="{00000000-0005-0000-0000-0000C8670000}"/>
    <cellStyle name="20% - Accent1 3 4 3 3 3 6 2" xfId="26752" xr:uid="{00000000-0005-0000-0000-0000C9670000}"/>
    <cellStyle name="20% - Accent1 3 4 3 3 3 6 2 2" xfId="26753" xr:uid="{00000000-0005-0000-0000-0000CA670000}"/>
    <cellStyle name="20% - Accent1 3 4 3 3 3 6 3" xfId="26754" xr:uid="{00000000-0005-0000-0000-0000CB670000}"/>
    <cellStyle name="20% - Accent1 3 4 3 3 3 7" xfId="26755" xr:uid="{00000000-0005-0000-0000-0000CC670000}"/>
    <cellStyle name="20% - Accent1 3 4 3 3 3 7 2" xfId="26756" xr:uid="{00000000-0005-0000-0000-0000CD670000}"/>
    <cellStyle name="20% - Accent1 3 4 3 3 3 8" xfId="26757" xr:uid="{00000000-0005-0000-0000-0000CE670000}"/>
    <cellStyle name="20% - Accent1 3 4 3 3 3 8 2" xfId="26758" xr:uid="{00000000-0005-0000-0000-0000CF670000}"/>
    <cellStyle name="20% - Accent1 3 4 3 3 3 9" xfId="26759" xr:uid="{00000000-0005-0000-0000-0000D0670000}"/>
    <cellStyle name="20% - Accent1 3 4 3 3 4" xfId="26760" xr:uid="{00000000-0005-0000-0000-0000D1670000}"/>
    <cellStyle name="20% - Accent1 3 4 3 3 4 2" xfId="26761" xr:uid="{00000000-0005-0000-0000-0000D2670000}"/>
    <cellStyle name="20% - Accent1 3 4 3 3 4 2 2" xfId="26762" xr:uid="{00000000-0005-0000-0000-0000D3670000}"/>
    <cellStyle name="20% - Accent1 3 4 3 3 4 2 2 2" xfId="26763" xr:uid="{00000000-0005-0000-0000-0000D4670000}"/>
    <cellStyle name="20% - Accent1 3 4 3 3 4 2 3" xfId="26764" xr:uid="{00000000-0005-0000-0000-0000D5670000}"/>
    <cellStyle name="20% - Accent1 3 4 3 3 4 3" xfId="26765" xr:uid="{00000000-0005-0000-0000-0000D6670000}"/>
    <cellStyle name="20% - Accent1 3 4 3 3 4 3 2" xfId="26766" xr:uid="{00000000-0005-0000-0000-0000D7670000}"/>
    <cellStyle name="20% - Accent1 3 4 3 3 4 4" xfId="26767" xr:uid="{00000000-0005-0000-0000-0000D8670000}"/>
    <cellStyle name="20% - Accent1 3 4 3 3 5" xfId="26768" xr:uid="{00000000-0005-0000-0000-0000D9670000}"/>
    <cellStyle name="20% - Accent1 3 4 3 3 5 2" xfId="26769" xr:uid="{00000000-0005-0000-0000-0000DA670000}"/>
    <cellStyle name="20% - Accent1 3 4 3 3 5 2 2" xfId="26770" xr:uid="{00000000-0005-0000-0000-0000DB670000}"/>
    <cellStyle name="20% - Accent1 3 4 3 3 5 2 2 2" xfId="26771" xr:uid="{00000000-0005-0000-0000-0000DC670000}"/>
    <cellStyle name="20% - Accent1 3 4 3 3 5 2 3" xfId="26772" xr:uid="{00000000-0005-0000-0000-0000DD670000}"/>
    <cellStyle name="20% - Accent1 3 4 3 3 5 3" xfId="26773" xr:uid="{00000000-0005-0000-0000-0000DE670000}"/>
    <cellStyle name="20% - Accent1 3 4 3 3 5 3 2" xfId="26774" xr:uid="{00000000-0005-0000-0000-0000DF670000}"/>
    <cellStyle name="20% - Accent1 3 4 3 3 5 4" xfId="26775" xr:uid="{00000000-0005-0000-0000-0000E0670000}"/>
    <cellStyle name="20% - Accent1 3 4 3 3 6" xfId="26776" xr:uid="{00000000-0005-0000-0000-0000E1670000}"/>
    <cellStyle name="20% - Accent1 3 4 3 3 6 2" xfId="26777" xr:uid="{00000000-0005-0000-0000-0000E2670000}"/>
    <cellStyle name="20% - Accent1 3 4 3 3 6 2 2" xfId="26778" xr:uid="{00000000-0005-0000-0000-0000E3670000}"/>
    <cellStyle name="20% - Accent1 3 4 3 3 6 2 2 2" xfId="26779" xr:uid="{00000000-0005-0000-0000-0000E4670000}"/>
    <cellStyle name="20% - Accent1 3 4 3 3 6 2 3" xfId="26780" xr:uid="{00000000-0005-0000-0000-0000E5670000}"/>
    <cellStyle name="20% - Accent1 3 4 3 3 6 3" xfId="26781" xr:uid="{00000000-0005-0000-0000-0000E6670000}"/>
    <cellStyle name="20% - Accent1 3 4 3 3 6 3 2" xfId="26782" xr:uid="{00000000-0005-0000-0000-0000E7670000}"/>
    <cellStyle name="20% - Accent1 3 4 3 3 6 4" xfId="26783" xr:uid="{00000000-0005-0000-0000-0000E8670000}"/>
    <cellStyle name="20% - Accent1 3 4 3 3 7" xfId="26784" xr:uid="{00000000-0005-0000-0000-0000E9670000}"/>
    <cellStyle name="20% - Accent1 3 4 3 3 7 2" xfId="26785" xr:uid="{00000000-0005-0000-0000-0000EA670000}"/>
    <cellStyle name="20% - Accent1 3 4 3 3 7 2 2" xfId="26786" xr:uid="{00000000-0005-0000-0000-0000EB670000}"/>
    <cellStyle name="20% - Accent1 3 4 3 3 7 3" xfId="26787" xr:uid="{00000000-0005-0000-0000-0000EC670000}"/>
    <cellStyle name="20% - Accent1 3 4 3 3 8" xfId="26788" xr:uid="{00000000-0005-0000-0000-0000ED670000}"/>
    <cellStyle name="20% - Accent1 3 4 3 3 8 2" xfId="26789" xr:uid="{00000000-0005-0000-0000-0000EE670000}"/>
    <cellStyle name="20% - Accent1 3 4 3 3 8 2 2" xfId="26790" xr:uid="{00000000-0005-0000-0000-0000EF670000}"/>
    <cellStyle name="20% - Accent1 3 4 3 3 8 3" xfId="26791" xr:uid="{00000000-0005-0000-0000-0000F0670000}"/>
    <cellStyle name="20% - Accent1 3 4 3 3 9" xfId="26792" xr:uid="{00000000-0005-0000-0000-0000F1670000}"/>
    <cellStyle name="20% - Accent1 3 4 3 3 9 2" xfId="26793" xr:uid="{00000000-0005-0000-0000-0000F2670000}"/>
    <cellStyle name="20% - Accent1 3 4 3 4" xfId="26794" xr:uid="{00000000-0005-0000-0000-0000F3670000}"/>
    <cellStyle name="20% - Accent1 3 4 3 4 10" xfId="26795" xr:uid="{00000000-0005-0000-0000-0000F4670000}"/>
    <cellStyle name="20% - Accent1 3 4 3 4 10 2" xfId="26796" xr:uid="{00000000-0005-0000-0000-0000F5670000}"/>
    <cellStyle name="20% - Accent1 3 4 3 4 11" xfId="26797" xr:uid="{00000000-0005-0000-0000-0000F6670000}"/>
    <cellStyle name="20% - Accent1 3 4 3 4 2" xfId="26798" xr:uid="{00000000-0005-0000-0000-0000F7670000}"/>
    <cellStyle name="20% - Accent1 3 4 3 4 2 2" xfId="26799" xr:uid="{00000000-0005-0000-0000-0000F8670000}"/>
    <cellStyle name="20% - Accent1 3 4 3 4 2 2 2" xfId="26800" xr:uid="{00000000-0005-0000-0000-0000F9670000}"/>
    <cellStyle name="20% - Accent1 3 4 3 4 2 2 2 2" xfId="26801" xr:uid="{00000000-0005-0000-0000-0000FA670000}"/>
    <cellStyle name="20% - Accent1 3 4 3 4 2 2 2 2 2" xfId="26802" xr:uid="{00000000-0005-0000-0000-0000FB670000}"/>
    <cellStyle name="20% - Accent1 3 4 3 4 2 2 2 3" xfId="26803" xr:uid="{00000000-0005-0000-0000-0000FC670000}"/>
    <cellStyle name="20% - Accent1 3 4 3 4 2 2 3" xfId="26804" xr:uid="{00000000-0005-0000-0000-0000FD670000}"/>
    <cellStyle name="20% - Accent1 3 4 3 4 2 2 3 2" xfId="26805" xr:uid="{00000000-0005-0000-0000-0000FE670000}"/>
    <cellStyle name="20% - Accent1 3 4 3 4 2 2 4" xfId="26806" xr:uid="{00000000-0005-0000-0000-0000FF670000}"/>
    <cellStyle name="20% - Accent1 3 4 3 4 2 3" xfId="26807" xr:uid="{00000000-0005-0000-0000-000000680000}"/>
    <cellStyle name="20% - Accent1 3 4 3 4 2 3 2" xfId="26808" xr:uid="{00000000-0005-0000-0000-000001680000}"/>
    <cellStyle name="20% - Accent1 3 4 3 4 2 3 2 2" xfId="26809" xr:uid="{00000000-0005-0000-0000-000002680000}"/>
    <cellStyle name="20% - Accent1 3 4 3 4 2 3 2 2 2" xfId="26810" xr:uid="{00000000-0005-0000-0000-000003680000}"/>
    <cellStyle name="20% - Accent1 3 4 3 4 2 3 2 3" xfId="26811" xr:uid="{00000000-0005-0000-0000-000004680000}"/>
    <cellStyle name="20% - Accent1 3 4 3 4 2 3 3" xfId="26812" xr:uid="{00000000-0005-0000-0000-000005680000}"/>
    <cellStyle name="20% - Accent1 3 4 3 4 2 3 3 2" xfId="26813" xr:uid="{00000000-0005-0000-0000-000006680000}"/>
    <cellStyle name="20% - Accent1 3 4 3 4 2 3 4" xfId="26814" xr:uid="{00000000-0005-0000-0000-000007680000}"/>
    <cellStyle name="20% - Accent1 3 4 3 4 2 4" xfId="26815" xr:uid="{00000000-0005-0000-0000-000008680000}"/>
    <cellStyle name="20% - Accent1 3 4 3 4 2 4 2" xfId="26816" xr:uid="{00000000-0005-0000-0000-000009680000}"/>
    <cellStyle name="20% - Accent1 3 4 3 4 2 4 2 2" xfId="26817" xr:uid="{00000000-0005-0000-0000-00000A680000}"/>
    <cellStyle name="20% - Accent1 3 4 3 4 2 4 2 2 2" xfId="26818" xr:uid="{00000000-0005-0000-0000-00000B680000}"/>
    <cellStyle name="20% - Accent1 3 4 3 4 2 4 2 3" xfId="26819" xr:uid="{00000000-0005-0000-0000-00000C680000}"/>
    <cellStyle name="20% - Accent1 3 4 3 4 2 4 3" xfId="26820" xr:uid="{00000000-0005-0000-0000-00000D680000}"/>
    <cellStyle name="20% - Accent1 3 4 3 4 2 4 3 2" xfId="26821" xr:uid="{00000000-0005-0000-0000-00000E680000}"/>
    <cellStyle name="20% - Accent1 3 4 3 4 2 4 4" xfId="26822" xr:uid="{00000000-0005-0000-0000-00000F680000}"/>
    <cellStyle name="20% - Accent1 3 4 3 4 2 5" xfId="26823" xr:uid="{00000000-0005-0000-0000-000010680000}"/>
    <cellStyle name="20% - Accent1 3 4 3 4 2 5 2" xfId="26824" xr:uid="{00000000-0005-0000-0000-000011680000}"/>
    <cellStyle name="20% - Accent1 3 4 3 4 2 5 2 2" xfId="26825" xr:uid="{00000000-0005-0000-0000-000012680000}"/>
    <cellStyle name="20% - Accent1 3 4 3 4 2 5 3" xfId="26826" xr:uid="{00000000-0005-0000-0000-000013680000}"/>
    <cellStyle name="20% - Accent1 3 4 3 4 2 6" xfId="26827" xr:uid="{00000000-0005-0000-0000-000014680000}"/>
    <cellStyle name="20% - Accent1 3 4 3 4 2 6 2" xfId="26828" xr:uid="{00000000-0005-0000-0000-000015680000}"/>
    <cellStyle name="20% - Accent1 3 4 3 4 2 6 2 2" xfId="26829" xr:uid="{00000000-0005-0000-0000-000016680000}"/>
    <cellStyle name="20% - Accent1 3 4 3 4 2 6 3" xfId="26830" xr:uid="{00000000-0005-0000-0000-000017680000}"/>
    <cellStyle name="20% - Accent1 3 4 3 4 2 7" xfId="26831" xr:uid="{00000000-0005-0000-0000-000018680000}"/>
    <cellStyle name="20% - Accent1 3 4 3 4 2 7 2" xfId="26832" xr:uid="{00000000-0005-0000-0000-000019680000}"/>
    <cellStyle name="20% - Accent1 3 4 3 4 2 8" xfId="26833" xr:uid="{00000000-0005-0000-0000-00001A680000}"/>
    <cellStyle name="20% - Accent1 3 4 3 4 2 8 2" xfId="26834" xr:uid="{00000000-0005-0000-0000-00001B680000}"/>
    <cellStyle name="20% - Accent1 3 4 3 4 2 9" xfId="26835" xr:uid="{00000000-0005-0000-0000-00001C680000}"/>
    <cellStyle name="20% - Accent1 3 4 3 4 3" xfId="26836" xr:uid="{00000000-0005-0000-0000-00001D680000}"/>
    <cellStyle name="20% - Accent1 3 4 3 4 3 2" xfId="26837" xr:uid="{00000000-0005-0000-0000-00001E680000}"/>
    <cellStyle name="20% - Accent1 3 4 3 4 3 2 2" xfId="26838" xr:uid="{00000000-0005-0000-0000-00001F680000}"/>
    <cellStyle name="20% - Accent1 3 4 3 4 3 2 2 2" xfId="26839" xr:uid="{00000000-0005-0000-0000-000020680000}"/>
    <cellStyle name="20% - Accent1 3 4 3 4 3 2 2 2 2" xfId="26840" xr:uid="{00000000-0005-0000-0000-000021680000}"/>
    <cellStyle name="20% - Accent1 3 4 3 4 3 2 2 3" xfId="26841" xr:uid="{00000000-0005-0000-0000-000022680000}"/>
    <cellStyle name="20% - Accent1 3 4 3 4 3 2 3" xfId="26842" xr:uid="{00000000-0005-0000-0000-000023680000}"/>
    <cellStyle name="20% - Accent1 3 4 3 4 3 2 3 2" xfId="26843" xr:uid="{00000000-0005-0000-0000-000024680000}"/>
    <cellStyle name="20% - Accent1 3 4 3 4 3 2 4" xfId="26844" xr:uid="{00000000-0005-0000-0000-000025680000}"/>
    <cellStyle name="20% - Accent1 3 4 3 4 3 3" xfId="26845" xr:uid="{00000000-0005-0000-0000-000026680000}"/>
    <cellStyle name="20% - Accent1 3 4 3 4 3 3 2" xfId="26846" xr:uid="{00000000-0005-0000-0000-000027680000}"/>
    <cellStyle name="20% - Accent1 3 4 3 4 3 3 2 2" xfId="26847" xr:uid="{00000000-0005-0000-0000-000028680000}"/>
    <cellStyle name="20% - Accent1 3 4 3 4 3 3 2 2 2" xfId="26848" xr:uid="{00000000-0005-0000-0000-000029680000}"/>
    <cellStyle name="20% - Accent1 3 4 3 4 3 3 2 3" xfId="26849" xr:uid="{00000000-0005-0000-0000-00002A680000}"/>
    <cellStyle name="20% - Accent1 3 4 3 4 3 3 3" xfId="26850" xr:uid="{00000000-0005-0000-0000-00002B680000}"/>
    <cellStyle name="20% - Accent1 3 4 3 4 3 3 3 2" xfId="26851" xr:uid="{00000000-0005-0000-0000-00002C680000}"/>
    <cellStyle name="20% - Accent1 3 4 3 4 3 3 4" xfId="26852" xr:uid="{00000000-0005-0000-0000-00002D680000}"/>
    <cellStyle name="20% - Accent1 3 4 3 4 3 4" xfId="26853" xr:uid="{00000000-0005-0000-0000-00002E680000}"/>
    <cellStyle name="20% - Accent1 3 4 3 4 3 4 2" xfId="26854" xr:uid="{00000000-0005-0000-0000-00002F680000}"/>
    <cellStyle name="20% - Accent1 3 4 3 4 3 4 2 2" xfId="26855" xr:uid="{00000000-0005-0000-0000-000030680000}"/>
    <cellStyle name="20% - Accent1 3 4 3 4 3 4 2 2 2" xfId="26856" xr:uid="{00000000-0005-0000-0000-000031680000}"/>
    <cellStyle name="20% - Accent1 3 4 3 4 3 4 2 3" xfId="26857" xr:uid="{00000000-0005-0000-0000-000032680000}"/>
    <cellStyle name="20% - Accent1 3 4 3 4 3 4 3" xfId="26858" xr:uid="{00000000-0005-0000-0000-000033680000}"/>
    <cellStyle name="20% - Accent1 3 4 3 4 3 4 3 2" xfId="26859" xr:uid="{00000000-0005-0000-0000-000034680000}"/>
    <cellStyle name="20% - Accent1 3 4 3 4 3 4 4" xfId="26860" xr:uid="{00000000-0005-0000-0000-000035680000}"/>
    <cellStyle name="20% - Accent1 3 4 3 4 3 5" xfId="26861" xr:uid="{00000000-0005-0000-0000-000036680000}"/>
    <cellStyle name="20% - Accent1 3 4 3 4 3 5 2" xfId="26862" xr:uid="{00000000-0005-0000-0000-000037680000}"/>
    <cellStyle name="20% - Accent1 3 4 3 4 3 5 2 2" xfId="26863" xr:uid="{00000000-0005-0000-0000-000038680000}"/>
    <cellStyle name="20% - Accent1 3 4 3 4 3 5 3" xfId="26864" xr:uid="{00000000-0005-0000-0000-000039680000}"/>
    <cellStyle name="20% - Accent1 3 4 3 4 3 6" xfId="26865" xr:uid="{00000000-0005-0000-0000-00003A680000}"/>
    <cellStyle name="20% - Accent1 3 4 3 4 3 6 2" xfId="26866" xr:uid="{00000000-0005-0000-0000-00003B680000}"/>
    <cellStyle name="20% - Accent1 3 4 3 4 3 6 2 2" xfId="26867" xr:uid="{00000000-0005-0000-0000-00003C680000}"/>
    <cellStyle name="20% - Accent1 3 4 3 4 3 6 3" xfId="26868" xr:uid="{00000000-0005-0000-0000-00003D680000}"/>
    <cellStyle name="20% - Accent1 3 4 3 4 3 7" xfId="26869" xr:uid="{00000000-0005-0000-0000-00003E680000}"/>
    <cellStyle name="20% - Accent1 3 4 3 4 3 7 2" xfId="26870" xr:uid="{00000000-0005-0000-0000-00003F680000}"/>
    <cellStyle name="20% - Accent1 3 4 3 4 3 8" xfId="26871" xr:uid="{00000000-0005-0000-0000-000040680000}"/>
    <cellStyle name="20% - Accent1 3 4 3 4 3 8 2" xfId="26872" xr:uid="{00000000-0005-0000-0000-000041680000}"/>
    <cellStyle name="20% - Accent1 3 4 3 4 3 9" xfId="26873" xr:uid="{00000000-0005-0000-0000-000042680000}"/>
    <cellStyle name="20% - Accent1 3 4 3 4 4" xfId="26874" xr:uid="{00000000-0005-0000-0000-000043680000}"/>
    <cellStyle name="20% - Accent1 3 4 3 4 4 2" xfId="26875" xr:uid="{00000000-0005-0000-0000-000044680000}"/>
    <cellStyle name="20% - Accent1 3 4 3 4 4 2 2" xfId="26876" xr:uid="{00000000-0005-0000-0000-000045680000}"/>
    <cellStyle name="20% - Accent1 3 4 3 4 4 2 2 2" xfId="26877" xr:uid="{00000000-0005-0000-0000-000046680000}"/>
    <cellStyle name="20% - Accent1 3 4 3 4 4 2 3" xfId="26878" xr:uid="{00000000-0005-0000-0000-000047680000}"/>
    <cellStyle name="20% - Accent1 3 4 3 4 4 3" xfId="26879" xr:uid="{00000000-0005-0000-0000-000048680000}"/>
    <cellStyle name="20% - Accent1 3 4 3 4 4 3 2" xfId="26880" xr:uid="{00000000-0005-0000-0000-000049680000}"/>
    <cellStyle name="20% - Accent1 3 4 3 4 4 4" xfId="26881" xr:uid="{00000000-0005-0000-0000-00004A680000}"/>
    <cellStyle name="20% - Accent1 3 4 3 4 5" xfId="26882" xr:uid="{00000000-0005-0000-0000-00004B680000}"/>
    <cellStyle name="20% - Accent1 3 4 3 4 5 2" xfId="26883" xr:uid="{00000000-0005-0000-0000-00004C680000}"/>
    <cellStyle name="20% - Accent1 3 4 3 4 5 2 2" xfId="26884" xr:uid="{00000000-0005-0000-0000-00004D680000}"/>
    <cellStyle name="20% - Accent1 3 4 3 4 5 2 2 2" xfId="26885" xr:uid="{00000000-0005-0000-0000-00004E680000}"/>
    <cellStyle name="20% - Accent1 3 4 3 4 5 2 3" xfId="26886" xr:uid="{00000000-0005-0000-0000-00004F680000}"/>
    <cellStyle name="20% - Accent1 3 4 3 4 5 3" xfId="26887" xr:uid="{00000000-0005-0000-0000-000050680000}"/>
    <cellStyle name="20% - Accent1 3 4 3 4 5 3 2" xfId="26888" xr:uid="{00000000-0005-0000-0000-000051680000}"/>
    <cellStyle name="20% - Accent1 3 4 3 4 5 4" xfId="26889" xr:uid="{00000000-0005-0000-0000-000052680000}"/>
    <cellStyle name="20% - Accent1 3 4 3 4 6" xfId="26890" xr:uid="{00000000-0005-0000-0000-000053680000}"/>
    <cellStyle name="20% - Accent1 3 4 3 4 6 2" xfId="26891" xr:uid="{00000000-0005-0000-0000-000054680000}"/>
    <cellStyle name="20% - Accent1 3 4 3 4 6 2 2" xfId="26892" xr:uid="{00000000-0005-0000-0000-000055680000}"/>
    <cellStyle name="20% - Accent1 3 4 3 4 6 2 2 2" xfId="26893" xr:uid="{00000000-0005-0000-0000-000056680000}"/>
    <cellStyle name="20% - Accent1 3 4 3 4 6 2 3" xfId="26894" xr:uid="{00000000-0005-0000-0000-000057680000}"/>
    <cellStyle name="20% - Accent1 3 4 3 4 6 3" xfId="26895" xr:uid="{00000000-0005-0000-0000-000058680000}"/>
    <cellStyle name="20% - Accent1 3 4 3 4 6 3 2" xfId="26896" xr:uid="{00000000-0005-0000-0000-000059680000}"/>
    <cellStyle name="20% - Accent1 3 4 3 4 6 4" xfId="26897" xr:uid="{00000000-0005-0000-0000-00005A680000}"/>
    <cellStyle name="20% - Accent1 3 4 3 4 7" xfId="26898" xr:uid="{00000000-0005-0000-0000-00005B680000}"/>
    <cellStyle name="20% - Accent1 3 4 3 4 7 2" xfId="26899" xr:uid="{00000000-0005-0000-0000-00005C680000}"/>
    <cellStyle name="20% - Accent1 3 4 3 4 7 2 2" xfId="26900" xr:uid="{00000000-0005-0000-0000-00005D680000}"/>
    <cellStyle name="20% - Accent1 3 4 3 4 7 3" xfId="26901" xr:uid="{00000000-0005-0000-0000-00005E680000}"/>
    <cellStyle name="20% - Accent1 3 4 3 4 8" xfId="26902" xr:uid="{00000000-0005-0000-0000-00005F680000}"/>
    <cellStyle name="20% - Accent1 3 4 3 4 8 2" xfId="26903" xr:uid="{00000000-0005-0000-0000-000060680000}"/>
    <cellStyle name="20% - Accent1 3 4 3 4 8 2 2" xfId="26904" xr:uid="{00000000-0005-0000-0000-000061680000}"/>
    <cellStyle name="20% - Accent1 3 4 3 4 8 3" xfId="26905" xr:uid="{00000000-0005-0000-0000-000062680000}"/>
    <cellStyle name="20% - Accent1 3 4 3 4 9" xfId="26906" xr:uid="{00000000-0005-0000-0000-000063680000}"/>
    <cellStyle name="20% - Accent1 3 4 3 4 9 2" xfId="26907" xr:uid="{00000000-0005-0000-0000-000064680000}"/>
    <cellStyle name="20% - Accent1 3 4 3 5" xfId="26908" xr:uid="{00000000-0005-0000-0000-000065680000}"/>
    <cellStyle name="20% - Accent1 3 4 3 5 2" xfId="26909" xr:uid="{00000000-0005-0000-0000-000066680000}"/>
    <cellStyle name="20% - Accent1 3 4 3 5 2 2" xfId="26910" xr:uid="{00000000-0005-0000-0000-000067680000}"/>
    <cellStyle name="20% - Accent1 3 4 3 5 2 2 2" xfId="26911" xr:uid="{00000000-0005-0000-0000-000068680000}"/>
    <cellStyle name="20% - Accent1 3 4 3 5 2 2 2 2" xfId="26912" xr:uid="{00000000-0005-0000-0000-000069680000}"/>
    <cellStyle name="20% - Accent1 3 4 3 5 2 2 3" xfId="26913" xr:uid="{00000000-0005-0000-0000-00006A680000}"/>
    <cellStyle name="20% - Accent1 3 4 3 5 2 3" xfId="26914" xr:uid="{00000000-0005-0000-0000-00006B680000}"/>
    <cellStyle name="20% - Accent1 3 4 3 5 2 3 2" xfId="26915" xr:uid="{00000000-0005-0000-0000-00006C680000}"/>
    <cellStyle name="20% - Accent1 3 4 3 5 2 4" xfId="26916" xr:uid="{00000000-0005-0000-0000-00006D680000}"/>
    <cellStyle name="20% - Accent1 3 4 3 5 3" xfId="26917" xr:uid="{00000000-0005-0000-0000-00006E680000}"/>
    <cellStyle name="20% - Accent1 3 4 3 5 3 2" xfId="26918" xr:uid="{00000000-0005-0000-0000-00006F680000}"/>
    <cellStyle name="20% - Accent1 3 4 3 5 3 2 2" xfId="26919" xr:uid="{00000000-0005-0000-0000-000070680000}"/>
    <cellStyle name="20% - Accent1 3 4 3 5 3 2 2 2" xfId="26920" xr:uid="{00000000-0005-0000-0000-000071680000}"/>
    <cellStyle name="20% - Accent1 3 4 3 5 3 2 3" xfId="26921" xr:uid="{00000000-0005-0000-0000-000072680000}"/>
    <cellStyle name="20% - Accent1 3 4 3 5 3 3" xfId="26922" xr:uid="{00000000-0005-0000-0000-000073680000}"/>
    <cellStyle name="20% - Accent1 3 4 3 5 3 3 2" xfId="26923" xr:uid="{00000000-0005-0000-0000-000074680000}"/>
    <cellStyle name="20% - Accent1 3 4 3 5 3 4" xfId="26924" xr:uid="{00000000-0005-0000-0000-000075680000}"/>
    <cellStyle name="20% - Accent1 3 4 3 5 4" xfId="26925" xr:uid="{00000000-0005-0000-0000-000076680000}"/>
    <cellStyle name="20% - Accent1 3 4 3 5 4 2" xfId="26926" xr:uid="{00000000-0005-0000-0000-000077680000}"/>
    <cellStyle name="20% - Accent1 3 4 3 5 4 2 2" xfId="26927" xr:uid="{00000000-0005-0000-0000-000078680000}"/>
    <cellStyle name="20% - Accent1 3 4 3 5 4 2 2 2" xfId="26928" xr:uid="{00000000-0005-0000-0000-000079680000}"/>
    <cellStyle name="20% - Accent1 3 4 3 5 4 2 3" xfId="26929" xr:uid="{00000000-0005-0000-0000-00007A680000}"/>
    <cellStyle name="20% - Accent1 3 4 3 5 4 3" xfId="26930" xr:uid="{00000000-0005-0000-0000-00007B680000}"/>
    <cellStyle name="20% - Accent1 3 4 3 5 4 3 2" xfId="26931" xr:uid="{00000000-0005-0000-0000-00007C680000}"/>
    <cellStyle name="20% - Accent1 3 4 3 5 4 4" xfId="26932" xr:uid="{00000000-0005-0000-0000-00007D680000}"/>
    <cellStyle name="20% - Accent1 3 4 3 5 5" xfId="26933" xr:uid="{00000000-0005-0000-0000-00007E680000}"/>
    <cellStyle name="20% - Accent1 3 4 3 5 5 2" xfId="26934" xr:uid="{00000000-0005-0000-0000-00007F680000}"/>
    <cellStyle name="20% - Accent1 3 4 3 5 5 2 2" xfId="26935" xr:uid="{00000000-0005-0000-0000-000080680000}"/>
    <cellStyle name="20% - Accent1 3 4 3 5 5 3" xfId="26936" xr:uid="{00000000-0005-0000-0000-000081680000}"/>
    <cellStyle name="20% - Accent1 3 4 3 5 6" xfId="26937" xr:uid="{00000000-0005-0000-0000-000082680000}"/>
    <cellStyle name="20% - Accent1 3 4 3 5 6 2" xfId="26938" xr:uid="{00000000-0005-0000-0000-000083680000}"/>
    <cellStyle name="20% - Accent1 3 4 3 5 6 2 2" xfId="26939" xr:uid="{00000000-0005-0000-0000-000084680000}"/>
    <cellStyle name="20% - Accent1 3 4 3 5 6 3" xfId="26940" xr:uid="{00000000-0005-0000-0000-000085680000}"/>
    <cellStyle name="20% - Accent1 3 4 3 5 7" xfId="26941" xr:uid="{00000000-0005-0000-0000-000086680000}"/>
    <cellStyle name="20% - Accent1 3 4 3 5 7 2" xfId="26942" xr:uid="{00000000-0005-0000-0000-000087680000}"/>
    <cellStyle name="20% - Accent1 3 4 3 5 8" xfId="26943" xr:uid="{00000000-0005-0000-0000-000088680000}"/>
    <cellStyle name="20% - Accent1 3 4 3 5 8 2" xfId="26944" xr:uid="{00000000-0005-0000-0000-000089680000}"/>
    <cellStyle name="20% - Accent1 3 4 3 5 9" xfId="26945" xr:uid="{00000000-0005-0000-0000-00008A680000}"/>
    <cellStyle name="20% - Accent1 3 4 3 6" xfId="26946" xr:uid="{00000000-0005-0000-0000-00008B680000}"/>
    <cellStyle name="20% - Accent1 3 4 3 6 2" xfId="26947" xr:uid="{00000000-0005-0000-0000-00008C680000}"/>
    <cellStyle name="20% - Accent1 3 4 3 6 2 2" xfId="26948" xr:uid="{00000000-0005-0000-0000-00008D680000}"/>
    <cellStyle name="20% - Accent1 3 4 3 6 2 2 2" xfId="26949" xr:uid="{00000000-0005-0000-0000-00008E680000}"/>
    <cellStyle name="20% - Accent1 3 4 3 6 2 2 2 2" xfId="26950" xr:uid="{00000000-0005-0000-0000-00008F680000}"/>
    <cellStyle name="20% - Accent1 3 4 3 6 2 2 3" xfId="26951" xr:uid="{00000000-0005-0000-0000-000090680000}"/>
    <cellStyle name="20% - Accent1 3 4 3 6 2 3" xfId="26952" xr:uid="{00000000-0005-0000-0000-000091680000}"/>
    <cellStyle name="20% - Accent1 3 4 3 6 2 3 2" xfId="26953" xr:uid="{00000000-0005-0000-0000-000092680000}"/>
    <cellStyle name="20% - Accent1 3 4 3 6 2 4" xfId="26954" xr:uid="{00000000-0005-0000-0000-000093680000}"/>
    <cellStyle name="20% - Accent1 3 4 3 6 3" xfId="26955" xr:uid="{00000000-0005-0000-0000-000094680000}"/>
    <cellStyle name="20% - Accent1 3 4 3 6 3 2" xfId="26956" xr:uid="{00000000-0005-0000-0000-000095680000}"/>
    <cellStyle name="20% - Accent1 3 4 3 6 3 2 2" xfId="26957" xr:uid="{00000000-0005-0000-0000-000096680000}"/>
    <cellStyle name="20% - Accent1 3 4 3 6 3 2 2 2" xfId="26958" xr:uid="{00000000-0005-0000-0000-000097680000}"/>
    <cellStyle name="20% - Accent1 3 4 3 6 3 2 3" xfId="26959" xr:uid="{00000000-0005-0000-0000-000098680000}"/>
    <cellStyle name="20% - Accent1 3 4 3 6 3 3" xfId="26960" xr:uid="{00000000-0005-0000-0000-000099680000}"/>
    <cellStyle name="20% - Accent1 3 4 3 6 3 3 2" xfId="26961" xr:uid="{00000000-0005-0000-0000-00009A680000}"/>
    <cellStyle name="20% - Accent1 3 4 3 6 3 4" xfId="26962" xr:uid="{00000000-0005-0000-0000-00009B680000}"/>
    <cellStyle name="20% - Accent1 3 4 3 6 4" xfId="26963" xr:uid="{00000000-0005-0000-0000-00009C680000}"/>
    <cellStyle name="20% - Accent1 3 4 3 6 4 2" xfId="26964" xr:uid="{00000000-0005-0000-0000-00009D680000}"/>
    <cellStyle name="20% - Accent1 3 4 3 6 4 2 2" xfId="26965" xr:uid="{00000000-0005-0000-0000-00009E680000}"/>
    <cellStyle name="20% - Accent1 3 4 3 6 4 2 2 2" xfId="26966" xr:uid="{00000000-0005-0000-0000-00009F680000}"/>
    <cellStyle name="20% - Accent1 3 4 3 6 4 2 3" xfId="26967" xr:uid="{00000000-0005-0000-0000-0000A0680000}"/>
    <cellStyle name="20% - Accent1 3 4 3 6 4 3" xfId="26968" xr:uid="{00000000-0005-0000-0000-0000A1680000}"/>
    <cellStyle name="20% - Accent1 3 4 3 6 4 3 2" xfId="26969" xr:uid="{00000000-0005-0000-0000-0000A2680000}"/>
    <cellStyle name="20% - Accent1 3 4 3 6 4 4" xfId="26970" xr:uid="{00000000-0005-0000-0000-0000A3680000}"/>
    <cellStyle name="20% - Accent1 3 4 3 6 5" xfId="26971" xr:uid="{00000000-0005-0000-0000-0000A4680000}"/>
    <cellStyle name="20% - Accent1 3 4 3 6 5 2" xfId="26972" xr:uid="{00000000-0005-0000-0000-0000A5680000}"/>
    <cellStyle name="20% - Accent1 3 4 3 6 5 2 2" xfId="26973" xr:uid="{00000000-0005-0000-0000-0000A6680000}"/>
    <cellStyle name="20% - Accent1 3 4 3 6 5 3" xfId="26974" xr:uid="{00000000-0005-0000-0000-0000A7680000}"/>
    <cellStyle name="20% - Accent1 3 4 3 6 6" xfId="26975" xr:uid="{00000000-0005-0000-0000-0000A8680000}"/>
    <cellStyle name="20% - Accent1 3 4 3 6 6 2" xfId="26976" xr:uid="{00000000-0005-0000-0000-0000A9680000}"/>
    <cellStyle name="20% - Accent1 3 4 3 6 6 2 2" xfId="26977" xr:uid="{00000000-0005-0000-0000-0000AA680000}"/>
    <cellStyle name="20% - Accent1 3 4 3 6 6 3" xfId="26978" xr:uid="{00000000-0005-0000-0000-0000AB680000}"/>
    <cellStyle name="20% - Accent1 3 4 3 6 7" xfId="26979" xr:uid="{00000000-0005-0000-0000-0000AC680000}"/>
    <cellStyle name="20% - Accent1 3 4 3 6 7 2" xfId="26980" xr:uid="{00000000-0005-0000-0000-0000AD680000}"/>
    <cellStyle name="20% - Accent1 3 4 3 6 8" xfId="26981" xr:uid="{00000000-0005-0000-0000-0000AE680000}"/>
    <cellStyle name="20% - Accent1 3 4 3 6 8 2" xfId="26982" xr:uid="{00000000-0005-0000-0000-0000AF680000}"/>
    <cellStyle name="20% - Accent1 3 4 3 6 9" xfId="26983" xr:uid="{00000000-0005-0000-0000-0000B0680000}"/>
    <cellStyle name="20% - Accent1 3 4 3 7" xfId="26984" xr:uid="{00000000-0005-0000-0000-0000B1680000}"/>
    <cellStyle name="20% - Accent1 3 4 3 7 2" xfId="26985" xr:uid="{00000000-0005-0000-0000-0000B2680000}"/>
    <cellStyle name="20% - Accent1 3 4 3 7 2 2" xfId="26986" xr:uid="{00000000-0005-0000-0000-0000B3680000}"/>
    <cellStyle name="20% - Accent1 3 4 3 7 2 2 2" xfId="26987" xr:uid="{00000000-0005-0000-0000-0000B4680000}"/>
    <cellStyle name="20% - Accent1 3 4 3 7 2 3" xfId="26988" xr:uid="{00000000-0005-0000-0000-0000B5680000}"/>
    <cellStyle name="20% - Accent1 3 4 3 7 3" xfId="26989" xr:uid="{00000000-0005-0000-0000-0000B6680000}"/>
    <cellStyle name="20% - Accent1 3 4 3 7 3 2" xfId="26990" xr:uid="{00000000-0005-0000-0000-0000B7680000}"/>
    <cellStyle name="20% - Accent1 3 4 3 7 4" xfId="26991" xr:uid="{00000000-0005-0000-0000-0000B8680000}"/>
    <cellStyle name="20% - Accent1 3 4 3 8" xfId="26992" xr:uid="{00000000-0005-0000-0000-0000B9680000}"/>
    <cellStyle name="20% - Accent1 3 4 3 8 2" xfId="26993" xr:uid="{00000000-0005-0000-0000-0000BA680000}"/>
    <cellStyle name="20% - Accent1 3 4 3 8 2 2" xfId="26994" xr:uid="{00000000-0005-0000-0000-0000BB680000}"/>
    <cellStyle name="20% - Accent1 3 4 3 8 2 2 2" xfId="26995" xr:uid="{00000000-0005-0000-0000-0000BC680000}"/>
    <cellStyle name="20% - Accent1 3 4 3 8 2 3" xfId="26996" xr:uid="{00000000-0005-0000-0000-0000BD680000}"/>
    <cellStyle name="20% - Accent1 3 4 3 8 3" xfId="26997" xr:uid="{00000000-0005-0000-0000-0000BE680000}"/>
    <cellStyle name="20% - Accent1 3 4 3 8 3 2" xfId="26998" xr:uid="{00000000-0005-0000-0000-0000BF680000}"/>
    <cellStyle name="20% - Accent1 3 4 3 8 4" xfId="26999" xr:uid="{00000000-0005-0000-0000-0000C0680000}"/>
    <cellStyle name="20% - Accent1 3 4 3 9" xfId="27000" xr:uid="{00000000-0005-0000-0000-0000C1680000}"/>
    <cellStyle name="20% - Accent1 3 4 3 9 2" xfId="27001" xr:uid="{00000000-0005-0000-0000-0000C2680000}"/>
    <cellStyle name="20% - Accent1 3 4 3 9 2 2" xfId="27002" xr:uid="{00000000-0005-0000-0000-0000C3680000}"/>
    <cellStyle name="20% - Accent1 3 4 3 9 2 2 2" xfId="27003" xr:uid="{00000000-0005-0000-0000-0000C4680000}"/>
    <cellStyle name="20% - Accent1 3 4 3 9 2 3" xfId="27004" xr:uid="{00000000-0005-0000-0000-0000C5680000}"/>
    <cellStyle name="20% - Accent1 3 4 3 9 3" xfId="27005" xr:uid="{00000000-0005-0000-0000-0000C6680000}"/>
    <cellStyle name="20% - Accent1 3 4 3 9 3 2" xfId="27006" xr:uid="{00000000-0005-0000-0000-0000C7680000}"/>
    <cellStyle name="20% - Accent1 3 4 3 9 4" xfId="27007" xr:uid="{00000000-0005-0000-0000-0000C8680000}"/>
    <cellStyle name="20% - Accent1 3 4 4" xfId="27008" xr:uid="{00000000-0005-0000-0000-0000C9680000}"/>
    <cellStyle name="20% - Accent1 3 4 4 10" xfId="27009" xr:uid="{00000000-0005-0000-0000-0000CA680000}"/>
    <cellStyle name="20% - Accent1 3 4 4 10 2" xfId="27010" xr:uid="{00000000-0005-0000-0000-0000CB680000}"/>
    <cellStyle name="20% - Accent1 3 4 4 11" xfId="27011" xr:uid="{00000000-0005-0000-0000-0000CC680000}"/>
    <cellStyle name="20% - Accent1 3 4 4 2" xfId="27012" xr:uid="{00000000-0005-0000-0000-0000CD680000}"/>
    <cellStyle name="20% - Accent1 3 4 4 2 2" xfId="27013" xr:uid="{00000000-0005-0000-0000-0000CE680000}"/>
    <cellStyle name="20% - Accent1 3 4 4 2 2 2" xfId="27014" xr:uid="{00000000-0005-0000-0000-0000CF680000}"/>
    <cellStyle name="20% - Accent1 3 4 4 2 2 2 2" xfId="27015" xr:uid="{00000000-0005-0000-0000-0000D0680000}"/>
    <cellStyle name="20% - Accent1 3 4 4 2 2 2 2 2" xfId="27016" xr:uid="{00000000-0005-0000-0000-0000D1680000}"/>
    <cellStyle name="20% - Accent1 3 4 4 2 2 2 3" xfId="27017" xr:uid="{00000000-0005-0000-0000-0000D2680000}"/>
    <cellStyle name="20% - Accent1 3 4 4 2 2 3" xfId="27018" xr:uid="{00000000-0005-0000-0000-0000D3680000}"/>
    <cellStyle name="20% - Accent1 3 4 4 2 2 3 2" xfId="27019" xr:uid="{00000000-0005-0000-0000-0000D4680000}"/>
    <cellStyle name="20% - Accent1 3 4 4 2 2 4" xfId="27020" xr:uid="{00000000-0005-0000-0000-0000D5680000}"/>
    <cellStyle name="20% - Accent1 3 4 4 2 3" xfId="27021" xr:uid="{00000000-0005-0000-0000-0000D6680000}"/>
    <cellStyle name="20% - Accent1 3 4 4 2 3 2" xfId="27022" xr:uid="{00000000-0005-0000-0000-0000D7680000}"/>
    <cellStyle name="20% - Accent1 3 4 4 2 3 2 2" xfId="27023" xr:uid="{00000000-0005-0000-0000-0000D8680000}"/>
    <cellStyle name="20% - Accent1 3 4 4 2 3 2 2 2" xfId="27024" xr:uid="{00000000-0005-0000-0000-0000D9680000}"/>
    <cellStyle name="20% - Accent1 3 4 4 2 3 2 3" xfId="27025" xr:uid="{00000000-0005-0000-0000-0000DA680000}"/>
    <cellStyle name="20% - Accent1 3 4 4 2 3 3" xfId="27026" xr:uid="{00000000-0005-0000-0000-0000DB680000}"/>
    <cellStyle name="20% - Accent1 3 4 4 2 3 3 2" xfId="27027" xr:uid="{00000000-0005-0000-0000-0000DC680000}"/>
    <cellStyle name="20% - Accent1 3 4 4 2 3 4" xfId="27028" xr:uid="{00000000-0005-0000-0000-0000DD680000}"/>
    <cellStyle name="20% - Accent1 3 4 4 2 4" xfId="27029" xr:uid="{00000000-0005-0000-0000-0000DE680000}"/>
    <cellStyle name="20% - Accent1 3 4 4 2 4 2" xfId="27030" xr:uid="{00000000-0005-0000-0000-0000DF680000}"/>
    <cellStyle name="20% - Accent1 3 4 4 2 4 2 2" xfId="27031" xr:uid="{00000000-0005-0000-0000-0000E0680000}"/>
    <cellStyle name="20% - Accent1 3 4 4 2 4 2 2 2" xfId="27032" xr:uid="{00000000-0005-0000-0000-0000E1680000}"/>
    <cellStyle name="20% - Accent1 3 4 4 2 4 2 3" xfId="27033" xr:uid="{00000000-0005-0000-0000-0000E2680000}"/>
    <cellStyle name="20% - Accent1 3 4 4 2 4 3" xfId="27034" xr:uid="{00000000-0005-0000-0000-0000E3680000}"/>
    <cellStyle name="20% - Accent1 3 4 4 2 4 3 2" xfId="27035" xr:uid="{00000000-0005-0000-0000-0000E4680000}"/>
    <cellStyle name="20% - Accent1 3 4 4 2 4 4" xfId="27036" xr:uid="{00000000-0005-0000-0000-0000E5680000}"/>
    <cellStyle name="20% - Accent1 3 4 4 2 5" xfId="27037" xr:uid="{00000000-0005-0000-0000-0000E6680000}"/>
    <cellStyle name="20% - Accent1 3 4 4 2 5 2" xfId="27038" xr:uid="{00000000-0005-0000-0000-0000E7680000}"/>
    <cellStyle name="20% - Accent1 3 4 4 2 5 2 2" xfId="27039" xr:uid="{00000000-0005-0000-0000-0000E8680000}"/>
    <cellStyle name="20% - Accent1 3 4 4 2 5 3" xfId="27040" xr:uid="{00000000-0005-0000-0000-0000E9680000}"/>
    <cellStyle name="20% - Accent1 3 4 4 2 6" xfId="27041" xr:uid="{00000000-0005-0000-0000-0000EA680000}"/>
    <cellStyle name="20% - Accent1 3 4 4 2 6 2" xfId="27042" xr:uid="{00000000-0005-0000-0000-0000EB680000}"/>
    <cellStyle name="20% - Accent1 3 4 4 2 6 2 2" xfId="27043" xr:uid="{00000000-0005-0000-0000-0000EC680000}"/>
    <cellStyle name="20% - Accent1 3 4 4 2 6 3" xfId="27044" xr:uid="{00000000-0005-0000-0000-0000ED680000}"/>
    <cellStyle name="20% - Accent1 3 4 4 2 7" xfId="27045" xr:uid="{00000000-0005-0000-0000-0000EE680000}"/>
    <cellStyle name="20% - Accent1 3 4 4 2 7 2" xfId="27046" xr:uid="{00000000-0005-0000-0000-0000EF680000}"/>
    <cellStyle name="20% - Accent1 3 4 4 2 8" xfId="27047" xr:uid="{00000000-0005-0000-0000-0000F0680000}"/>
    <cellStyle name="20% - Accent1 3 4 4 2 8 2" xfId="27048" xr:uid="{00000000-0005-0000-0000-0000F1680000}"/>
    <cellStyle name="20% - Accent1 3 4 4 2 9" xfId="27049" xr:uid="{00000000-0005-0000-0000-0000F2680000}"/>
    <cellStyle name="20% - Accent1 3 4 4 3" xfId="27050" xr:uid="{00000000-0005-0000-0000-0000F3680000}"/>
    <cellStyle name="20% - Accent1 3 4 4 3 2" xfId="27051" xr:uid="{00000000-0005-0000-0000-0000F4680000}"/>
    <cellStyle name="20% - Accent1 3 4 4 3 2 2" xfId="27052" xr:uid="{00000000-0005-0000-0000-0000F5680000}"/>
    <cellStyle name="20% - Accent1 3 4 4 3 2 2 2" xfId="27053" xr:uid="{00000000-0005-0000-0000-0000F6680000}"/>
    <cellStyle name="20% - Accent1 3 4 4 3 2 2 2 2" xfId="27054" xr:uid="{00000000-0005-0000-0000-0000F7680000}"/>
    <cellStyle name="20% - Accent1 3 4 4 3 2 2 3" xfId="27055" xr:uid="{00000000-0005-0000-0000-0000F8680000}"/>
    <cellStyle name="20% - Accent1 3 4 4 3 2 3" xfId="27056" xr:uid="{00000000-0005-0000-0000-0000F9680000}"/>
    <cellStyle name="20% - Accent1 3 4 4 3 2 3 2" xfId="27057" xr:uid="{00000000-0005-0000-0000-0000FA680000}"/>
    <cellStyle name="20% - Accent1 3 4 4 3 2 4" xfId="27058" xr:uid="{00000000-0005-0000-0000-0000FB680000}"/>
    <cellStyle name="20% - Accent1 3 4 4 3 3" xfId="27059" xr:uid="{00000000-0005-0000-0000-0000FC680000}"/>
    <cellStyle name="20% - Accent1 3 4 4 3 3 2" xfId="27060" xr:uid="{00000000-0005-0000-0000-0000FD680000}"/>
    <cellStyle name="20% - Accent1 3 4 4 3 3 2 2" xfId="27061" xr:uid="{00000000-0005-0000-0000-0000FE680000}"/>
    <cellStyle name="20% - Accent1 3 4 4 3 3 2 2 2" xfId="27062" xr:uid="{00000000-0005-0000-0000-0000FF680000}"/>
    <cellStyle name="20% - Accent1 3 4 4 3 3 2 3" xfId="27063" xr:uid="{00000000-0005-0000-0000-000000690000}"/>
    <cellStyle name="20% - Accent1 3 4 4 3 3 3" xfId="27064" xr:uid="{00000000-0005-0000-0000-000001690000}"/>
    <cellStyle name="20% - Accent1 3 4 4 3 3 3 2" xfId="27065" xr:uid="{00000000-0005-0000-0000-000002690000}"/>
    <cellStyle name="20% - Accent1 3 4 4 3 3 4" xfId="27066" xr:uid="{00000000-0005-0000-0000-000003690000}"/>
    <cellStyle name="20% - Accent1 3 4 4 3 4" xfId="27067" xr:uid="{00000000-0005-0000-0000-000004690000}"/>
    <cellStyle name="20% - Accent1 3 4 4 3 4 2" xfId="27068" xr:uid="{00000000-0005-0000-0000-000005690000}"/>
    <cellStyle name="20% - Accent1 3 4 4 3 4 2 2" xfId="27069" xr:uid="{00000000-0005-0000-0000-000006690000}"/>
    <cellStyle name="20% - Accent1 3 4 4 3 4 2 2 2" xfId="27070" xr:uid="{00000000-0005-0000-0000-000007690000}"/>
    <cellStyle name="20% - Accent1 3 4 4 3 4 2 3" xfId="27071" xr:uid="{00000000-0005-0000-0000-000008690000}"/>
    <cellStyle name="20% - Accent1 3 4 4 3 4 3" xfId="27072" xr:uid="{00000000-0005-0000-0000-000009690000}"/>
    <cellStyle name="20% - Accent1 3 4 4 3 4 3 2" xfId="27073" xr:uid="{00000000-0005-0000-0000-00000A690000}"/>
    <cellStyle name="20% - Accent1 3 4 4 3 4 4" xfId="27074" xr:uid="{00000000-0005-0000-0000-00000B690000}"/>
    <cellStyle name="20% - Accent1 3 4 4 3 5" xfId="27075" xr:uid="{00000000-0005-0000-0000-00000C690000}"/>
    <cellStyle name="20% - Accent1 3 4 4 3 5 2" xfId="27076" xr:uid="{00000000-0005-0000-0000-00000D690000}"/>
    <cellStyle name="20% - Accent1 3 4 4 3 5 2 2" xfId="27077" xr:uid="{00000000-0005-0000-0000-00000E690000}"/>
    <cellStyle name="20% - Accent1 3 4 4 3 5 3" xfId="27078" xr:uid="{00000000-0005-0000-0000-00000F690000}"/>
    <cellStyle name="20% - Accent1 3 4 4 3 6" xfId="27079" xr:uid="{00000000-0005-0000-0000-000010690000}"/>
    <cellStyle name="20% - Accent1 3 4 4 3 6 2" xfId="27080" xr:uid="{00000000-0005-0000-0000-000011690000}"/>
    <cellStyle name="20% - Accent1 3 4 4 3 6 2 2" xfId="27081" xr:uid="{00000000-0005-0000-0000-000012690000}"/>
    <cellStyle name="20% - Accent1 3 4 4 3 6 3" xfId="27082" xr:uid="{00000000-0005-0000-0000-000013690000}"/>
    <cellStyle name="20% - Accent1 3 4 4 3 7" xfId="27083" xr:uid="{00000000-0005-0000-0000-000014690000}"/>
    <cellStyle name="20% - Accent1 3 4 4 3 7 2" xfId="27084" xr:uid="{00000000-0005-0000-0000-000015690000}"/>
    <cellStyle name="20% - Accent1 3 4 4 3 8" xfId="27085" xr:uid="{00000000-0005-0000-0000-000016690000}"/>
    <cellStyle name="20% - Accent1 3 4 4 3 8 2" xfId="27086" xr:uid="{00000000-0005-0000-0000-000017690000}"/>
    <cellStyle name="20% - Accent1 3 4 4 3 9" xfId="27087" xr:uid="{00000000-0005-0000-0000-000018690000}"/>
    <cellStyle name="20% - Accent1 3 4 4 4" xfId="27088" xr:uid="{00000000-0005-0000-0000-000019690000}"/>
    <cellStyle name="20% - Accent1 3 4 4 4 2" xfId="27089" xr:uid="{00000000-0005-0000-0000-00001A690000}"/>
    <cellStyle name="20% - Accent1 3 4 4 4 2 2" xfId="27090" xr:uid="{00000000-0005-0000-0000-00001B690000}"/>
    <cellStyle name="20% - Accent1 3 4 4 4 2 2 2" xfId="27091" xr:uid="{00000000-0005-0000-0000-00001C690000}"/>
    <cellStyle name="20% - Accent1 3 4 4 4 2 3" xfId="27092" xr:uid="{00000000-0005-0000-0000-00001D690000}"/>
    <cellStyle name="20% - Accent1 3 4 4 4 3" xfId="27093" xr:uid="{00000000-0005-0000-0000-00001E690000}"/>
    <cellStyle name="20% - Accent1 3 4 4 4 3 2" xfId="27094" xr:uid="{00000000-0005-0000-0000-00001F690000}"/>
    <cellStyle name="20% - Accent1 3 4 4 4 4" xfId="27095" xr:uid="{00000000-0005-0000-0000-000020690000}"/>
    <cellStyle name="20% - Accent1 3 4 4 5" xfId="27096" xr:uid="{00000000-0005-0000-0000-000021690000}"/>
    <cellStyle name="20% - Accent1 3 4 4 5 2" xfId="27097" xr:uid="{00000000-0005-0000-0000-000022690000}"/>
    <cellStyle name="20% - Accent1 3 4 4 5 2 2" xfId="27098" xr:uid="{00000000-0005-0000-0000-000023690000}"/>
    <cellStyle name="20% - Accent1 3 4 4 5 2 2 2" xfId="27099" xr:uid="{00000000-0005-0000-0000-000024690000}"/>
    <cellStyle name="20% - Accent1 3 4 4 5 2 3" xfId="27100" xr:uid="{00000000-0005-0000-0000-000025690000}"/>
    <cellStyle name="20% - Accent1 3 4 4 5 3" xfId="27101" xr:uid="{00000000-0005-0000-0000-000026690000}"/>
    <cellStyle name="20% - Accent1 3 4 4 5 3 2" xfId="27102" xr:uid="{00000000-0005-0000-0000-000027690000}"/>
    <cellStyle name="20% - Accent1 3 4 4 5 4" xfId="27103" xr:uid="{00000000-0005-0000-0000-000028690000}"/>
    <cellStyle name="20% - Accent1 3 4 4 6" xfId="27104" xr:uid="{00000000-0005-0000-0000-000029690000}"/>
    <cellStyle name="20% - Accent1 3 4 4 6 2" xfId="27105" xr:uid="{00000000-0005-0000-0000-00002A690000}"/>
    <cellStyle name="20% - Accent1 3 4 4 6 2 2" xfId="27106" xr:uid="{00000000-0005-0000-0000-00002B690000}"/>
    <cellStyle name="20% - Accent1 3 4 4 6 2 2 2" xfId="27107" xr:uid="{00000000-0005-0000-0000-00002C690000}"/>
    <cellStyle name="20% - Accent1 3 4 4 6 2 3" xfId="27108" xr:uid="{00000000-0005-0000-0000-00002D690000}"/>
    <cellStyle name="20% - Accent1 3 4 4 6 3" xfId="27109" xr:uid="{00000000-0005-0000-0000-00002E690000}"/>
    <cellStyle name="20% - Accent1 3 4 4 6 3 2" xfId="27110" xr:uid="{00000000-0005-0000-0000-00002F690000}"/>
    <cellStyle name="20% - Accent1 3 4 4 6 4" xfId="27111" xr:uid="{00000000-0005-0000-0000-000030690000}"/>
    <cellStyle name="20% - Accent1 3 4 4 7" xfId="27112" xr:uid="{00000000-0005-0000-0000-000031690000}"/>
    <cellStyle name="20% - Accent1 3 4 4 7 2" xfId="27113" xr:uid="{00000000-0005-0000-0000-000032690000}"/>
    <cellStyle name="20% - Accent1 3 4 4 7 2 2" xfId="27114" xr:uid="{00000000-0005-0000-0000-000033690000}"/>
    <cellStyle name="20% - Accent1 3 4 4 7 3" xfId="27115" xr:uid="{00000000-0005-0000-0000-000034690000}"/>
    <cellStyle name="20% - Accent1 3 4 4 8" xfId="27116" xr:uid="{00000000-0005-0000-0000-000035690000}"/>
    <cellStyle name="20% - Accent1 3 4 4 8 2" xfId="27117" xr:uid="{00000000-0005-0000-0000-000036690000}"/>
    <cellStyle name="20% - Accent1 3 4 4 8 2 2" xfId="27118" xr:uid="{00000000-0005-0000-0000-000037690000}"/>
    <cellStyle name="20% - Accent1 3 4 4 8 3" xfId="27119" xr:uid="{00000000-0005-0000-0000-000038690000}"/>
    <cellStyle name="20% - Accent1 3 4 4 9" xfId="27120" xr:uid="{00000000-0005-0000-0000-000039690000}"/>
    <cellStyle name="20% - Accent1 3 4 4 9 2" xfId="27121" xr:uid="{00000000-0005-0000-0000-00003A690000}"/>
    <cellStyle name="20% - Accent1 3 4 5" xfId="27122" xr:uid="{00000000-0005-0000-0000-00003B690000}"/>
    <cellStyle name="20% - Accent1 3 4 5 10" xfId="27123" xr:uid="{00000000-0005-0000-0000-00003C690000}"/>
    <cellStyle name="20% - Accent1 3 4 5 10 2" xfId="27124" xr:uid="{00000000-0005-0000-0000-00003D690000}"/>
    <cellStyle name="20% - Accent1 3 4 5 11" xfId="27125" xr:uid="{00000000-0005-0000-0000-00003E690000}"/>
    <cellStyle name="20% - Accent1 3 4 5 2" xfId="27126" xr:uid="{00000000-0005-0000-0000-00003F690000}"/>
    <cellStyle name="20% - Accent1 3 4 5 2 2" xfId="27127" xr:uid="{00000000-0005-0000-0000-000040690000}"/>
    <cellStyle name="20% - Accent1 3 4 5 2 2 2" xfId="27128" xr:uid="{00000000-0005-0000-0000-000041690000}"/>
    <cellStyle name="20% - Accent1 3 4 5 2 2 2 2" xfId="27129" xr:uid="{00000000-0005-0000-0000-000042690000}"/>
    <cellStyle name="20% - Accent1 3 4 5 2 2 2 2 2" xfId="27130" xr:uid="{00000000-0005-0000-0000-000043690000}"/>
    <cellStyle name="20% - Accent1 3 4 5 2 2 2 3" xfId="27131" xr:uid="{00000000-0005-0000-0000-000044690000}"/>
    <cellStyle name="20% - Accent1 3 4 5 2 2 3" xfId="27132" xr:uid="{00000000-0005-0000-0000-000045690000}"/>
    <cellStyle name="20% - Accent1 3 4 5 2 2 3 2" xfId="27133" xr:uid="{00000000-0005-0000-0000-000046690000}"/>
    <cellStyle name="20% - Accent1 3 4 5 2 2 4" xfId="27134" xr:uid="{00000000-0005-0000-0000-000047690000}"/>
    <cellStyle name="20% - Accent1 3 4 5 2 3" xfId="27135" xr:uid="{00000000-0005-0000-0000-000048690000}"/>
    <cellStyle name="20% - Accent1 3 4 5 2 3 2" xfId="27136" xr:uid="{00000000-0005-0000-0000-000049690000}"/>
    <cellStyle name="20% - Accent1 3 4 5 2 3 2 2" xfId="27137" xr:uid="{00000000-0005-0000-0000-00004A690000}"/>
    <cellStyle name="20% - Accent1 3 4 5 2 3 2 2 2" xfId="27138" xr:uid="{00000000-0005-0000-0000-00004B690000}"/>
    <cellStyle name="20% - Accent1 3 4 5 2 3 2 3" xfId="27139" xr:uid="{00000000-0005-0000-0000-00004C690000}"/>
    <cellStyle name="20% - Accent1 3 4 5 2 3 3" xfId="27140" xr:uid="{00000000-0005-0000-0000-00004D690000}"/>
    <cellStyle name="20% - Accent1 3 4 5 2 3 3 2" xfId="27141" xr:uid="{00000000-0005-0000-0000-00004E690000}"/>
    <cellStyle name="20% - Accent1 3 4 5 2 3 4" xfId="27142" xr:uid="{00000000-0005-0000-0000-00004F690000}"/>
    <cellStyle name="20% - Accent1 3 4 5 2 4" xfId="27143" xr:uid="{00000000-0005-0000-0000-000050690000}"/>
    <cellStyle name="20% - Accent1 3 4 5 2 4 2" xfId="27144" xr:uid="{00000000-0005-0000-0000-000051690000}"/>
    <cellStyle name="20% - Accent1 3 4 5 2 4 2 2" xfId="27145" xr:uid="{00000000-0005-0000-0000-000052690000}"/>
    <cellStyle name="20% - Accent1 3 4 5 2 4 2 2 2" xfId="27146" xr:uid="{00000000-0005-0000-0000-000053690000}"/>
    <cellStyle name="20% - Accent1 3 4 5 2 4 2 3" xfId="27147" xr:uid="{00000000-0005-0000-0000-000054690000}"/>
    <cellStyle name="20% - Accent1 3 4 5 2 4 3" xfId="27148" xr:uid="{00000000-0005-0000-0000-000055690000}"/>
    <cellStyle name="20% - Accent1 3 4 5 2 4 3 2" xfId="27149" xr:uid="{00000000-0005-0000-0000-000056690000}"/>
    <cellStyle name="20% - Accent1 3 4 5 2 4 4" xfId="27150" xr:uid="{00000000-0005-0000-0000-000057690000}"/>
    <cellStyle name="20% - Accent1 3 4 5 2 5" xfId="27151" xr:uid="{00000000-0005-0000-0000-000058690000}"/>
    <cellStyle name="20% - Accent1 3 4 5 2 5 2" xfId="27152" xr:uid="{00000000-0005-0000-0000-000059690000}"/>
    <cellStyle name="20% - Accent1 3 4 5 2 5 2 2" xfId="27153" xr:uid="{00000000-0005-0000-0000-00005A690000}"/>
    <cellStyle name="20% - Accent1 3 4 5 2 5 3" xfId="27154" xr:uid="{00000000-0005-0000-0000-00005B690000}"/>
    <cellStyle name="20% - Accent1 3 4 5 2 6" xfId="27155" xr:uid="{00000000-0005-0000-0000-00005C690000}"/>
    <cellStyle name="20% - Accent1 3 4 5 2 6 2" xfId="27156" xr:uid="{00000000-0005-0000-0000-00005D690000}"/>
    <cellStyle name="20% - Accent1 3 4 5 2 6 2 2" xfId="27157" xr:uid="{00000000-0005-0000-0000-00005E690000}"/>
    <cellStyle name="20% - Accent1 3 4 5 2 6 3" xfId="27158" xr:uid="{00000000-0005-0000-0000-00005F690000}"/>
    <cellStyle name="20% - Accent1 3 4 5 2 7" xfId="27159" xr:uid="{00000000-0005-0000-0000-000060690000}"/>
    <cellStyle name="20% - Accent1 3 4 5 2 7 2" xfId="27160" xr:uid="{00000000-0005-0000-0000-000061690000}"/>
    <cellStyle name="20% - Accent1 3 4 5 2 8" xfId="27161" xr:uid="{00000000-0005-0000-0000-000062690000}"/>
    <cellStyle name="20% - Accent1 3 4 5 2 8 2" xfId="27162" xr:uid="{00000000-0005-0000-0000-000063690000}"/>
    <cellStyle name="20% - Accent1 3 4 5 2 9" xfId="27163" xr:uid="{00000000-0005-0000-0000-000064690000}"/>
    <cellStyle name="20% - Accent1 3 4 5 3" xfId="27164" xr:uid="{00000000-0005-0000-0000-000065690000}"/>
    <cellStyle name="20% - Accent1 3 4 5 3 2" xfId="27165" xr:uid="{00000000-0005-0000-0000-000066690000}"/>
    <cellStyle name="20% - Accent1 3 4 5 3 2 2" xfId="27166" xr:uid="{00000000-0005-0000-0000-000067690000}"/>
    <cellStyle name="20% - Accent1 3 4 5 3 2 2 2" xfId="27167" xr:uid="{00000000-0005-0000-0000-000068690000}"/>
    <cellStyle name="20% - Accent1 3 4 5 3 2 2 2 2" xfId="27168" xr:uid="{00000000-0005-0000-0000-000069690000}"/>
    <cellStyle name="20% - Accent1 3 4 5 3 2 2 3" xfId="27169" xr:uid="{00000000-0005-0000-0000-00006A690000}"/>
    <cellStyle name="20% - Accent1 3 4 5 3 2 3" xfId="27170" xr:uid="{00000000-0005-0000-0000-00006B690000}"/>
    <cellStyle name="20% - Accent1 3 4 5 3 2 3 2" xfId="27171" xr:uid="{00000000-0005-0000-0000-00006C690000}"/>
    <cellStyle name="20% - Accent1 3 4 5 3 2 4" xfId="27172" xr:uid="{00000000-0005-0000-0000-00006D690000}"/>
    <cellStyle name="20% - Accent1 3 4 5 3 3" xfId="27173" xr:uid="{00000000-0005-0000-0000-00006E690000}"/>
    <cellStyle name="20% - Accent1 3 4 5 3 3 2" xfId="27174" xr:uid="{00000000-0005-0000-0000-00006F690000}"/>
    <cellStyle name="20% - Accent1 3 4 5 3 3 2 2" xfId="27175" xr:uid="{00000000-0005-0000-0000-000070690000}"/>
    <cellStyle name="20% - Accent1 3 4 5 3 3 2 2 2" xfId="27176" xr:uid="{00000000-0005-0000-0000-000071690000}"/>
    <cellStyle name="20% - Accent1 3 4 5 3 3 2 3" xfId="27177" xr:uid="{00000000-0005-0000-0000-000072690000}"/>
    <cellStyle name="20% - Accent1 3 4 5 3 3 3" xfId="27178" xr:uid="{00000000-0005-0000-0000-000073690000}"/>
    <cellStyle name="20% - Accent1 3 4 5 3 3 3 2" xfId="27179" xr:uid="{00000000-0005-0000-0000-000074690000}"/>
    <cellStyle name="20% - Accent1 3 4 5 3 3 4" xfId="27180" xr:uid="{00000000-0005-0000-0000-000075690000}"/>
    <cellStyle name="20% - Accent1 3 4 5 3 4" xfId="27181" xr:uid="{00000000-0005-0000-0000-000076690000}"/>
    <cellStyle name="20% - Accent1 3 4 5 3 4 2" xfId="27182" xr:uid="{00000000-0005-0000-0000-000077690000}"/>
    <cellStyle name="20% - Accent1 3 4 5 3 4 2 2" xfId="27183" xr:uid="{00000000-0005-0000-0000-000078690000}"/>
    <cellStyle name="20% - Accent1 3 4 5 3 4 2 2 2" xfId="27184" xr:uid="{00000000-0005-0000-0000-000079690000}"/>
    <cellStyle name="20% - Accent1 3 4 5 3 4 2 3" xfId="27185" xr:uid="{00000000-0005-0000-0000-00007A690000}"/>
    <cellStyle name="20% - Accent1 3 4 5 3 4 3" xfId="27186" xr:uid="{00000000-0005-0000-0000-00007B690000}"/>
    <cellStyle name="20% - Accent1 3 4 5 3 4 3 2" xfId="27187" xr:uid="{00000000-0005-0000-0000-00007C690000}"/>
    <cellStyle name="20% - Accent1 3 4 5 3 4 4" xfId="27188" xr:uid="{00000000-0005-0000-0000-00007D690000}"/>
    <cellStyle name="20% - Accent1 3 4 5 3 5" xfId="27189" xr:uid="{00000000-0005-0000-0000-00007E690000}"/>
    <cellStyle name="20% - Accent1 3 4 5 3 5 2" xfId="27190" xr:uid="{00000000-0005-0000-0000-00007F690000}"/>
    <cellStyle name="20% - Accent1 3 4 5 3 5 2 2" xfId="27191" xr:uid="{00000000-0005-0000-0000-000080690000}"/>
    <cellStyle name="20% - Accent1 3 4 5 3 5 3" xfId="27192" xr:uid="{00000000-0005-0000-0000-000081690000}"/>
    <cellStyle name="20% - Accent1 3 4 5 3 6" xfId="27193" xr:uid="{00000000-0005-0000-0000-000082690000}"/>
    <cellStyle name="20% - Accent1 3 4 5 3 6 2" xfId="27194" xr:uid="{00000000-0005-0000-0000-000083690000}"/>
    <cellStyle name="20% - Accent1 3 4 5 3 6 2 2" xfId="27195" xr:uid="{00000000-0005-0000-0000-000084690000}"/>
    <cellStyle name="20% - Accent1 3 4 5 3 6 3" xfId="27196" xr:uid="{00000000-0005-0000-0000-000085690000}"/>
    <cellStyle name="20% - Accent1 3 4 5 3 7" xfId="27197" xr:uid="{00000000-0005-0000-0000-000086690000}"/>
    <cellStyle name="20% - Accent1 3 4 5 3 7 2" xfId="27198" xr:uid="{00000000-0005-0000-0000-000087690000}"/>
    <cellStyle name="20% - Accent1 3 4 5 3 8" xfId="27199" xr:uid="{00000000-0005-0000-0000-000088690000}"/>
    <cellStyle name="20% - Accent1 3 4 5 3 8 2" xfId="27200" xr:uid="{00000000-0005-0000-0000-000089690000}"/>
    <cellStyle name="20% - Accent1 3 4 5 3 9" xfId="27201" xr:uid="{00000000-0005-0000-0000-00008A690000}"/>
    <cellStyle name="20% - Accent1 3 4 5 4" xfId="27202" xr:uid="{00000000-0005-0000-0000-00008B690000}"/>
    <cellStyle name="20% - Accent1 3 4 5 4 2" xfId="27203" xr:uid="{00000000-0005-0000-0000-00008C690000}"/>
    <cellStyle name="20% - Accent1 3 4 5 4 2 2" xfId="27204" xr:uid="{00000000-0005-0000-0000-00008D690000}"/>
    <cellStyle name="20% - Accent1 3 4 5 4 2 2 2" xfId="27205" xr:uid="{00000000-0005-0000-0000-00008E690000}"/>
    <cellStyle name="20% - Accent1 3 4 5 4 2 3" xfId="27206" xr:uid="{00000000-0005-0000-0000-00008F690000}"/>
    <cellStyle name="20% - Accent1 3 4 5 4 3" xfId="27207" xr:uid="{00000000-0005-0000-0000-000090690000}"/>
    <cellStyle name="20% - Accent1 3 4 5 4 3 2" xfId="27208" xr:uid="{00000000-0005-0000-0000-000091690000}"/>
    <cellStyle name="20% - Accent1 3 4 5 4 4" xfId="27209" xr:uid="{00000000-0005-0000-0000-000092690000}"/>
    <cellStyle name="20% - Accent1 3 4 5 5" xfId="27210" xr:uid="{00000000-0005-0000-0000-000093690000}"/>
    <cellStyle name="20% - Accent1 3 4 5 5 2" xfId="27211" xr:uid="{00000000-0005-0000-0000-000094690000}"/>
    <cellStyle name="20% - Accent1 3 4 5 5 2 2" xfId="27212" xr:uid="{00000000-0005-0000-0000-000095690000}"/>
    <cellStyle name="20% - Accent1 3 4 5 5 2 2 2" xfId="27213" xr:uid="{00000000-0005-0000-0000-000096690000}"/>
    <cellStyle name="20% - Accent1 3 4 5 5 2 3" xfId="27214" xr:uid="{00000000-0005-0000-0000-000097690000}"/>
    <cellStyle name="20% - Accent1 3 4 5 5 3" xfId="27215" xr:uid="{00000000-0005-0000-0000-000098690000}"/>
    <cellStyle name="20% - Accent1 3 4 5 5 3 2" xfId="27216" xr:uid="{00000000-0005-0000-0000-000099690000}"/>
    <cellStyle name="20% - Accent1 3 4 5 5 4" xfId="27217" xr:uid="{00000000-0005-0000-0000-00009A690000}"/>
    <cellStyle name="20% - Accent1 3 4 5 6" xfId="27218" xr:uid="{00000000-0005-0000-0000-00009B690000}"/>
    <cellStyle name="20% - Accent1 3 4 5 6 2" xfId="27219" xr:uid="{00000000-0005-0000-0000-00009C690000}"/>
    <cellStyle name="20% - Accent1 3 4 5 6 2 2" xfId="27220" xr:uid="{00000000-0005-0000-0000-00009D690000}"/>
    <cellStyle name="20% - Accent1 3 4 5 6 2 2 2" xfId="27221" xr:uid="{00000000-0005-0000-0000-00009E690000}"/>
    <cellStyle name="20% - Accent1 3 4 5 6 2 3" xfId="27222" xr:uid="{00000000-0005-0000-0000-00009F690000}"/>
    <cellStyle name="20% - Accent1 3 4 5 6 3" xfId="27223" xr:uid="{00000000-0005-0000-0000-0000A0690000}"/>
    <cellStyle name="20% - Accent1 3 4 5 6 3 2" xfId="27224" xr:uid="{00000000-0005-0000-0000-0000A1690000}"/>
    <cellStyle name="20% - Accent1 3 4 5 6 4" xfId="27225" xr:uid="{00000000-0005-0000-0000-0000A2690000}"/>
    <cellStyle name="20% - Accent1 3 4 5 7" xfId="27226" xr:uid="{00000000-0005-0000-0000-0000A3690000}"/>
    <cellStyle name="20% - Accent1 3 4 5 7 2" xfId="27227" xr:uid="{00000000-0005-0000-0000-0000A4690000}"/>
    <cellStyle name="20% - Accent1 3 4 5 7 2 2" xfId="27228" xr:uid="{00000000-0005-0000-0000-0000A5690000}"/>
    <cellStyle name="20% - Accent1 3 4 5 7 3" xfId="27229" xr:uid="{00000000-0005-0000-0000-0000A6690000}"/>
    <cellStyle name="20% - Accent1 3 4 5 8" xfId="27230" xr:uid="{00000000-0005-0000-0000-0000A7690000}"/>
    <cellStyle name="20% - Accent1 3 4 5 8 2" xfId="27231" xr:uid="{00000000-0005-0000-0000-0000A8690000}"/>
    <cellStyle name="20% - Accent1 3 4 5 8 2 2" xfId="27232" xr:uid="{00000000-0005-0000-0000-0000A9690000}"/>
    <cellStyle name="20% - Accent1 3 4 5 8 3" xfId="27233" xr:uid="{00000000-0005-0000-0000-0000AA690000}"/>
    <cellStyle name="20% - Accent1 3 4 5 9" xfId="27234" xr:uid="{00000000-0005-0000-0000-0000AB690000}"/>
    <cellStyle name="20% - Accent1 3 4 5 9 2" xfId="27235" xr:uid="{00000000-0005-0000-0000-0000AC690000}"/>
    <cellStyle name="20% - Accent1 3 4 6" xfId="27236" xr:uid="{00000000-0005-0000-0000-0000AD690000}"/>
    <cellStyle name="20% - Accent1 3 4 6 10" xfId="27237" xr:uid="{00000000-0005-0000-0000-0000AE690000}"/>
    <cellStyle name="20% - Accent1 3 4 6 10 2" xfId="27238" xr:uid="{00000000-0005-0000-0000-0000AF690000}"/>
    <cellStyle name="20% - Accent1 3 4 6 11" xfId="27239" xr:uid="{00000000-0005-0000-0000-0000B0690000}"/>
    <cellStyle name="20% - Accent1 3 4 6 2" xfId="27240" xr:uid="{00000000-0005-0000-0000-0000B1690000}"/>
    <cellStyle name="20% - Accent1 3 4 6 2 2" xfId="27241" xr:uid="{00000000-0005-0000-0000-0000B2690000}"/>
    <cellStyle name="20% - Accent1 3 4 6 2 2 2" xfId="27242" xr:uid="{00000000-0005-0000-0000-0000B3690000}"/>
    <cellStyle name="20% - Accent1 3 4 6 2 2 2 2" xfId="27243" xr:uid="{00000000-0005-0000-0000-0000B4690000}"/>
    <cellStyle name="20% - Accent1 3 4 6 2 2 2 2 2" xfId="27244" xr:uid="{00000000-0005-0000-0000-0000B5690000}"/>
    <cellStyle name="20% - Accent1 3 4 6 2 2 2 3" xfId="27245" xr:uid="{00000000-0005-0000-0000-0000B6690000}"/>
    <cellStyle name="20% - Accent1 3 4 6 2 2 3" xfId="27246" xr:uid="{00000000-0005-0000-0000-0000B7690000}"/>
    <cellStyle name="20% - Accent1 3 4 6 2 2 3 2" xfId="27247" xr:uid="{00000000-0005-0000-0000-0000B8690000}"/>
    <cellStyle name="20% - Accent1 3 4 6 2 2 4" xfId="27248" xr:uid="{00000000-0005-0000-0000-0000B9690000}"/>
    <cellStyle name="20% - Accent1 3 4 6 2 3" xfId="27249" xr:uid="{00000000-0005-0000-0000-0000BA690000}"/>
    <cellStyle name="20% - Accent1 3 4 6 2 3 2" xfId="27250" xr:uid="{00000000-0005-0000-0000-0000BB690000}"/>
    <cellStyle name="20% - Accent1 3 4 6 2 3 2 2" xfId="27251" xr:uid="{00000000-0005-0000-0000-0000BC690000}"/>
    <cellStyle name="20% - Accent1 3 4 6 2 3 2 2 2" xfId="27252" xr:uid="{00000000-0005-0000-0000-0000BD690000}"/>
    <cellStyle name="20% - Accent1 3 4 6 2 3 2 3" xfId="27253" xr:uid="{00000000-0005-0000-0000-0000BE690000}"/>
    <cellStyle name="20% - Accent1 3 4 6 2 3 3" xfId="27254" xr:uid="{00000000-0005-0000-0000-0000BF690000}"/>
    <cellStyle name="20% - Accent1 3 4 6 2 3 3 2" xfId="27255" xr:uid="{00000000-0005-0000-0000-0000C0690000}"/>
    <cellStyle name="20% - Accent1 3 4 6 2 3 4" xfId="27256" xr:uid="{00000000-0005-0000-0000-0000C1690000}"/>
    <cellStyle name="20% - Accent1 3 4 6 2 4" xfId="27257" xr:uid="{00000000-0005-0000-0000-0000C2690000}"/>
    <cellStyle name="20% - Accent1 3 4 6 2 4 2" xfId="27258" xr:uid="{00000000-0005-0000-0000-0000C3690000}"/>
    <cellStyle name="20% - Accent1 3 4 6 2 4 2 2" xfId="27259" xr:uid="{00000000-0005-0000-0000-0000C4690000}"/>
    <cellStyle name="20% - Accent1 3 4 6 2 4 2 2 2" xfId="27260" xr:uid="{00000000-0005-0000-0000-0000C5690000}"/>
    <cellStyle name="20% - Accent1 3 4 6 2 4 2 3" xfId="27261" xr:uid="{00000000-0005-0000-0000-0000C6690000}"/>
    <cellStyle name="20% - Accent1 3 4 6 2 4 3" xfId="27262" xr:uid="{00000000-0005-0000-0000-0000C7690000}"/>
    <cellStyle name="20% - Accent1 3 4 6 2 4 3 2" xfId="27263" xr:uid="{00000000-0005-0000-0000-0000C8690000}"/>
    <cellStyle name="20% - Accent1 3 4 6 2 4 4" xfId="27264" xr:uid="{00000000-0005-0000-0000-0000C9690000}"/>
    <cellStyle name="20% - Accent1 3 4 6 2 5" xfId="27265" xr:uid="{00000000-0005-0000-0000-0000CA690000}"/>
    <cellStyle name="20% - Accent1 3 4 6 2 5 2" xfId="27266" xr:uid="{00000000-0005-0000-0000-0000CB690000}"/>
    <cellStyle name="20% - Accent1 3 4 6 2 5 2 2" xfId="27267" xr:uid="{00000000-0005-0000-0000-0000CC690000}"/>
    <cellStyle name="20% - Accent1 3 4 6 2 5 3" xfId="27268" xr:uid="{00000000-0005-0000-0000-0000CD690000}"/>
    <cellStyle name="20% - Accent1 3 4 6 2 6" xfId="27269" xr:uid="{00000000-0005-0000-0000-0000CE690000}"/>
    <cellStyle name="20% - Accent1 3 4 6 2 6 2" xfId="27270" xr:uid="{00000000-0005-0000-0000-0000CF690000}"/>
    <cellStyle name="20% - Accent1 3 4 6 2 6 2 2" xfId="27271" xr:uid="{00000000-0005-0000-0000-0000D0690000}"/>
    <cellStyle name="20% - Accent1 3 4 6 2 6 3" xfId="27272" xr:uid="{00000000-0005-0000-0000-0000D1690000}"/>
    <cellStyle name="20% - Accent1 3 4 6 2 7" xfId="27273" xr:uid="{00000000-0005-0000-0000-0000D2690000}"/>
    <cellStyle name="20% - Accent1 3 4 6 2 7 2" xfId="27274" xr:uid="{00000000-0005-0000-0000-0000D3690000}"/>
    <cellStyle name="20% - Accent1 3 4 6 2 8" xfId="27275" xr:uid="{00000000-0005-0000-0000-0000D4690000}"/>
    <cellStyle name="20% - Accent1 3 4 6 2 8 2" xfId="27276" xr:uid="{00000000-0005-0000-0000-0000D5690000}"/>
    <cellStyle name="20% - Accent1 3 4 6 2 9" xfId="27277" xr:uid="{00000000-0005-0000-0000-0000D6690000}"/>
    <cellStyle name="20% - Accent1 3 4 6 3" xfId="27278" xr:uid="{00000000-0005-0000-0000-0000D7690000}"/>
    <cellStyle name="20% - Accent1 3 4 6 3 2" xfId="27279" xr:uid="{00000000-0005-0000-0000-0000D8690000}"/>
    <cellStyle name="20% - Accent1 3 4 6 3 2 2" xfId="27280" xr:uid="{00000000-0005-0000-0000-0000D9690000}"/>
    <cellStyle name="20% - Accent1 3 4 6 3 2 2 2" xfId="27281" xr:uid="{00000000-0005-0000-0000-0000DA690000}"/>
    <cellStyle name="20% - Accent1 3 4 6 3 2 2 2 2" xfId="27282" xr:uid="{00000000-0005-0000-0000-0000DB690000}"/>
    <cellStyle name="20% - Accent1 3 4 6 3 2 2 3" xfId="27283" xr:uid="{00000000-0005-0000-0000-0000DC690000}"/>
    <cellStyle name="20% - Accent1 3 4 6 3 2 3" xfId="27284" xr:uid="{00000000-0005-0000-0000-0000DD690000}"/>
    <cellStyle name="20% - Accent1 3 4 6 3 2 3 2" xfId="27285" xr:uid="{00000000-0005-0000-0000-0000DE690000}"/>
    <cellStyle name="20% - Accent1 3 4 6 3 2 4" xfId="27286" xr:uid="{00000000-0005-0000-0000-0000DF690000}"/>
    <cellStyle name="20% - Accent1 3 4 6 3 3" xfId="27287" xr:uid="{00000000-0005-0000-0000-0000E0690000}"/>
    <cellStyle name="20% - Accent1 3 4 6 3 3 2" xfId="27288" xr:uid="{00000000-0005-0000-0000-0000E1690000}"/>
    <cellStyle name="20% - Accent1 3 4 6 3 3 2 2" xfId="27289" xr:uid="{00000000-0005-0000-0000-0000E2690000}"/>
    <cellStyle name="20% - Accent1 3 4 6 3 3 2 2 2" xfId="27290" xr:uid="{00000000-0005-0000-0000-0000E3690000}"/>
    <cellStyle name="20% - Accent1 3 4 6 3 3 2 3" xfId="27291" xr:uid="{00000000-0005-0000-0000-0000E4690000}"/>
    <cellStyle name="20% - Accent1 3 4 6 3 3 3" xfId="27292" xr:uid="{00000000-0005-0000-0000-0000E5690000}"/>
    <cellStyle name="20% - Accent1 3 4 6 3 3 3 2" xfId="27293" xr:uid="{00000000-0005-0000-0000-0000E6690000}"/>
    <cellStyle name="20% - Accent1 3 4 6 3 3 4" xfId="27294" xr:uid="{00000000-0005-0000-0000-0000E7690000}"/>
    <cellStyle name="20% - Accent1 3 4 6 3 4" xfId="27295" xr:uid="{00000000-0005-0000-0000-0000E8690000}"/>
    <cellStyle name="20% - Accent1 3 4 6 3 4 2" xfId="27296" xr:uid="{00000000-0005-0000-0000-0000E9690000}"/>
    <cellStyle name="20% - Accent1 3 4 6 3 4 2 2" xfId="27297" xr:uid="{00000000-0005-0000-0000-0000EA690000}"/>
    <cellStyle name="20% - Accent1 3 4 6 3 4 2 2 2" xfId="27298" xr:uid="{00000000-0005-0000-0000-0000EB690000}"/>
    <cellStyle name="20% - Accent1 3 4 6 3 4 2 3" xfId="27299" xr:uid="{00000000-0005-0000-0000-0000EC690000}"/>
    <cellStyle name="20% - Accent1 3 4 6 3 4 3" xfId="27300" xr:uid="{00000000-0005-0000-0000-0000ED690000}"/>
    <cellStyle name="20% - Accent1 3 4 6 3 4 3 2" xfId="27301" xr:uid="{00000000-0005-0000-0000-0000EE690000}"/>
    <cellStyle name="20% - Accent1 3 4 6 3 4 4" xfId="27302" xr:uid="{00000000-0005-0000-0000-0000EF690000}"/>
    <cellStyle name="20% - Accent1 3 4 6 3 5" xfId="27303" xr:uid="{00000000-0005-0000-0000-0000F0690000}"/>
    <cellStyle name="20% - Accent1 3 4 6 3 5 2" xfId="27304" xr:uid="{00000000-0005-0000-0000-0000F1690000}"/>
    <cellStyle name="20% - Accent1 3 4 6 3 5 2 2" xfId="27305" xr:uid="{00000000-0005-0000-0000-0000F2690000}"/>
    <cellStyle name="20% - Accent1 3 4 6 3 5 3" xfId="27306" xr:uid="{00000000-0005-0000-0000-0000F3690000}"/>
    <cellStyle name="20% - Accent1 3 4 6 3 6" xfId="27307" xr:uid="{00000000-0005-0000-0000-0000F4690000}"/>
    <cellStyle name="20% - Accent1 3 4 6 3 6 2" xfId="27308" xr:uid="{00000000-0005-0000-0000-0000F5690000}"/>
    <cellStyle name="20% - Accent1 3 4 6 3 6 2 2" xfId="27309" xr:uid="{00000000-0005-0000-0000-0000F6690000}"/>
    <cellStyle name="20% - Accent1 3 4 6 3 6 3" xfId="27310" xr:uid="{00000000-0005-0000-0000-0000F7690000}"/>
    <cellStyle name="20% - Accent1 3 4 6 3 7" xfId="27311" xr:uid="{00000000-0005-0000-0000-0000F8690000}"/>
    <cellStyle name="20% - Accent1 3 4 6 3 7 2" xfId="27312" xr:uid="{00000000-0005-0000-0000-0000F9690000}"/>
    <cellStyle name="20% - Accent1 3 4 6 3 8" xfId="27313" xr:uid="{00000000-0005-0000-0000-0000FA690000}"/>
    <cellStyle name="20% - Accent1 3 4 6 3 8 2" xfId="27314" xr:uid="{00000000-0005-0000-0000-0000FB690000}"/>
    <cellStyle name="20% - Accent1 3 4 6 3 9" xfId="27315" xr:uid="{00000000-0005-0000-0000-0000FC690000}"/>
    <cellStyle name="20% - Accent1 3 4 6 4" xfId="27316" xr:uid="{00000000-0005-0000-0000-0000FD690000}"/>
    <cellStyle name="20% - Accent1 3 4 6 4 2" xfId="27317" xr:uid="{00000000-0005-0000-0000-0000FE690000}"/>
    <cellStyle name="20% - Accent1 3 4 6 4 2 2" xfId="27318" xr:uid="{00000000-0005-0000-0000-0000FF690000}"/>
    <cellStyle name="20% - Accent1 3 4 6 4 2 2 2" xfId="27319" xr:uid="{00000000-0005-0000-0000-0000006A0000}"/>
    <cellStyle name="20% - Accent1 3 4 6 4 2 3" xfId="27320" xr:uid="{00000000-0005-0000-0000-0000016A0000}"/>
    <cellStyle name="20% - Accent1 3 4 6 4 3" xfId="27321" xr:uid="{00000000-0005-0000-0000-0000026A0000}"/>
    <cellStyle name="20% - Accent1 3 4 6 4 3 2" xfId="27322" xr:uid="{00000000-0005-0000-0000-0000036A0000}"/>
    <cellStyle name="20% - Accent1 3 4 6 4 4" xfId="27323" xr:uid="{00000000-0005-0000-0000-0000046A0000}"/>
    <cellStyle name="20% - Accent1 3 4 6 5" xfId="27324" xr:uid="{00000000-0005-0000-0000-0000056A0000}"/>
    <cellStyle name="20% - Accent1 3 4 6 5 2" xfId="27325" xr:uid="{00000000-0005-0000-0000-0000066A0000}"/>
    <cellStyle name="20% - Accent1 3 4 6 5 2 2" xfId="27326" xr:uid="{00000000-0005-0000-0000-0000076A0000}"/>
    <cellStyle name="20% - Accent1 3 4 6 5 2 2 2" xfId="27327" xr:uid="{00000000-0005-0000-0000-0000086A0000}"/>
    <cellStyle name="20% - Accent1 3 4 6 5 2 3" xfId="27328" xr:uid="{00000000-0005-0000-0000-0000096A0000}"/>
    <cellStyle name="20% - Accent1 3 4 6 5 3" xfId="27329" xr:uid="{00000000-0005-0000-0000-00000A6A0000}"/>
    <cellStyle name="20% - Accent1 3 4 6 5 3 2" xfId="27330" xr:uid="{00000000-0005-0000-0000-00000B6A0000}"/>
    <cellStyle name="20% - Accent1 3 4 6 5 4" xfId="27331" xr:uid="{00000000-0005-0000-0000-00000C6A0000}"/>
    <cellStyle name="20% - Accent1 3 4 6 6" xfId="27332" xr:uid="{00000000-0005-0000-0000-00000D6A0000}"/>
    <cellStyle name="20% - Accent1 3 4 6 6 2" xfId="27333" xr:uid="{00000000-0005-0000-0000-00000E6A0000}"/>
    <cellStyle name="20% - Accent1 3 4 6 6 2 2" xfId="27334" xr:uid="{00000000-0005-0000-0000-00000F6A0000}"/>
    <cellStyle name="20% - Accent1 3 4 6 6 2 2 2" xfId="27335" xr:uid="{00000000-0005-0000-0000-0000106A0000}"/>
    <cellStyle name="20% - Accent1 3 4 6 6 2 3" xfId="27336" xr:uid="{00000000-0005-0000-0000-0000116A0000}"/>
    <cellStyle name="20% - Accent1 3 4 6 6 3" xfId="27337" xr:uid="{00000000-0005-0000-0000-0000126A0000}"/>
    <cellStyle name="20% - Accent1 3 4 6 6 3 2" xfId="27338" xr:uid="{00000000-0005-0000-0000-0000136A0000}"/>
    <cellStyle name="20% - Accent1 3 4 6 6 4" xfId="27339" xr:uid="{00000000-0005-0000-0000-0000146A0000}"/>
    <cellStyle name="20% - Accent1 3 4 6 7" xfId="27340" xr:uid="{00000000-0005-0000-0000-0000156A0000}"/>
    <cellStyle name="20% - Accent1 3 4 6 7 2" xfId="27341" xr:uid="{00000000-0005-0000-0000-0000166A0000}"/>
    <cellStyle name="20% - Accent1 3 4 6 7 2 2" xfId="27342" xr:uid="{00000000-0005-0000-0000-0000176A0000}"/>
    <cellStyle name="20% - Accent1 3 4 6 7 3" xfId="27343" xr:uid="{00000000-0005-0000-0000-0000186A0000}"/>
    <cellStyle name="20% - Accent1 3 4 6 8" xfId="27344" xr:uid="{00000000-0005-0000-0000-0000196A0000}"/>
    <cellStyle name="20% - Accent1 3 4 6 8 2" xfId="27345" xr:uid="{00000000-0005-0000-0000-00001A6A0000}"/>
    <cellStyle name="20% - Accent1 3 4 6 8 2 2" xfId="27346" xr:uid="{00000000-0005-0000-0000-00001B6A0000}"/>
    <cellStyle name="20% - Accent1 3 4 6 8 3" xfId="27347" xr:uid="{00000000-0005-0000-0000-00001C6A0000}"/>
    <cellStyle name="20% - Accent1 3 4 6 9" xfId="27348" xr:uid="{00000000-0005-0000-0000-00001D6A0000}"/>
    <cellStyle name="20% - Accent1 3 4 6 9 2" xfId="27349" xr:uid="{00000000-0005-0000-0000-00001E6A0000}"/>
    <cellStyle name="20% - Accent1 3 4 7" xfId="27350" xr:uid="{00000000-0005-0000-0000-00001F6A0000}"/>
    <cellStyle name="20% - Accent1 3 4 7 2" xfId="27351" xr:uid="{00000000-0005-0000-0000-0000206A0000}"/>
    <cellStyle name="20% - Accent1 3 4 7 2 2" xfId="27352" xr:uid="{00000000-0005-0000-0000-0000216A0000}"/>
    <cellStyle name="20% - Accent1 3 4 7 2 2 2" xfId="27353" xr:uid="{00000000-0005-0000-0000-0000226A0000}"/>
    <cellStyle name="20% - Accent1 3 4 7 2 2 2 2" xfId="27354" xr:uid="{00000000-0005-0000-0000-0000236A0000}"/>
    <cellStyle name="20% - Accent1 3 4 7 2 2 3" xfId="27355" xr:uid="{00000000-0005-0000-0000-0000246A0000}"/>
    <cellStyle name="20% - Accent1 3 4 7 2 3" xfId="27356" xr:uid="{00000000-0005-0000-0000-0000256A0000}"/>
    <cellStyle name="20% - Accent1 3 4 7 2 3 2" xfId="27357" xr:uid="{00000000-0005-0000-0000-0000266A0000}"/>
    <cellStyle name="20% - Accent1 3 4 7 2 4" xfId="27358" xr:uid="{00000000-0005-0000-0000-0000276A0000}"/>
    <cellStyle name="20% - Accent1 3 4 7 3" xfId="27359" xr:uid="{00000000-0005-0000-0000-0000286A0000}"/>
    <cellStyle name="20% - Accent1 3 4 7 3 2" xfId="27360" xr:uid="{00000000-0005-0000-0000-0000296A0000}"/>
    <cellStyle name="20% - Accent1 3 4 7 3 2 2" xfId="27361" xr:uid="{00000000-0005-0000-0000-00002A6A0000}"/>
    <cellStyle name="20% - Accent1 3 4 7 3 2 2 2" xfId="27362" xr:uid="{00000000-0005-0000-0000-00002B6A0000}"/>
    <cellStyle name="20% - Accent1 3 4 7 3 2 3" xfId="27363" xr:uid="{00000000-0005-0000-0000-00002C6A0000}"/>
    <cellStyle name="20% - Accent1 3 4 7 3 3" xfId="27364" xr:uid="{00000000-0005-0000-0000-00002D6A0000}"/>
    <cellStyle name="20% - Accent1 3 4 7 3 3 2" xfId="27365" xr:uid="{00000000-0005-0000-0000-00002E6A0000}"/>
    <cellStyle name="20% - Accent1 3 4 7 3 4" xfId="27366" xr:uid="{00000000-0005-0000-0000-00002F6A0000}"/>
    <cellStyle name="20% - Accent1 3 4 7 4" xfId="27367" xr:uid="{00000000-0005-0000-0000-0000306A0000}"/>
    <cellStyle name="20% - Accent1 3 4 7 4 2" xfId="27368" xr:uid="{00000000-0005-0000-0000-0000316A0000}"/>
    <cellStyle name="20% - Accent1 3 4 7 4 2 2" xfId="27369" xr:uid="{00000000-0005-0000-0000-0000326A0000}"/>
    <cellStyle name="20% - Accent1 3 4 7 4 2 2 2" xfId="27370" xr:uid="{00000000-0005-0000-0000-0000336A0000}"/>
    <cellStyle name="20% - Accent1 3 4 7 4 2 3" xfId="27371" xr:uid="{00000000-0005-0000-0000-0000346A0000}"/>
    <cellStyle name="20% - Accent1 3 4 7 4 3" xfId="27372" xr:uid="{00000000-0005-0000-0000-0000356A0000}"/>
    <cellStyle name="20% - Accent1 3 4 7 4 3 2" xfId="27373" xr:uid="{00000000-0005-0000-0000-0000366A0000}"/>
    <cellStyle name="20% - Accent1 3 4 7 4 4" xfId="27374" xr:uid="{00000000-0005-0000-0000-0000376A0000}"/>
    <cellStyle name="20% - Accent1 3 4 7 5" xfId="27375" xr:uid="{00000000-0005-0000-0000-0000386A0000}"/>
    <cellStyle name="20% - Accent1 3 4 7 5 2" xfId="27376" xr:uid="{00000000-0005-0000-0000-0000396A0000}"/>
    <cellStyle name="20% - Accent1 3 4 7 5 2 2" xfId="27377" xr:uid="{00000000-0005-0000-0000-00003A6A0000}"/>
    <cellStyle name="20% - Accent1 3 4 7 5 3" xfId="27378" xr:uid="{00000000-0005-0000-0000-00003B6A0000}"/>
    <cellStyle name="20% - Accent1 3 4 7 6" xfId="27379" xr:uid="{00000000-0005-0000-0000-00003C6A0000}"/>
    <cellStyle name="20% - Accent1 3 4 7 6 2" xfId="27380" xr:uid="{00000000-0005-0000-0000-00003D6A0000}"/>
    <cellStyle name="20% - Accent1 3 4 7 6 2 2" xfId="27381" xr:uid="{00000000-0005-0000-0000-00003E6A0000}"/>
    <cellStyle name="20% - Accent1 3 4 7 6 3" xfId="27382" xr:uid="{00000000-0005-0000-0000-00003F6A0000}"/>
    <cellStyle name="20% - Accent1 3 4 7 7" xfId="27383" xr:uid="{00000000-0005-0000-0000-0000406A0000}"/>
    <cellStyle name="20% - Accent1 3 4 7 7 2" xfId="27384" xr:uid="{00000000-0005-0000-0000-0000416A0000}"/>
    <cellStyle name="20% - Accent1 3 4 7 8" xfId="27385" xr:uid="{00000000-0005-0000-0000-0000426A0000}"/>
    <cellStyle name="20% - Accent1 3 4 7 8 2" xfId="27386" xr:uid="{00000000-0005-0000-0000-0000436A0000}"/>
    <cellStyle name="20% - Accent1 3 4 7 9" xfId="27387" xr:uid="{00000000-0005-0000-0000-0000446A0000}"/>
    <cellStyle name="20% - Accent1 3 4 8" xfId="27388" xr:uid="{00000000-0005-0000-0000-0000456A0000}"/>
    <cellStyle name="20% - Accent1 3 4 8 2" xfId="27389" xr:uid="{00000000-0005-0000-0000-0000466A0000}"/>
    <cellStyle name="20% - Accent1 3 4 8 2 2" xfId="27390" xr:uid="{00000000-0005-0000-0000-0000476A0000}"/>
    <cellStyle name="20% - Accent1 3 4 8 2 2 2" xfId="27391" xr:uid="{00000000-0005-0000-0000-0000486A0000}"/>
    <cellStyle name="20% - Accent1 3 4 8 2 2 2 2" xfId="27392" xr:uid="{00000000-0005-0000-0000-0000496A0000}"/>
    <cellStyle name="20% - Accent1 3 4 8 2 2 3" xfId="27393" xr:uid="{00000000-0005-0000-0000-00004A6A0000}"/>
    <cellStyle name="20% - Accent1 3 4 8 2 3" xfId="27394" xr:uid="{00000000-0005-0000-0000-00004B6A0000}"/>
    <cellStyle name="20% - Accent1 3 4 8 2 3 2" xfId="27395" xr:uid="{00000000-0005-0000-0000-00004C6A0000}"/>
    <cellStyle name="20% - Accent1 3 4 8 2 4" xfId="27396" xr:uid="{00000000-0005-0000-0000-00004D6A0000}"/>
    <cellStyle name="20% - Accent1 3 4 8 3" xfId="27397" xr:uid="{00000000-0005-0000-0000-00004E6A0000}"/>
    <cellStyle name="20% - Accent1 3 4 8 3 2" xfId="27398" xr:uid="{00000000-0005-0000-0000-00004F6A0000}"/>
    <cellStyle name="20% - Accent1 3 4 8 3 2 2" xfId="27399" xr:uid="{00000000-0005-0000-0000-0000506A0000}"/>
    <cellStyle name="20% - Accent1 3 4 8 3 2 2 2" xfId="27400" xr:uid="{00000000-0005-0000-0000-0000516A0000}"/>
    <cellStyle name="20% - Accent1 3 4 8 3 2 3" xfId="27401" xr:uid="{00000000-0005-0000-0000-0000526A0000}"/>
    <cellStyle name="20% - Accent1 3 4 8 3 3" xfId="27402" xr:uid="{00000000-0005-0000-0000-0000536A0000}"/>
    <cellStyle name="20% - Accent1 3 4 8 3 3 2" xfId="27403" xr:uid="{00000000-0005-0000-0000-0000546A0000}"/>
    <cellStyle name="20% - Accent1 3 4 8 3 4" xfId="27404" xr:uid="{00000000-0005-0000-0000-0000556A0000}"/>
    <cellStyle name="20% - Accent1 3 4 8 4" xfId="27405" xr:uid="{00000000-0005-0000-0000-0000566A0000}"/>
    <cellStyle name="20% - Accent1 3 4 8 4 2" xfId="27406" xr:uid="{00000000-0005-0000-0000-0000576A0000}"/>
    <cellStyle name="20% - Accent1 3 4 8 4 2 2" xfId="27407" xr:uid="{00000000-0005-0000-0000-0000586A0000}"/>
    <cellStyle name="20% - Accent1 3 4 8 4 2 2 2" xfId="27408" xr:uid="{00000000-0005-0000-0000-0000596A0000}"/>
    <cellStyle name="20% - Accent1 3 4 8 4 2 3" xfId="27409" xr:uid="{00000000-0005-0000-0000-00005A6A0000}"/>
    <cellStyle name="20% - Accent1 3 4 8 4 3" xfId="27410" xr:uid="{00000000-0005-0000-0000-00005B6A0000}"/>
    <cellStyle name="20% - Accent1 3 4 8 4 3 2" xfId="27411" xr:uid="{00000000-0005-0000-0000-00005C6A0000}"/>
    <cellStyle name="20% - Accent1 3 4 8 4 4" xfId="27412" xr:uid="{00000000-0005-0000-0000-00005D6A0000}"/>
    <cellStyle name="20% - Accent1 3 4 8 5" xfId="27413" xr:uid="{00000000-0005-0000-0000-00005E6A0000}"/>
    <cellStyle name="20% - Accent1 3 4 8 5 2" xfId="27414" xr:uid="{00000000-0005-0000-0000-00005F6A0000}"/>
    <cellStyle name="20% - Accent1 3 4 8 5 2 2" xfId="27415" xr:uid="{00000000-0005-0000-0000-0000606A0000}"/>
    <cellStyle name="20% - Accent1 3 4 8 5 3" xfId="27416" xr:uid="{00000000-0005-0000-0000-0000616A0000}"/>
    <cellStyle name="20% - Accent1 3 4 8 6" xfId="27417" xr:uid="{00000000-0005-0000-0000-0000626A0000}"/>
    <cellStyle name="20% - Accent1 3 4 8 6 2" xfId="27418" xr:uid="{00000000-0005-0000-0000-0000636A0000}"/>
    <cellStyle name="20% - Accent1 3 4 8 6 2 2" xfId="27419" xr:uid="{00000000-0005-0000-0000-0000646A0000}"/>
    <cellStyle name="20% - Accent1 3 4 8 6 3" xfId="27420" xr:uid="{00000000-0005-0000-0000-0000656A0000}"/>
    <cellStyle name="20% - Accent1 3 4 8 7" xfId="27421" xr:uid="{00000000-0005-0000-0000-0000666A0000}"/>
    <cellStyle name="20% - Accent1 3 4 8 7 2" xfId="27422" xr:uid="{00000000-0005-0000-0000-0000676A0000}"/>
    <cellStyle name="20% - Accent1 3 4 8 8" xfId="27423" xr:uid="{00000000-0005-0000-0000-0000686A0000}"/>
    <cellStyle name="20% - Accent1 3 4 8 8 2" xfId="27424" xr:uid="{00000000-0005-0000-0000-0000696A0000}"/>
    <cellStyle name="20% - Accent1 3 4 8 9" xfId="27425" xr:uid="{00000000-0005-0000-0000-00006A6A0000}"/>
    <cellStyle name="20% - Accent1 3 4 9" xfId="27426" xr:uid="{00000000-0005-0000-0000-00006B6A0000}"/>
    <cellStyle name="20% - Accent1 3 4 9 2" xfId="27427" xr:uid="{00000000-0005-0000-0000-00006C6A0000}"/>
    <cellStyle name="20% - Accent1 3 4 9 2 2" xfId="27428" xr:uid="{00000000-0005-0000-0000-00006D6A0000}"/>
    <cellStyle name="20% - Accent1 3 4 9 2 2 2" xfId="27429" xr:uid="{00000000-0005-0000-0000-00006E6A0000}"/>
    <cellStyle name="20% - Accent1 3 4 9 2 3" xfId="27430" xr:uid="{00000000-0005-0000-0000-00006F6A0000}"/>
    <cellStyle name="20% - Accent1 3 4 9 3" xfId="27431" xr:uid="{00000000-0005-0000-0000-0000706A0000}"/>
    <cellStyle name="20% - Accent1 3 4 9 3 2" xfId="27432" xr:uid="{00000000-0005-0000-0000-0000716A0000}"/>
    <cellStyle name="20% - Accent1 3 4 9 4" xfId="27433" xr:uid="{00000000-0005-0000-0000-0000726A0000}"/>
    <cellStyle name="20% - Accent1 3 5" xfId="27434" xr:uid="{00000000-0005-0000-0000-0000736A0000}"/>
    <cellStyle name="20% - Accent1 3 5 10" xfId="27435" xr:uid="{00000000-0005-0000-0000-0000746A0000}"/>
    <cellStyle name="20% - Accent1 3 5 10 2" xfId="27436" xr:uid="{00000000-0005-0000-0000-0000756A0000}"/>
    <cellStyle name="20% - Accent1 3 5 10 2 2" xfId="27437" xr:uid="{00000000-0005-0000-0000-0000766A0000}"/>
    <cellStyle name="20% - Accent1 3 5 10 2 2 2" xfId="27438" xr:uid="{00000000-0005-0000-0000-0000776A0000}"/>
    <cellStyle name="20% - Accent1 3 5 10 2 3" xfId="27439" xr:uid="{00000000-0005-0000-0000-0000786A0000}"/>
    <cellStyle name="20% - Accent1 3 5 10 3" xfId="27440" xr:uid="{00000000-0005-0000-0000-0000796A0000}"/>
    <cellStyle name="20% - Accent1 3 5 10 3 2" xfId="27441" xr:uid="{00000000-0005-0000-0000-00007A6A0000}"/>
    <cellStyle name="20% - Accent1 3 5 10 4" xfId="27442" xr:uid="{00000000-0005-0000-0000-00007B6A0000}"/>
    <cellStyle name="20% - Accent1 3 5 11" xfId="27443" xr:uid="{00000000-0005-0000-0000-00007C6A0000}"/>
    <cellStyle name="20% - Accent1 3 5 11 2" xfId="27444" xr:uid="{00000000-0005-0000-0000-00007D6A0000}"/>
    <cellStyle name="20% - Accent1 3 5 11 2 2" xfId="27445" xr:uid="{00000000-0005-0000-0000-00007E6A0000}"/>
    <cellStyle name="20% - Accent1 3 5 11 2 2 2" xfId="27446" xr:uid="{00000000-0005-0000-0000-00007F6A0000}"/>
    <cellStyle name="20% - Accent1 3 5 11 2 3" xfId="27447" xr:uid="{00000000-0005-0000-0000-0000806A0000}"/>
    <cellStyle name="20% - Accent1 3 5 11 3" xfId="27448" xr:uid="{00000000-0005-0000-0000-0000816A0000}"/>
    <cellStyle name="20% - Accent1 3 5 11 3 2" xfId="27449" xr:uid="{00000000-0005-0000-0000-0000826A0000}"/>
    <cellStyle name="20% - Accent1 3 5 11 4" xfId="27450" xr:uid="{00000000-0005-0000-0000-0000836A0000}"/>
    <cellStyle name="20% - Accent1 3 5 12" xfId="27451" xr:uid="{00000000-0005-0000-0000-0000846A0000}"/>
    <cellStyle name="20% - Accent1 3 5 12 2" xfId="27452" xr:uid="{00000000-0005-0000-0000-0000856A0000}"/>
    <cellStyle name="20% - Accent1 3 5 12 2 2" xfId="27453" xr:uid="{00000000-0005-0000-0000-0000866A0000}"/>
    <cellStyle name="20% - Accent1 3 5 12 3" xfId="27454" xr:uid="{00000000-0005-0000-0000-0000876A0000}"/>
    <cellStyle name="20% - Accent1 3 5 13" xfId="27455" xr:uid="{00000000-0005-0000-0000-0000886A0000}"/>
    <cellStyle name="20% - Accent1 3 5 13 2" xfId="27456" xr:uid="{00000000-0005-0000-0000-0000896A0000}"/>
    <cellStyle name="20% - Accent1 3 5 13 2 2" xfId="27457" xr:uid="{00000000-0005-0000-0000-00008A6A0000}"/>
    <cellStyle name="20% - Accent1 3 5 13 3" xfId="27458" xr:uid="{00000000-0005-0000-0000-00008B6A0000}"/>
    <cellStyle name="20% - Accent1 3 5 14" xfId="27459" xr:uid="{00000000-0005-0000-0000-00008C6A0000}"/>
    <cellStyle name="20% - Accent1 3 5 14 2" xfId="27460" xr:uid="{00000000-0005-0000-0000-00008D6A0000}"/>
    <cellStyle name="20% - Accent1 3 5 15" xfId="27461" xr:uid="{00000000-0005-0000-0000-00008E6A0000}"/>
    <cellStyle name="20% - Accent1 3 5 15 2" xfId="27462" xr:uid="{00000000-0005-0000-0000-00008F6A0000}"/>
    <cellStyle name="20% - Accent1 3 5 16" xfId="27463" xr:uid="{00000000-0005-0000-0000-0000906A0000}"/>
    <cellStyle name="20% - Accent1 3 5 2" xfId="27464" xr:uid="{00000000-0005-0000-0000-0000916A0000}"/>
    <cellStyle name="20% - Accent1 3 5 2 10" xfId="27465" xr:uid="{00000000-0005-0000-0000-0000926A0000}"/>
    <cellStyle name="20% - Accent1 3 5 2 10 2" xfId="27466" xr:uid="{00000000-0005-0000-0000-0000936A0000}"/>
    <cellStyle name="20% - Accent1 3 5 2 10 2 2" xfId="27467" xr:uid="{00000000-0005-0000-0000-0000946A0000}"/>
    <cellStyle name="20% - Accent1 3 5 2 10 2 2 2" xfId="27468" xr:uid="{00000000-0005-0000-0000-0000956A0000}"/>
    <cellStyle name="20% - Accent1 3 5 2 10 2 3" xfId="27469" xr:uid="{00000000-0005-0000-0000-0000966A0000}"/>
    <cellStyle name="20% - Accent1 3 5 2 10 3" xfId="27470" xr:uid="{00000000-0005-0000-0000-0000976A0000}"/>
    <cellStyle name="20% - Accent1 3 5 2 10 3 2" xfId="27471" xr:uid="{00000000-0005-0000-0000-0000986A0000}"/>
    <cellStyle name="20% - Accent1 3 5 2 10 4" xfId="27472" xr:uid="{00000000-0005-0000-0000-0000996A0000}"/>
    <cellStyle name="20% - Accent1 3 5 2 11" xfId="27473" xr:uid="{00000000-0005-0000-0000-00009A6A0000}"/>
    <cellStyle name="20% - Accent1 3 5 2 11 2" xfId="27474" xr:uid="{00000000-0005-0000-0000-00009B6A0000}"/>
    <cellStyle name="20% - Accent1 3 5 2 11 2 2" xfId="27475" xr:uid="{00000000-0005-0000-0000-00009C6A0000}"/>
    <cellStyle name="20% - Accent1 3 5 2 11 3" xfId="27476" xr:uid="{00000000-0005-0000-0000-00009D6A0000}"/>
    <cellStyle name="20% - Accent1 3 5 2 12" xfId="27477" xr:uid="{00000000-0005-0000-0000-00009E6A0000}"/>
    <cellStyle name="20% - Accent1 3 5 2 12 2" xfId="27478" xr:uid="{00000000-0005-0000-0000-00009F6A0000}"/>
    <cellStyle name="20% - Accent1 3 5 2 12 2 2" xfId="27479" xr:uid="{00000000-0005-0000-0000-0000A06A0000}"/>
    <cellStyle name="20% - Accent1 3 5 2 12 3" xfId="27480" xr:uid="{00000000-0005-0000-0000-0000A16A0000}"/>
    <cellStyle name="20% - Accent1 3 5 2 13" xfId="27481" xr:uid="{00000000-0005-0000-0000-0000A26A0000}"/>
    <cellStyle name="20% - Accent1 3 5 2 13 2" xfId="27482" xr:uid="{00000000-0005-0000-0000-0000A36A0000}"/>
    <cellStyle name="20% - Accent1 3 5 2 14" xfId="27483" xr:uid="{00000000-0005-0000-0000-0000A46A0000}"/>
    <cellStyle name="20% - Accent1 3 5 2 14 2" xfId="27484" xr:uid="{00000000-0005-0000-0000-0000A56A0000}"/>
    <cellStyle name="20% - Accent1 3 5 2 15" xfId="27485" xr:uid="{00000000-0005-0000-0000-0000A66A0000}"/>
    <cellStyle name="20% - Accent1 3 5 2 2" xfId="27486" xr:uid="{00000000-0005-0000-0000-0000A76A0000}"/>
    <cellStyle name="20% - Accent1 3 5 2 2 10" xfId="27487" xr:uid="{00000000-0005-0000-0000-0000A86A0000}"/>
    <cellStyle name="20% - Accent1 3 5 2 2 10 2" xfId="27488" xr:uid="{00000000-0005-0000-0000-0000A96A0000}"/>
    <cellStyle name="20% - Accent1 3 5 2 2 10 2 2" xfId="27489" xr:uid="{00000000-0005-0000-0000-0000AA6A0000}"/>
    <cellStyle name="20% - Accent1 3 5 2 2 10 3" xfId="27490" xr:uid="{00000000-0005-0000-0000-0000AB6A0000}"/>
    <cellStyle name="20% - Accent1 3 5 2 2 11" xfId="27491" xr:uid="{00000000-0005-0000-0000-0000AC6A0000}"/>
    <cellStyle name="20% - Accent1 3 5 2 2 11 2" xfId="27492" xr:uid="{00000000-0005-0000-0000-0000AD6A0000}"/>
    <cellStyle name="20% - Accent1 3 5 2 2 11 2 2" xfId="27493" xr:uid="{00000000-0005-0000-0000-0000AE6A0000}"/>
    <cellStyle name="20% - Accent1 3 5 2 2 11 3" xfId="27494" xr:uid="{00000000-0005-0000-0000-0000AF6A0000}"/>
    <cellStyle name="20% - Accent1 3 5 2 2 12" xfId="27495" xr:uid="{00000000-0005-0000-0000-0000B06A0000}"/>
    <cellStyle name="20% - Accent1 3 5 2 2 12 2" xfId="27496" xr:uid="{00000000-0005-0000-0000-0000B16A0000}"/>
    <cellStyle name="20% - Accent1 3 5 2 2 13" xfId="27497" xr:uid="{00000000-0005-0000-0000-0000B26A0000}"/>
    <cellStyle name="20% - Accent1 3 5 2 2 13 2" xfId="27498" xr:uid="{00000000-0005-0000-0000-0000B36A0000}"/>
    <cellStyle name="20% - Accent1 3 5 2 2 14" xfId="27499" xr:uid="{00000000-0005-0000-0000-0000B46A0000}"/>
    <cellStyle name="20% - Accent1 3 5 2 2 2" xfId="27500" xr:uid="{00000000-0005-0000-0000-0000B56A0000}"/>
    <cellStyle name="20% - Accent1 3 5 2 2 2 10" xfId="27501" xr:uid="{00000000-0005-0000-0000-0000B66A0000}"/>
    <cellStyle name="20% - Accent1 3 5 2 2 2 10 2" xfId="27502" xr:uid="{00000000-0005-0000-0000-0000B76A0000}"/>
    <cellStyle name="20% - Accent1 3 5 2 2 2 11" xfId="27503" xr:uid="{00000000-0005-0000-0000-0000B86A0000}"/>
    <cellStyle name="20% - Accent1 3 5 2 2 2 2" xfId="27504" xr:uid="{00000000-0005-0000-0000-0000B96A0000}"/>
    <cellStyle name="20% - Accent1 3 5 2 2 2 2 2" xfId="27505" xr:uid="{00000000-0005-0000-0000-0000BA6A0000}"/>
    <cellStyle name="20% - Accent1 3 5 2 2 2 2 2 2" xfId="27506" xr:uid="{00000000-0005-0000-0000-0000BB6A0000}"/>
    <cellStyle name="20% - Accent1 3 5 2 2 2 2 2 2 2" xfId="27507" xr:uid="{00000000-0005-0000-0000-0000BC6A0000}"/>
    <cellStyle name="20% - Accent1 3 5 2 2 2 2 2 2 2 2" xfId="27508" xr:uid="{00000000-0005-0000-0000-0000BD6A0000}"/>
    <cellStyle name="20% - Accent1 3 5 2 2 2 2 2 2 3" xfId="27509" xr:uid="{00000000-0005-0000-0000-0000BE6A0000}"/>
    <cellStyle name="20% - Accent1 3 5 2 2 2 2 2 3" xfId="27510" xr:uid="{00000000-0005-0000-0000-0000BF6A0000}"/>
    <cellStyle name="20% - Accent1 3 5 2 2 2 2 2 3 2" xfId="27511" xr:uid="{00000000-0005-0000-0000-0000C06A0000}"/>
    <cellStyle name="20% - Accent1 3 5 2 2 2 2 2 4" xfId="27512" xr:uid="{00000000-0005-0000-0000-0000C16A0000}"/>
    <cellStyle name="20% - Accent1 3 5 2 2 2 2 3" xfId="27513" xr:uid="{00000000-0005-0000-0000-0000C26A0000}"/>
    <cellStyle name="20% - Accent1 3 5 2 2 2 2 3 2" xfId="27514" xr:uid="{00000000-0005-0000-0000-0000C36A0000}"/>
    <cellStyle name="20% - Accent1 3 5 2 2 2 2 3 2 2" xfId="27515" xr:uid="{00000000-0005-0000-0000-0000C46A0000}"/>
    <cellStyle name="20% - Accent1 3 5 2 2 2 2 3 2 2 2" xfId="27516" xr:uid="{00000000-0005-0000-0000-0000C56A0000}"/>
    <cellStyle name="20% - Accent1 3 5 2 2 2 2 3 2 3" xfId="27517" xr:uid="{00000000-0005-0000-0000-0000C66A0000}"/>
    <cellStyle name="20% - Accent1 3 5 2 2 2 2 3 3" xfId="27518" xr:uid="{00000000-0005-0000-0000-0000C76A0000}"/>
    <cellStyle name="20% - Accent1 3 5 2 2 2 2 3 3 2" xfId="27519" xr:uid="{00000000-0005-0000-0000-0000C86A0000}"/>
    <cellStyle name="20% - Accent1 3 5 2 2 2 2 3 4" xfId="27520" xr:uid="{00000000-0005-0000-0000-0000C96A0000}"/>
    <cellStyle name="20% - Accent1 3 5 2 2 2 2 4" xfId="27521" xr:uid="{00000000-0005-0000-0000-0000CA6A0000}"/>
    <cellStyle name="20% - Accent1 3 5 2 2 2 2 4 2" xfId="27522" xr:uid="{00000000-0005-0000-0000-0000CB6A0000}"/>
    <cellStyle name="20% - Accent1 3 5 2 2 2 2 4 2 2" xfId="27523" xr:uid="{00000000-0005-0000-0000-0000CC6A0000}"/>
    <cellStyle name="20% - Accent1 3 5 2 2 2 2 4 2 2 2" xfId="27524" xr:uid="{00000000-0005-0000-0000-0000CD6A0000}"/>
    <cellStyle name="20% - Accent1 3 5 2 2 2 2 4 2 3" xfId="27525" xr:uid="{00000000-0005-0000-0000-0000CE6A0000}"/>
    <cellStyle name="20% - Accent1 3 5 2 2 2 2 4 3" xfId="27526" xr:uid="{00000000-0005-0000-0000-0000CF6A0000}"/>
    <cellStyle name="20% - Accent1 3 5 2 2 2 2 4 3 2" xfId="27527" xr:uid="{00000000-0005-0000-0000-0000D06A0000}"/>
    <cellStyle name="20% - Accent1 3 5 2 2 2 2 4 4" xfId="27528" xr:uid="{00000000-0005-0000-0000-0000D16A0000}"/>
    <cellStyle name="20% - Accent1 3 5 2 2 2 2 5" xfId="27529" xr:uid="{00000000-0005-0000-0000-0000D26A0000}"/>
    <cellStyle name="20% - Accent1 3 5 2 2 2 2 5 2" xfId="27530" xr:uid="{00000000-0005-0000-0000-0000D36A0000}"/>
    <cellStyle name="20% - Accent1 3 5 2 2 2 2 5 2 2" xfId="27531" xr:uid="{00000000-0005-0000-0000-0000D46A0000}"/>
    <cellStyle name="20% - Accent1 3 5 2 2 2 2 5 3" xfId="27532" xr:uid="{00000000-0005-0000-0000-0000D56A0000}"/>
    <cellStyle name="20% - Accent1 3 5 2 2 2 2 6" xfId="27533" xr:uid="{00000000-0005-0000-0000-0000D66A0000}"/>
    <cellStyle name="20% - Accent1 3 5 2 2 2 2 6 2" xfId="27534" xr:uid="{00000000-0005-0000-0000-0000D76A0000}"/>
    <cellStyle name="20% - Accent1 3 5 2 2 2 2 6 2 2" xfId="27535" xr:uid="{00000000-0005-0000-0000-0000D86A0000}"/>
    <cellStyle name="20% - Accent1 3 5 2 2 2 2 6 3" xfId="27536" xr:uid="{00000000-0005-0000-0000-0000D96A0000}"/>
    <cellStyle name="20% - Accent1 3 5 2 2 2 2 7" xfId="27537" xr:uid="{00000000-0005-0000-0000-0000DA6A0000}"/>
    <cellStyle name="20% - Accent1 3 5 2 2 2 2 7 2" xfId="27538" xr:uid="{00000000-0005-0000-0000-0000DB6A0000}"/>
    <cellStyle name="20% - Accent1 3 5 2 2 2 2 8" xfId="27539" xr:uid="{00000000-0005-0000-0000-0000DC6A0000}"/>
    <cellStyle name="20% - Accent1 3 5 2 2 2 2 8 2" xfId="27540" xr:uid="{00000000-0005-0000-0000-0000DD6A0000}"/>
    <cellStyle name="20% - Accent1 3 5 2 2 2 2 9" xfId="27541" xr:uid="{00000000-0005-0000-0000-0000DE6A0000}"/>
    <cellStyle name="20% - Accent1 3 5 2 2 2 3" xfId="27542" xr:uid="{00000000-0005-0000-0000-0000DF6A0000}"/>
    <cellStyle name="20% - Accent1 3 5 2 2 2 3 2" xfId="27543" xr:uid="{00000000-0005-0000-0000-0000E06A0000}"/>
    <cellStyle name="20% - Accent1 3 5 2 2 2 3 2 2" xfId="27544" xr:uid="{00000000-0005-0000-0000-0000E16A0000}"/>
    <cellStyle name="20% - Accent1 3 5 2 2 2 3 2 2 2" xfId="27545" xr:uid="{00000000-0005-0000-0000-0000E26A0000}"/>
    <cellStyle name="20% - Accent1 3 5 2 2 2 3 2 2 2 2" xfId="27546" xr:uid="{00000000-0005-0000-0000-0000E36A0000}"/>
    <cellStyle name="20% - Accent1 3 5 2 2 2 3 2 2 3" xfId="27547" xr:uid="{00000000-0005-0000-0000-0000E46A0000}"/>
    <cellStyle name="20% - Accent1 3 5 2 2 2 3 2 3" xfId="27548" xr:uid="{00000000-0005-0000-0000-0000E56A0000}"/>
    <cellStyle name="20% - Accent1 3 5 2 2 2 3 2 3 2" xfId="27549" xr:uid="{00000000-0005-0000-0000-0000E66A0000}"/>
    <cellStyle name="20% - Accent1 3 5 2 2 2 3 2 4" xfId="27550" xr:uid="{00000000-0005-0000-0000-0000E76A0000}"/>
    <cellStyle name="20% - Accent1 3 5 2 2 2 3 3" xfId="27551" xr:uid="{00000000-0005-0000-0000-0000E86A0000}"/>
    <cellStyle name="20% - Accent1 3 5 2 2 2 3 3 2" xfId="27552" xr:uid="{00000000-0005-0000-0000-0000E96A0000}"/>
    <cellStyle name="20% - Accent1 3 5 2 2 2 3 3 2 2" xfId="27553" xr:uid="{00000000-0005-0000-0000-0000EA6A0000}"/>
    <cellStyle name="20% - Accent1 3 5 2 2 2 3 3 2 2 2" xfId="27554" xr:uid="{00000000-0005-0000-0000-0000EB6A0000}"/>
    <cellStyle name="20% - Accent1 3 5 2 2 2 3 3 2 3" xfId="27555" xr:uid="{00000000-0005-0000-0000-0000EC6A0000}"/>
    <cellStyle name="20% - Accent1 3 5 2 2 2 3 3 3" xfId="27556" xr:uid="{00000000-0005-0000-0000-0000ED6A0000}"/>
    <cellStyle name="20% - Accent1 3 5 2 2 2 3 3 3 2" xfId="27557" xr:uid="{00000000-0005-0000-0000-0000EE6A0000}"/>
    <cellStyle name="20% - Accent1 3 5 2 2 2 3 3 4" xfId="27558" xr:uid="{00000000-0005-0000-0000-0000EF6A0000}"/>
    <cellStyle name="20% - Accent1 3 5 2 2 2 3 4" xfId="27559" xr:uid="{00000000-0005-0000-0000-0000F06A0000}"/>
    <cellStyle name="20% - Accent1 3 5 2 2 2 3 4 2" xfId="27560" xr:uid="{00000000-0005-0000-0000-0000F16A0000}"/>
    <cellStyle name="20% - Accent1 3 5 2 2 2 3 4 2 2" xfId="27561" xr:uid="{00000000-0005-0000-0000-0000F26A0000}"/>
    <cellStyle name="20% - Accent1 3 5 2 2 2 3 4 2 2 2" xfId="27562" xr:uid="{00000000-0005-0000-0000-0000F36A0000}"/>
    <cellStyle name="20% - Accent1 3 5 2 2 2 3 4 2 3" xfId="27563" xr:uid="{00000000-0005-0000-0000-0000F46A0000}"/>
    <cellStyle name="20% - Accent1 3 5 2 2 2 3 4 3" xfId="27564" xr:uid="{00000000-0005-0000-0000-0000F56A0000}"/>
    <cellStyle name="20% - Accent1 3 5 2 2 2 3 4 3 2" xfId="27565" xr:uid="{00000000-0005-0000-0000-0000F66A0000}"/>
    <cellStyle name="20% - Accent1 3 5 2 2 2 3 4 4" xfId="27566" xr:uid="{00000000-0005-0000-0000-0000F76A0000}"/>
    <cellStyle name="20% - Accent1 3 5 2 2 2 3 5" xfId="27567" xr:uid="{00000000-0005-0000-0000-0000F86A0000}"/>
    <cellStyle name="20% - Accent1 3 5 2 2 2 3 5 2" xfId="27568" xr:uid="{00000000-0005-0000-0000-0000F96A0000}"/>
    <cellStyle name="20% - Accent1 3 5 2 2 2 3 5 2 2" xfId="27569" xr:uid="{00000000-0005-0000-0000-0000FA6A0000}"/>
    <cellStyle name="20% - Accent1 3 5 2 2 2 3 5 3" xfId="27570" xr:uid="{00000000-0005-0000-0000-0000FB6A0000}"/>
    <cellStyle name="20% - Accent1 3 5 2 2 2 3 6" xfId="27571" xr:uid="{00000000-0005-0000-0000-0000FC6A0000}"/>
    <cellStyle name="20% - Accent1 3 5 2 2 2 3 6 2" xfId="27572" xr:uid="{00000000-0005-0000-0000-0000FD6A0000}"/>
    <cellStyle name="20% - Accent1 3 5 2 2 2 3 6 2 2" xfId="27573" xr:uid="{00000000-0005-0000-0000-0000FE6A0000}"/>
    <cellStyle name="20% - Accent1 3 5 2 2 2 3 6 3" xfId="27574" xr:uid="{00000000-0005-0000-0000-0000FF6A0000}"/>
    <cellStyle name="20% - Accent1 3 5 2 2 2 3 7" xfId="27575" xr:uid="{00000000-0005-0000-0000-0000006B0000}"/>
    <cellStyle name="20% - Accent1 3 5 2 2 2 3 7 2" xfId="27576" xr:uid="{00000000-0005-0000-0000-0000016B0000}"/>
    <cellStyle name="20% - Accent1 3 5 2 2 2 3 8" xfId="27577" xr:uid="{00000000-0005-0000-0000-0000026B0000}"/>
    <cellStyle name="20% - Accent1 3 5 2 2 2 3 8 2" xfId="27578" xr:uid="{00000000-0005-0000-0000-0000036B0000}"/>
    <cellStyle name="20% - Accent1 3 5 2 2 2 3 9" xfId="27579" xr:uid="{00000000-0005-0000-0000-0000046B0000}"/>
    <cellStyle name="20% - Accent1 3 5 2 2 2 4" xfId="27580" xr:uid="{00000000-0005-0000-0000-0000056B0000}"/>
    <cellStyle name="20% - Accent1 3 5 2 2 2 4 2" xfId="27581" xr:uid="{00000000-0005-0000-0000-0000066B0000}"/>
    <cellStyle name="20% - Accent1 3 5 2 2 2 4 2 2" xfId="27582" xr:uid="{00000000-0005-0000-0000-0000076B0000}"/>
    <cellStyle name="20% - Accent1 3 5 2 2 2 4 2 2 2" xfId="27583" xr:uid="{00000000-0005-0000-0000-0000086B0000}"/>
    <cellStyle name="20% - Accent1 3 5 2 2 2 4 2 3" xfId="27584" xr:uid="{00000000-0005-0000-0000-0000096B0000}"/>
    <cellStyle name="20% - Accent1 3 5 2 2 2 4 3" xfId="27585" xr:uid="{00000000-0005-0000-0000-00000A6B0000}"/>
    <cellStyle name="20% - Accent1 3 5 2 2 2 4 3 2" xfId="27586" xr:uid="{00000000-0005-0000-0000-00000B6B0000}"/>
    <cellStyle name="20% - Accent1 3 5 2 2 2 4 4" xfId="27587" xr:uid="{00000000-0005-0000-0000-00000C6B0000}"/>
    <cellStyle name="20% - Accent1 3 5 2 2 2 5" xfId="27588" xr:uid="{00000000-0005-0000-0000-00000D6B0000}"/>
    <cellStyle name="20% - Accent1 3 5 2 2 2 5 2" xfId="27589" xr:uid="{00000000-0005-0000-0000-00000E6B0000}"/>
    <cellStyle name="20% - Accent1 3 5 2 2 2 5 2 2" xfId="27590" xr:uid="{00000000-0005-0000-0000-00000F6B0000}"/>
    <cellStyle name="20% - Accent1 3 5 2 2 2 5 2 2 2" xfId="27591" xr:uid="{00000000-0005-0000-0000-0000106B0000}"/>
    <cellStyle name="20% - Accent1 3 5 2 2 2 5 2 3" xfId="27592" xr:uid="{00000000-0005-0000-0000-0000116B0000}"/>
    <cellStyle name="20% - Accent1 3 5 2 2 2 5 3" xfId="27593" xr:uid="{00000000-0005-0000-0000-0000126B0000}"/>
    <cellStyle name="20% - Accent1 3 5 2 2 2 5 3 2" xfId="27594" xr:uid="{00000000-0005-0000-0000-0000136B0000}"/>
    <cellStyle name="20% - Accent1 3 5 2 2 2 5 4" xfId="27595" xr:uid="{00000000-0005-0000-0000-0000146B0000}"/>
    <cellStyle name="20% - Accent1 3 5 2 2 2 6" xfId="27596" xr:uid="{00000000-0005-0000-0000-0000156B0000}"/>
    <cellStyle name="20% - Accent1 3 5 2 2 2 6 2" xfId="27597" xr:uid="{00000000-0005-0000-0000-0000166B0000}"/>
    <cellStyle name="20% - Accent1 3 5 2 2 2 6 2 2" xfId="27598" xr:uid="{00000000-0005-0000-0000-0000176B0000}"/>
    <cellStyle name="20% - Accent1 3 5 2 2 2 6 2 2 2" xfId="27599" xr:uid="{00000000-0005-0000-0000-0000186B0000}"/>
    <cellStyle name="20% - Accent1 3 5 2 2 2 6 2 3" xfId="27600" xr:uid="{00000000-0005-0000-0000-0000196B0000}"/>
    <cellStyle name="20% - Accent1 3 5 2 2 2 6 3" xfId="27601" xr:uid="{00000000-0005-0000-0000-00001A6B0000}"/>
    <cellStyle name="20% - Accent1 3 5 2 2 2 6 3 2" xfId="27602" xr:uid="{00000000-0005-0000-0000-00001B6B0000}"/>
    <cellStyle name="20% - Accent1 3 5 2 2 2 6 4" xfId="27603" xr:uid="{00000000-0005-0000-0000-00001C6B0000}"/>
    <cellStyle name="20% - Accent1 3 5 2 2 2 7" xfId="27604" xr:uid="{00000000-0005-0000-0000-00001D6B0000}"/>
    <cellStyle name="20% - Accent1 3 5 2 2 2 7 2" xfId="27605" xr:uid="{00000000-0005-0000-0000-00001E6B0000}"/>
    <cellStyle name="20% - Accent1 3 5 2 2 2 7 2 2" xfId="27606" xr:uid="{00000000-0005-0000-0000-00001F6B0000}"/>
    <cellStyle name="20% - Accent1 3 5 2 2 2 7 3" xfId="27607" xr:uid="{00000000-0005-0000-0000-0000206B0000}"/>
    <cellStyle name="20% - Accent1 3 5 2 2 2 8" xfId="27608" xr:uid="{00000000-0005-0000-0000-0000216B0000}"/>
    <cellStyle name="20% - Accent1 3 5 2 2 2 8 2" xfId="27609" xr:uid="{00000000-0005-0000-0000-0000226B0000}"/>
    <cellStyle name="20% - Accent1 3 5 2 2 2 8 2 2" xfId="27610" xr:uid="{00000000-0005-0000-0000-0000236B0000}"/>
    <cellStyle name="20% - Accent1 3 5 2 2 2 8 3" xfId="27611" xr:uid="{00000000-0005-0000-0000-0000246B0000}"/>
    <cellStyle name="20% - Accent1 3 5 2 2 2 9" xfId="27612" xr:uid="{00000000-0005-0000-0000-0000256B0000}"/>
    <cellStyle name="20% - Accent1 3 5 2 2 2 9 2" xfId="27613" xr:uid="{00000000-0005-0000-0000-0000266B0000}"/>
    <cellStyle name="20% - Accent1 3 5 2 2 3" xfId="27614" xr:uid="{00000000-0005-0000-0000-0000276B0000}"/>
    <cellStyle name="20% - Accent1 3 5 2 2 3 10" xfId="27615" xr:uid="{00000000-0005-0000-0000-0000286B0000}"/>
    <cellStyle name="20% - Accent1 3 5 2 2 3 10 2" xfId="27616" xr:uid="{00000000-0005-0000-0000-0000296B0000}"/>
    <cellStyle name="20% - Accent1 3 5 2 2 3 11" xfId="27617" xr:uid="{00000000-0005-0000-0000-00002A6B0000}"/>
    <cellStyle name="20% - Accent1 3 5 2 2 3 2" xfId="27618" xr:uid="{00000000-0005-0000-0000-00002B6B0000}"/>
    <cellStyle name="20% - Accent1 3 5 2 2 3 2 2" xfId="27619" xr:uid="{00000000-0005-0000-0000-00002C6B0000}"/>
    <cellStyle name="20% - Accent1 3 5 2 2 3 2 2 2" xfId="27620" xr:uid="{00000000-0005-0000-0000-00002D6B0000}"/>
    <cellStyle name="20% - Accent1 3 5 2 2 3 2 2 2 2" xfId="27621" xr:uid="{00000000-0005-0000-0000-00002E6B0000}"/>
    <cellStyle name="20% - Accent1 3 5 2 2 3 2 2 2 2 2" xfId="27622" xr:uid="{00000000-0005-0000-0000-00002F6B0000}"/>
    <cellStyle name="20% - Accent1 3 5 2 2 3 2 2 2 3" xfId="27623" xr:uid="{00000000-0005-0000-0000-0000306B0000}"/>
    <cellStyle name="20% - Accent1 3 5 2 2 3 2 2 3" xfId="27624" xr:uid="{00000000-0005-0000-0000-0000316B0000}"/>
    <cellStyle name="20% - Accent1 3 5 2 2 3 2 2 3 2" xfId="27625" xr:uid="{00000000-0005-0000-0000-0000326B0000}"/>
    <cellStyle name="20% - Accent1 3 5 2 2 3 2 2 4" xfId="27626" xr:uid="{00000000-0005-0000-0000-0000336B0000}"/>
    <cellStyle name="20% - Accent1 3 5 2 2 3 2 3" xfId="27627" xr:uid="{00000000-0005-0000-0000-0000346B0000}"/>
    <cellStyle name="20% - Accent1 3 5 2 2 3 2 3 2" xfId="27628" xr:uid="{00000000-0005-0000-0000-0000356B0000}"/>
    <cellStyle name="20% - Accent1 3 5 2 2 3 2 3 2 2" xfId="27629" xr:uid="{00000000-0005-0000-0000-0000366B0000}"/>
    <cellStyle name="20% - Accent1 3 5 2 2 3 2 3 2 2 2" xfId="27630" xr:uid="{00000000-0005-0000-0000-0000376B0000}"/>
    <cellStyle name="20% - Accent1 3 5 2 2 3 2 3 2 3" xfId="27631" xr:uid="{00000000-0005-0000-0000-0000386B0000}"/>
    <cellStyle name="20% - Accent1 3 5 2 2 3 2 3 3" xfId="27632" xr:uid="{00000000-0005-0000-0000-0000396B0000}"/>
    <cellStyle name="20% - Accent1 3 5 2 2 3 2 3 3 2" xfId="27633" xr:uid="{00000000-0005-0000-0000-00003A6B0000}"/>
    <cellStyle name="20% - Accent1 3 5 2 2 3 2 3 4" xfId="27634" xr:uid="{00000000-0005-0000-0000-00003B6B0000}"/>
    <cellStyle name="20% - Accent1 3 5 2 2 3 2 4" xfId="27635" xr:uid="{00000000-0005-0000-0000-00003C6B0000}"/>
    <cellStyle name="20% - Accent1 3 5 2 2 3 2 4 2" xfId="27636" xr:uid="{00000000-0005-0000-0000-00003D6B0000}"/>
    <cellStyle name="20% - Accent1 3 5 2 2 3 2 4 2 2" xfId="27637" xr:uid="{00000000-0005-0000-0000-00003E6B0000}"/>
    <cellStyle name="20% - Accent1 3 5 2 2 3 2 4 2 2 2" xfId="27638" xr:uid="{00000000-0005-0000-0000-00003F6B0000}"/>
    <cellStyle name="20% - Accent1 3 5 2 2 3 2 4 2 3" xfId="27639" xr:uid="{00000000-0005-0000-0000-0000406B0000}"/>
    <cellStyle name="20% - Accent1 3 5 2 2 3 2 4 3" xfId="27640" xr:uid="{00000000-0005-0000-0000-0000416B0000}"/>
    <cellStyle name="20% - Accent1 3 5 2 2 3 2 4 3 2" xfId="27641" xr:uid="{00000000-0005-0000-0000-0000426B0000}"/>
    <cellStyle name="20% - Accent1 3 5 2 2 3 2 4 4" xfId="27642" xr:uid="{00000000-0005-0000-0000-0000436B0000}"/>
    <cellStyle name="20% - Accent1 3 5 2 2 3 2 5" xfId="27643" xr:uid="{00000000-0005-0000-0000-0000446B0000}"/>
    <cellStyle name="20% - Accent1 3 5 2 2 3 2 5 2" xfId="27644" xr:uid="{00000000-0005-0000-0000-0000456B0000}"/>
    <cellStyle name="20% - Accent1 3 5 2 2 3 2 5 2 2" xfId="27645" xr:uid="{00000000-0005-0000-0000-0000466B0000}"/>
    <cellStyle name="20% - Accent1 3 5 2 2 3 2 5 3" xfId="27646" xr:uid="{00000000-0005-0000-0000-0000476B0000}"/>
    <cellStyle name="20% - Accent1 3 5 2 2 3 2 6" xfId="27647" xr:uid="{00000000-0005-0000-0000-0000486B0000}"/>
    <cellStyle name="20% - Accent1 3 5 2 2 3 2 6 2" xfId="27648" xr:uid="{00000000-0005-0000-0000-0000496B0000}"/>
    <cellStyle name="20% - Accent1 3 5 2 2 3 2 6 2 2" xfId="27649" xr:uid="{00000000-0005-0000-0000-00004A6B0000}"/>
    <cellStyle name="20% - Accent1 3 5 2 2 3 2 6 3" xfId="27650" xr:uid="{00000000-0005-0000-0000-00004B6B0000}"/>
    <cellStyle name="20% - Accent1 3 5 2 2 3 2 7" xfId="27651" xr:uid="{00000000-0005-0000-0000-00004C6B0000}"/>
    <cellStyle name="20% - Accent1 3 5 2 2 3 2 7 2" xfId="27652" xr:uid="{00000000-0005-0000-0000-00004D6B0000}"/>
    <cellStyle name="20% - Accent1 3 5 2 2 3 2 8" xfId="27653" xr:uid="{00000000-0005-0000-0000-00004E6B0000}"/>
    <cellStyle name="20% - Accent1 3 5 2 2 3 2 8 2" xfId="27654" xr:uid="{00000000-0005-0000-0000-00004F6B0000}"/>
    <cellStyle name="20% - Accent1 3 5 2 2 3 2 9" xfId="27655" xr:uid="{00000000-0005-0000-0000-0000506B0000}"/>
    <cellStyle name="20% - Accent1 3 5 2 2 3 3" xfId="27656" xr:uid="{00000000-0005-0000-0000-0000516B0000}"/>
    <cellStyle name="20% - Accent1 3 5 2 2 3 3 2" xfId="27657" xr:uid="{00000000-0005-0000-0000-0000526B0000}"/>
    <cellStyle name="20% - Accent1 3 5 2 2 3 3 2 2" xfId="27658" xr:uid="{00000000-0005-0000-0000-0000536B0000}"/>
    <cellStyle name="20% - Accent1 3 5 2 2 3 3 2 2 2" xfId="27659" xr:uid="{00000000-0005-0000-0000-0000546B0000}"/>
    <cellStyle name="20% - Accent1 3 5 2 2 3 3 2 2 2 2" xfId="27660" xr:uid="{00000000-0005-0000-0000-0000556B0000}"/>
    <cellStyle name="20% - Accent1 3 5 2 2 3 3 2 2 3" xfId="27661" xr:uid="{00000000-0005-0000-0000-0000566B0000}"/>
    <cellStyle name="20% - Accent1 3 5 2 2 3 3 2 3" xfId="27662" xr:uid="{00000000-0005-0000-0000-0000576B0000}"/>
    <cellStyle name="20% - Accent1 3 5 2 2 3 3 2 3 2" xfId="27663" xr:uid="{00000000-0005-0000-0000-0000586B0000}"/>
    <cellStyle name="20% - Accent1 3 5 2 2 3 3 2 4" xfId="27664" xr:uid="{00000000-0005-0000-0000-0000596B0000}"/>
    <cellStyle name="20% - Accent1 3 5 2 2 3 3 3" xfId="27665" xr:uid="{00000000-0005-0000-0000-00005A6B0000}"/>
    <cellStyle name="20% - Accent1 3 5 2 2 3 3 3 2" xfId="27666" xr:uid="{00000000-0005-0000-0000-00005B6B0000}"/>
    <cellStyle name="20% - Accent1 3 5 2 2 3 3 3 2 2" xfId="27667" xr:uid="{00000000-0005-0000-0000-00005C6B0000}"/>
    <cellStyle name="20% - Accent1 3 5 2 2 3 3 3 2 2 2" xfId="27668" xr:uid="{00000000-0005-0000-0000-00005D6B0000}"/>
    <cellStyle name="20% - Accent1 3 5 2 2 3 3 3 2 3" xfId="27669" xr:uid="{00000000-0005-0000-0000-00005E6B0000}"/>
    <cellStyle name="20% - Accent1 3 5 2 2 3 3 3 3" xfId="27670" xr:uid="{00000000-0005-0000-0000-00005F6B0000}"/>
    <cellStyle name="20% - Accent1 3 5 2 2 3 3 3 3 2" xfId="27671" xr:uid="{00000000-0005-0000-0000-0000606B0000}"/>
    <cellStyle name="20% - Accent1 3 5 2 2 3 3 3 4" xfId="27672" xr:uid="{00000000-0005-0000-0000-0000616B0000}"/>
    <cellStyle name="20% - Accent1 3 5 2 2 3 3 4" xfId="27673" xr:uid="{00000000-0005-0000-0000-0000626B0000}"/>
    <cellStyle name="20% - Accent1 3 5 2 2 3 3 4 2" xfId="27674" xr:uid="{00000000-0005-0000-0000-0000636B0000}"/>
    <cellStyle name="20% - Accent1 3 5 2 2 3 3 4 2 2" xfId="27675" xr:uid="{00000000-0005-0000-0000-0000646B0000}"/>
    <cellStyle name="20% - Accent1 3 5 2 2 3 3 4 2 2 2" xfId="27676" xr:uid="{00000000-0005-0000-0000-0000656B0000}"/>
    <cellStyle name="20% - Accent1 3 5 2 2 3 3 4 2 3" xfId="27677" xr:uid="{00000000-0005-0000-0000-0000666B0000}"/>
    <cellStyle name="20% - Accent1 3 5 2 2 3 3 4 3" xfId="27678" xr:uid="{00000000-0005-0000-0000-0000676B0000}"/>
    <cellStyle name="20% - Accent1 3 5 2 2 3 3 4 3 2" xfId="27679" xr:uid="{00000000-0005-0000-0000-0000686B0000}"/>
    <cellStyle name="20% - Accent1 3 5 2 2 3 3 4 4" xfId="27680" xr:uid="{00000000-0005-0000-0000-0000696B0000}"/>
    <cellStyle name="20% - Accent1 3 5 2 2 3 3 5" xfId="27681" xr:uid="{00000000-0005-0000-0000-00006A6B0000}"/>
    <cellStyle name="20% - Accent1 3 5 2 2 3 3 5 2" xfId="27682" xr:uid="{00000000-0005-0000-0000-00006B6B0000}"/>
    <cellStyle name="20% - Accent1 3 5 2 2 3 3 5 2 2" xfId="27683" xr:uid="{00000000-0005-0000-0000-00006C6B0000}"/>
    <cellStyle name="20% - Accent1 3 5 2 2 3 3 5 3" xfId="27684" xr:uid="{00000000-0005-0000-0000-00006D6B0000}"/>
    <cellStyle name="20% - Accent1 3 5 2 2 3 3 6" xfId="27685" xr:uid="{00000000-0005-0000-0000-00006E6B0000}"/>
    <cellStyle name="20% - Accent1 3 5 2 2 3 3 6 2" xfId="27686" xr:uid="{00000000-0005-0000-0000-00006F6B0000}"/>
    <cellStyle name="20% - Accent1 3 5 2 2 3 3 6 2 2" xfId="27687" xr:uid="{00000000-0005-0000-0000-0000706B0000}"/>
    <cellStyle name="20% - Accent1 3 5 2 2 3 3 6 3" xfId="27688" xr:uid="{00000000-0005-0000-0000-0000716B0000}"/>
    <cellStyle name="20% - Accent1 3 5 2 2 3 3 7" xfId="27689" xr:uid="{00000000-0005-0000-0000-0000726B0000}"/>
    <cellStyle name="20% - Accent1 3 5 2 2 3 3 7 2" xfId="27690" xr:uid="{00000000-0005-0000-0000-0000736B0000}"/>
    <cellStyle name="20% - Accent1 3 5 2 2 3 3 8" xfId="27691" xr:uid="{00000000-0005-0000-0000-0000746B0000}"/>
    <cellStyle name="20% - Accent1 3 5 2 2 3 3 8 2" xfId="27692" xr:uid="{00000000-0005-0000-0000-0000756B0000}"/>
    <cellStyle name="20% - Accent1 3 5 2 2 3 3 9" xfId="27693" xr:uid="{00000000-0005-0000-0000-0000766B0000}"/>
    <cellStyle name="20% - Accent1 3 5 2 2 3 4" xfId="27694" xr:uid="{00000000-0005-0000-0000-0000776B0000}"/>
    <cellStyle name="20% - Accent1 3 5 2 2 3 4 2" xfId="27695" xr:uid="{00000000-0005-0000-0000-0000786B0000}"/>
    <cellStyle name="20% - Accent1 3 5 2 2 3 4 2 2" xfId="27696" xr:uid="{00000000-0005-0000-0000-0000796B0000}"/>
    <cellStyle name="20% - Accent1 3 5 2 2 3 4 2 2 2" xfId="27697" xr:uid="{00000000-0005-0000-0000-00007A6B0000}"/>
    <cellStyle name="20% - Accent1 3 5 2 2 3 4 2 3" xfId="27698" xr:uid="{00000000-0005-0000-0000-00007B6B0000}"/>
    <cellStyle name="20% - Accent1 3 5 2 2 3 4 3" xfId="27699" xr:uid="{00000000-0005-0000-0000-00007C6B0000}"/>
    <cellStyle name="20% - Accent1 3 5 2 2 3 4 3 2" xfId="27700" xr:uid="{00000000-0005-0000-0000-00007D6B0000}"/>
    <cellStyle name="20% - Accent1 3 5 2 2 3 4 4" xfId="27701" xr:uid="{00000000-0005-0000-0000-00007E6B0000}"/>
    <cellStyle name="20% - Accent1 3 5 2 2 3 5" xfId="27702" xr:uid="{00000000-0005-0000-0000-00007F6B0000}"/>
    <cellStyle name="20% - Accent1 3 5 2 2 3 5 2" xfId="27703" xr:uid="{00000000-0005-0000-0000-0000806B0000}"/>
    <cellStyle name="20% - Accent1 3 5 2 2 3 5 2 2" xfId="27704" xr:uid="{00000000-0005-0000-0000-0000816B0000}"/>
    <cellStyle name="20% - Accent1 3 5 2 2 3 5 2 2 2" xfId="27705" xr:uid="{00000000-0005-0000-0000-0000826B0000}"/>
    <cellStyle name="20% - Accent1 3 5 2 2 3 5 2 3" xfId="27706" xr:uid="{00000000-0005-0000-0000-0000836B0000}"/>
    <cellStyle name="20% - Accent1 3 5 2 2 3 5 3" xfId="27707" xr:uid="{00000000-0005-0000-0000-0000846B0000}"/>
    <cellStyle name="20% - Accent1 3 5 2 2 3 5 3 2" xfId="27708" xr:uid="{00000000-0005-0000-0000-0000856B0000}"/>
    <cellStyle name="20% - Accent1 3 5 2 2 3 5 4" xfId="27709" xr:uid="{00000000-0005-0000-0000-0000866B0000}"/>
    <cellStyle name="20% - Accent1 3 5 2 2 3 6" xfId="27710" xr:uid="{00000000-0005-0000-0000-0000876B0000}"/>
    <cellStyle name="20% - Accent1 3 5 2 2 3 6 2" xfId="27711" xr:uid="{00000000-0005-0000-0000-0000886B0000}"/>
    <cellStyle name="20% - Accent1 3 5 2 2 3 6 2 2" xfId="27712" xr:uid="{00000000-0005-0000-0000-0000896B0000}"/>
    <cellStyle name="20% - Accent1 3 5 2 2 3 6 2 2 2" xfId="27713" xr:uid="{00000000-0005-0000-0000-00008A6B0000}"/>
    <cellStyle name="20% - Accent1 3 5 2 2 3 6 2 3" xfId="27714" xr:uid="{00000000-0005-0000-0000-00008B6B0000}"/>
    <cellStyle name="20% - Accent1 3 5 2 2 3 6 3" xfId="27715" xr:uid="{00000000-0005-0000-0000-00008C6B0000}"/>
    <cellStyle name="20% - Accent1 3 5 2 2 3 6 3 2" xfId="27716" xr:uid="{00000000-0005-0000-0000-00008D6B0000}"/>
    <cellStyle name="20% - Accent1 3 5 2 2 3 6 4" xfId="27717" xr:uid="{00000000-0005-0000-0000-00008E6B0000}"/>
    <cellStyle name="20% - Accent1 3 5 2 2 3 7" xfId="27718" xr:uid="{00000000-0005-0000-0000-00008F6B0000}"/>
    <cellStyle name="20% - Accent1 3 5 2 2 3 7 2" xfId="27719" xr:uid="{00000000-0005-0000-0000-0000906B0000}"/>
    <cellStyle name="20% - Accent1 3 5 2 2 3 7 2 2" xfId="27720" xr:uid="{00000000-0005-0000-0000-0000916B0000}"/>
    <cellStyle name="20% - Accent1 3 5 2 2 3 7 3" xfId="27721" xr:uid="{00000000-0005-0000-0000-0000926B0000}"/>
    <cellStyle name="20% - Accent1 3 5 2 2 3 8" xfId="27722" xr:uid="{00000000-0005-0000-0000-0000936B0000}"/>
    <cellStyle name="20% - Accent1 3 5 2 2 3 8 2" xfId="27723" xr:uid="{00000000-0005-0000-0000-0000946B0000}"/>
    <cellStyle name="20% - Accent1 3 5 2 2 3 8 2 2" xfId="27724" xr:uid="{00000000-0005-0000-0000-0000956B0000}"/>
    <cellStyle name="20% - Accent1 3 5 2 2 3 8 3" xfId="27725" xr:uid="{00000000-0005-0000-0000-0000966B0000}"/>
    <cellStyle name="20% - Accent1 3 5 2 2 3 9" xfId="27726" xr:uid="{00000000-0005-0000-0000-0000976B0000}"/>
    <cellStyle name="20% - Accent1 3 5 2 2 3 9 2" xfId="27727" xr:uid="{00000000-0005-0000-0000-0000986B0000}"/>
    <cellStyle name="20% - Accent1 3 5 2 2 4" xfId="27728" xr:uid="{00000000-0005-0000-0000-0000996B0000}"/>
    <cellStyle name="20% - Accent1 3 5 2 2 4 10" xfId="27729" xr:uid="{00000000-0005-0000-0000-00009A6B0000}"/>
    <cellStyle name="20% - Accent1 3 5 2 2 4 10 2" xfId="27730" xr:uid="{00000000-0005-0000-0000-00009B6B0000}"/>
    <cellStyle name="20% - Accent1 3 5 2 2 4 11" xfId="27731" xr:uid="{00000000-0005-0000-0000-00009C6B0000}"/>
    <cellStyle name="20% - Accent1 3 5 2 2 4 2" xfId="27732" xr:uid="{00000000-0005-0000-0000-00009D6B0000}"/>
    <cellStyle name="20% - Accent1 3 5 2 2 4 2 2" xfId="27733" xr:uid="{00000000-0005-0000-0000-00009E6B0000}"/>
    <cellStyle name="20% - Accent1 3 5 2 2 4 2 2 2" xfId="27734" xr:uid="{00000000-0005-0000-0000-00009F6B0000}"/>
    <cellStyle name="20% - Accent1 3 5 2 2 4 2 2 2 2" xfId="27735" xr:uid="{00000000-0005-0000-0000-0000A06B0000}"/>
    <cellStyle name="20% - Accent1 3 5 2 2 4 2 2 2 2 2" xfId="27736" xr:uid="{00000000-0005-0000-0000-0000A16B0000}"/>
    <cellStyle name="20% - Accent1 3 5 2 2 4 2 2 2 3" xfId="27737" xr:uid="{00000000-0005-0000-0000-0000A26B0000}"/>
    <cellStyle name="20% - Accent1 3 5 2 2 4 2 2 3" xfId="27738" xr:uid="{00000000-0005-0000-0000-0000A36B0000}"/>
    <cellStyle name="20% - Accent1 3 5 2 2 4 2 2 3 2" xfId="27739" xr:uid="{00000000-0005-0000-0000-0000A46B0000}"/>
    <cellStyle name="20% - Accent1 3 5 2 2 4 2 2 4" xfId="27740" xr:uid="{00000000-0005-0000-0000-0000A56B0000}"/>
    <cellStyle name="20% - Accent1 3 5 2 2 4 2 3" xfId="27741" xr:uid="{00000000-0005-0000-0000-0000A66B0000}"/>
    <cellStyle name="20% - Accent1 3 5 2 2 4 2 3 2" xfId="27742" xr:uid="{00000000-0005-0000-0000-0000A76B0000}"/>
    <cellStyle name="20% - Accent1 3 5 2 2 4 2 3 2 2" xfId="27743" xr:uid="{00000000-0005-0000-0000-0000A86B0000}"/>
    <cellStyle name="20% - Accent1 3 5 2 2 4 2 3 2 2 2" xfId="27744" xr:uid="{00000000-0005-0000-0000-0000A96B0000}"/>
    <cellStyle name="20% - Accent1 3 5 2 2 4 2 3 2 3" xfId="27745" xr:uid="{00000000-0005-0000-0000-0000AA6B0000}"/>
    <cellStyle name="20% - Accent1 3 5 2 2 4 2 3 3" xfId="27746" xr:uid="{00000000-0005-0000-0000-0000AB6B0000}"/>
    <cellStyle name="20% - Accent1 3 5 2 2 4 2 3 3 2" xfId="27747" xr:uid="{00000000-0005-0000-0000-0000AC6B0000}"/>
    <cellStyle name="20% - Accent1 3 5 2 2 4 2 3 4" xfId="27748" xr:uid="{00000000-0005-0000-0000-0000AD6B0000}"/>
    <cellStyle name="20% - Accent1 3 5 2 2 4 2 4" xfId="27749" xr:uid="{00000000-0005-0000-0000-0000AE6B0000}"/>
    <cellStyle name="20% - Accent1 3 5 2 2 4 2 4 2" xfId="27750" xr:uid="{00000000-0005-0000-0000-0000AF6B0000}"/>
    <cellStyle name="20% - Accent1 3 5 2 2 4 2 4 2 2" xfId="27751" xr:uid="{00000000-0005-0000-0000-0000B06B0000}"/>
    <cellStyle name="20% - Accent1 3 5 2 2 4 2 4 2 2 2" xfId="27752" xr:uid="{00000000-0005-0000-0000-0000B16B0000}"/>
    <cellStyle name="20% - Accent1 3 5 2 2 4 2 4 2 3" xfId="27753" xr:uid="{00000000-0005-0000-0000-0000B26B0000}"/>
    <cellStyle name="20% - Accent1 3 5 2 2 4 2 4 3" xfId="27754" xr:uid="{00000000-0005-0000-0000-0000B36B0000}"/>
    <cellStyle name="20% - Accent1 3 5 2 2 4 2 4 3 2" xfId="27755" xr:uid="{00000000-0005-0000-0000-0000B46B0000}"/>
    <cellStyle name="20% - Accent1 3 5 2 2 4 2 4 4" xfId="27756" xr:uid="{00000000-0005-0000-0000-0000B56B0000}"/>
    <cellStyle name="20% - Accent1 3 5 2 2 4 2 5" xfId="27757" xr:uid="{00000000-0005-0000-0000-0000B66B0000}"/>
    <cellStyle name="20% - Accent1 3 5 2 2 4 2 5 2" xfId="27758" xr:uid="{00000000-0005-0000-0000-0000B76B0000}"/>
    <cellStyle name="20% - Accent1 3 5 2 2 4 2 5 2 2" xfId="27759" xr:uid="{00000000-0005-0000-0000-0000B86B0000}"/>
    <cellStyle name="20% - Accent1 3 5 2 2 4 2 5 3" xfId="27760" xr:uid="{00000000-0005-0000-0000-0000B96B0000}"/>
    <cellStyle name="20% - Accent1 3 5 2 2 4 2 6" xfId="27761" xr:uid="{00000000-0005-0000-0000-0000BA6B0000}"/>
    <cellStyle name="20% - Accent1 3 5 2 2 4 2 6 2" xfId="27762" xr:uid="{00000000-0005-0000-0000-0000BB6B0000}"/>
    <cellStyle name="20% - Accent1 3 5 2 2 4 2 6 2 2" xfId="27763" xr:uid="{00000000-0005-0000-0000-0000BC6B0000}"/>
    <cellStyle name="20% - Accent1 3 5 2 2 4 2 6 3" xfId="27764" xr:uid="{00000000-0005-0000-0000-0000BD6B0000}"/>
    <cellStyle name="20% - Accent1 3 5 2 2 4 2 7" xfId="27765" xr:uid="{00000000-0005-0000-0000-0000BE6B0000}"/>
    <cellStyle name="20% - Accent1 3 5 2 2 4 2 7 2" xfId="27766" xr:uid="{00000000-0005-0000-0000-0000BF6B0000}"/>
    <cellStyle name="20% - Accent1 3 5 2 2 4 2 8" xfId="27767" xr:uid="{00000000-0005-0000-0000-0000C06B0000}"/>
    <cellStyle name="20% - Accent1 3 5 2 2 4 2 8 2" xfId="27768" xr:uid="{00000000-0005-0000-0000-0000C16B0000}"/>
    <cellStyle name="20% - Accent1 3 5 2 2 4 2 9" xfId="27769" xr:uid="{00000000-0005-0000-0000-0000C26B0000}"/>
    <cellStyle name="20% - Accent1 3 5 2 2 4 3" xfId="27770" xr:uid="{00000000-0005-0000-0000-0000C36B0000}"/>
    <cellStyle name="20% - Accent1 3 5 2 2 4 3 2" xfId="27771" xr:uid="{00000000-0005-0000-0000-0000C46B0000}"/>
    <cellStyle name="20% - Accent1 3 5 2 2 4 3 2 2" xfId="27772" xr:uid="{00000000-0005-0000-0000-0000C56B0000}"/>
    <cellStyle name="20% - Accent1 3 5 2 2 4 3 2 2 2" xfId="27773" xr:uid="{00000000-0005-0000-0000-0000C66B0000}"/>
    <cellStyle name="20% - Accent1 3 5 2 2 4 3 2 2 2 2" xfId="27774" xr:uid="{00000000-0005-0000-0000-0000C76B0000}"/>
    <cellStyle name="20% - Accent1 3 5 2 2 4 3 2 2 3" xfId="27775" xr:uid="{00000000-0005-0000-0000-0000C86B0000}"/>
    <cellStyle name="20% - Accent1 3 5 2 2 4 3 2 3" xfId="27776" xr:uid="{00000000-0005-0000-0000-0000C96B0000}"/>
    <cellStyle name="20% - Accent1 3 5 2 2 4 3 2 3 2" xfId="27777" xr:uid="{00000000-0005-0000-0000-0000CA6B0000}"/>
    <cellStyle name="20% - Accent1 3 5 2 2 4 3 2 4" xfId="27778" xr:uid="{00000000-0005-0000-0000-0000CB6B0000}"/>
    <cellStyle name="20% - Accent1 3 5 2 2 4 3 3" xfId="27779" xr:uid="{00000000-0005-0000-0000-0000CC6B0000}"/>
    <cellStyle name="20% - Accent1 3 5 2 2 4 3 3 2" xfId="27780" xr:uid="{00000000-0005-0000-0000-0000CD6B0000}"/>
    <cellStyle name="20% - Accent1 3 5 2 2 4 3 3 2 2" xfId="27781" xr:uid="{00000000-0005-0000-0000-0000CE6B0000}"/>
    <cellStyle name="20% - Accent1 3 5 2 2 4 3 3 2 2 2" xfId="27782" xr:uid="{00000000-0005-0000-0000-0000CF6B0000}"/>
    <cellStyle name="20% - Accent1 3 5 2 2 4 3 3 2 3" xfId="27783" xr:uid="{00000000-0005-0000-0000-0000D06B0000}"/>
    <cellStyle name="20% - Accent1 3 5 2 2 4 3 3 3" xfId="27784" xr:uid="{00000000-0005-0000-0000-0000D16B0000}"/>
    <cellStyle name="20% - Accent1 3 5 2 2 4 3 3 3 2" xfId="27785" xr:uid="{00000000-0005-0000-0000-0000D26B0000}"/>
    <cellStyle name="20% - Accent1 3 5 2 2 4 3 3 4" xfId="27786" xr:uid="{00000000-0005-0000-0000-0000D36B0000}"/>
    <cellStyle name="20% - Accent1 3 5 2 2 4 3 4" xfId="27787" xr:uid="{00000000-0005-0000-0000-0000D46B0000}"/>
    <cellStyle name="20% - Accent1 3 5 2 2 4 3 4 2" xfId="27788" xr:uid="{00000000-0005-0000-0000-0000D56B0000}"/>
    <cellStyle name="20% - Accent1 3 5 2 2 4 3 4 2 2" xfId="27789" xr:uid="{00000000-0005-0000-0000-0000D66B0000}"/>
    <cellStyle name="20% - Accent1 3 5 2 2 4 3 4 2 2 2" xfId="27790" xr:uid="{00000000-0005-0000-0000-0000D76B0000}"/>
    <cellStyle name="20% - Accent1 3 5 2 2 4 3 4 2 3" xfId="27791" xr:uid="{00000000-0005-0000-0000-0000D86B0000}"/>
    <cellStyle name="20% - Accent1 3 5 2 2 4 3 4 3" xfId="27792" xr:uid="{00000000-0005-0000-0000-0000D96B0000}"/>
    <cellStyle name="20% - Accent1 3 5 2 2 4 3 4 3 2" xfId="27793" xr:uid="{00000000-0005-0000-0000-0000DA6B0000}"/>
    <cellStyle name="20% - Accent1 3 5 2 2 4 3 4 4" xfId="27794" xr:uid="{00000000-0005-0000-0000-0000DB6B0000}"/>
    <cellStyle name="20% - Accent1 3 5 2 2 4 3 5" xfId="27795" xr:uid="{00000000-0005-0000-0000-0000DC6B0000}"/>
    <cellStyle name="20% - Accent1 3 5 2 2 4 3 5 2" xfId="27796" xr:uid="{00000000-0005-0000-0000-0000DD6B0000}"/>
    <cellStyle name="20% - Accent1 3 5 2 2 4 3 5 2 2" xfId="27797" xr:uid="{00000000-0005-0000-0000-0000DE6B0000}"/>
    <cellStyle name="20% - Accent1 3 5 2 2 4 3 5 3" xfId="27798" xr:uid="{00000000-0005-0000-0000-0000DF6B0000}"/>
    <cellStyle name="20% - Accent1 3 5 2 2 4 3 6" xfId="27799" xr:uid="{00000000-0005-0000-0000-0000E06B0000}"/>
    <cellStyle name="20% - Accent1 3 5 2 2 4 3 6 2" xfId="27800" xr:uid="{00000000-0005-0000-0000-0000E16B0000}"/>
    <cellStyle name="20% - Accent1 3 5 2 2 4 3 6 2 2" xfId="27801" xr:uid="{00000000-0005-0000-0000-0000E26B0000}"/>
    <cellStyle name="20% - Accent1 3 5 2 2 4 3 6 3" xfId="27802" xr:uid="{00000000-0005-0000-0000-0000E36B0000}"/>
    <cellStyle name="20% - Accent1 3 5 2 2 4 3 7" xfId="27803" xr:uid="{00000000-0005-0000-0000-0000E46B0000}"/>
    <cellStyle name="20% - Accent1 3 5 2 2 4 3 7 2" xfId="27804" xr:uid="{00000000-0005-0000-0000-0000E56B0000}"/>
    <cellStyle name="20% - Accent1 3 5 2 2 4 3 8" xfId="27805" xr:uid="{00000000-0005-0000-0000-0000E66B0000}"/>
    <cellStyle name="20% - Accent1 3 5 2 2 4 3 8 2" xfId="27806" xr:uid="{00000000-0005-0000-0000-0000E76B0000}"/>
    <cellStyle name="20% - Accent1 3 5 2 2 4 3 9" xfId="27807" xr:uid="{00000000-0005-0000-0000-0000E86B0000}"/>
    <cellStyle name="20% - Accent1 3 5 2 2 4 4" xfId="27808" xr:uid="{00000000-0005-0000-0000-0000E96B0000}"/>
    <cellStyle name="20% - Accent1 3 5 2 2 4 4 2" xfId="27809" xr:uid="{00000000-0005-0000-0000-0000EA6B0000}"/>
    <cellStyle name="20% - Accent1 3 5 2 2 4 4 2 2" xfId="27810" xr:uid="{00000000-0005-0000-0000-0000EB6B0000}"/>
    <cellStyle name="20% - Accent1 3 5 2 2 4 4 2 2 2" xfId="27811" xr:uid="{00000000-0005-0000-0000-0000EC6B0000}"/>
    <cellStyle name="20% - Accent1 3 5 2 2 4 4 2 3" xfId="27812" xr:uid="{00000000-0005-0000-0000-0000ED6B0000}"/>
    <cellStyle name="20% - Accent1 3 5 2 2 4 4 3" xfId="27813" xr:uid="{00000000-0005-0000-0000-0000EE6B0000}"/>
    <cellStyle name="20% - Accent1 3 5 2 2 4 4 3 2" xfId="27814" xr:uid="{00000000-0005-0000-0000-0000EF6B0000}"/>
    <cellStyle name="20% - Accent1 3 5 2 2 4 4 4" xfId="27815" xr:uid="{00000000-0005-0000-0000-0000F06B0000}"/>
    <cellStyle name="20% - Accent1 3 5 2 2 4 5" xfId="27816" xr:uid="{00000000-0005-0000-0000-0000F16B0000}"/>
    <cellStyle name="20% - Accent1 3 5 2 2 4 5 2" xfId="27817" xr:uid="{00000000-0005-0000-0000-0000F26B0000}"/>
    <cellStyle name="20% - Accent1 3 5 2 2 4 5 2 2" xfId="27818" xr:uid="{00000000-0005-0000-0000-0000F36B0000}"/>
    <cellStyle name="20% - Accent1 3 5 2 2 4 5 2 2 2" xfId="27819" xr:uid="{00000000-0005-0000-0000-0000F46B0000}"/>
    <cellStyle name="20% - Accent1 3 5 2 2 4 5 2 3" xfId="27820" xr:uid="{00000000-0005-0000-0000-0000F56B0000}"/>
    <cellStyle name="20% - Accent1 3 5 2 2 4 5 3" xfId="27821" xr:uid="{00000000-0005-0000-0000-0000F66B0000}"/>
    <cellStyle name="20% - Accent1 3 5 2 2 4 5 3 2" xfId="27822" xr:uid="{00000000-0005-0000-0000-0000F76B0000}"/>
    <cellStyle name="20% - Accent1 3 5 2 2 4 5 4" xfId="27823" xr:uid="{00000000-0005-0000-0000-0000F86B0000}"/>
    <cellStyle name="20% - Accent1 3 5 2 2 4 6" xfId="27824" xr:uid="{00000000-0005-0000-0000-0000F96B0000}"/>
    <cellStyle name="20% - Accent1 3 5 2 2 4 6 2" xfId="27825" xr:uid="{00000000-0005-0000-0000-0000FA6B0000}"/>
    <cellStyle name="20% - Accent1 3 5 2 2 4 6 2 2" xfId="27826" xr:uid="{00000000-0005-0000-0000-0000FB6B0000}"/>
    <cellStyle name="20% - Accent1 3 5 2 2 4 6 2 2 2" xfId="27827" xr:uid="{00000000-0005-0000-0000-0000FC6B0000}"/>
    <cellStyle name="20% - Accent1 3 5 2 2 4 6 2 3" xfId="27828" xr:uid="{00000000-0005-0000-0000-0000FD6B0000}"/>
    <cellStyle name="20% - Accent1 3 5 2 2 4 6 3" xfId="27829" xr:uid="{00000000-0005-0000-0000-0000FE6B0000}"/>
    <cellStyle name="20% - Accent1 3 5 2 2 4 6 3 2" xfId="27830" xr:uid="{00000000-0005-0000-0000-0000FF6B0000}"/>
    <cellStyle name="20% - Accent1 3 5 2 2 4 6 4" xfId="27831" xr:uid="{00000000-0005-0000-0000-0000006C0000}"/>
    <cellStyle name="20% - Accent1 3 5 2 2 4 7" xfId="27832" xr:uid="{00000000-0005-0000-0000-0000016C0000}"/>
    <cellStyle name="20% - Accent1 3 5 2 2 4 7 2" xfId="27833" xr:uid="{00000000-0005-0000-0000-0000026C0000}"/>
    <cellStyle name="20% - Accent1 3 5 2 2 4 7 2 2" xfId="27834" xr:uid="{00000000-0005-0000-0000-0000036C0000}"/>
    <cellStyle name="20% - Accent1 3 5 2 2 4 7 3" xfId="27835" xr:uid="{00000000-0005-0000-0000-0000046C0000}"/>
    <cellStyle name="20% - Accent1 3 5 2 2 4 8" xfId="27836" xr:uid="{00000000-0005-0000-0000-0000056C0000}"/>
    <cellStyle name="20% - Accent1 3 5 2 2 4 8 2" xfId="27837" xr:uid="{00000000-0005-0000-0000-0000066C0000}"/>
    <cellStyle name="20% - Accent1 3 5 2 2 4 8 2 2" xfId="27838" xr:uid="{00000000-0005-0000-0000-0000076C0000}"/>
    <cellStyle name="20% - Accent1 3 5 2 2 4 8 3" xfId="27839" xr:uid="{00000000-0005-0000-0000-0000086C0000}"/>
    <cellStyle name="20% - Accent1 3 5 2 2 4 9" xfId="27840" xr:uid="{00000000-0005-0000-0000-0000096C0000}"/>
    <cellStyle name="20% - Accent1 3 5 2 2 4 9 2" xfId="27841" xr:uid="{00000000-0005-0000-0000-00000A6C0000}"/>
    <cellStyle name="20% - Accent1 3 5 2 2 5" xfId="27842" xr:uid="{00000000-0005-0000-0000-00000B6C0000}"/>
    <cellStyle name="20% - Accent1 3 5 2 2 5 2" xfId="27843" xr:uid="{00000000-0005-0000-0000-00000C6C0000}"/>
    <cellStyle name="20% - Accent1 3 5 2 2 5 2 2" xfId="27844" xr:uid="{00000000-0005-0000-0000-00000D6C0000}"/>
    <cellStyle name="20% - Accent1 3 5 2 2 5 2 2 2" xfId="27845" xr:uid="{00000000-0005-0000-0000-00000E6C0000}"/>
    <cellStyle name="20% - Accent1 3 5 2 2 5 2 2 2 2" xfId="27846" xr:uid="{00000000-0005-0000-0000-00000F6C0000}"/>
    <cellStyle name="20% - Accent1 3 5 2 2 5 2 2 3" xfId="27847" xr:uid="{00000000-0005-0000-0000-0000106C0000}"/>
    <cellStyle name="20% - Accent1 3 5 2 2 5 2 3" xfId="27848" xr:uid="{00000000-0005-0000-0000-0000116C0000}"/>
    <cellStyle name="20% - Accent1 3 5 2 2 5 2 3 2" xfId="27849" xr:uid="{00000000-0005-0000-0000-0000126C0000}"/>
    <cellStyle name="20% - Accent1 3 5 2 2 5 2 4" xfId="27850" xr:uid="{00000000-0005-0000-0000-0000136C0000}"/>
    <cellStyle name="20% - Accent1 3 5 2 2 5 3" xfId="27851" xr:uid="{00000000-0005-0000-0000-0000146C0000}"/>
    <cellStyle name="20% - Accent1 3 5 2 2 5 3 2" xfId="27852" xr:uid="{00000000-0005-0000-0000-0000156C0000}"/>
    <cellStyle name="20% - Accent1 3 5 2 2 5 3 2 2" xfId="27853" xr:uid="{00000000-0005-0000-0000-0000166C0000}"/>
    <cellStyle name="20% - Accent1 3 5 2 2 5 3 2 2 2" xfId="27854" xr:uid="{00000000-0005-0000-0000-0000176C0000}"/>
    <cellStyle name="20% - Accent1 3 5 2 2 5 3 2 3" xfId="27855" xr:uid="{00000000-0005-0000-0000-0000186C0000}"/>
    <cellStyle name="20% - Accent1 3 5 2 2 5 3 3" xfId="27856" xr:uid="{00000000-0005-0000-0000-0000196C0000}"/>
    <cellStyle name="20% - Accent1 3 5 2 2 5 3 3 2" xfId="27857" xr:uid="{00000000-0005-0000-0000-00001A6C0000}"/>
    <cellStyle name="20% - Accent1 3 5 2 2 5 3 4" xfId="27858" xr:uid="{00000000-0005-0000-0000-00001B6C0000}"/>
    <cellStyle name="20% - Accent1 3 5 2 2 5 4" xfId="27859" xr:uid="{00000000-0005-0000-0000-00001C6C0000}"/>
    <cellStyle name="20% - Accent1 3 5 2 2 5 4 2" xfId="27860" xr:uid="{00000000-0005-0000-0000-00001D6C0000}"/>
    <cellStyle name="20% - Accent1 3 5 2 2 5 4 2 2" xfId="27861" xr:uid="{00000000-0005-0000-0000-00001E6C0000}"/>
    <cellStyle name="20% - Accent1 3 5 2 2 5 4 2 2 2" xfId="27862" xr:uid="{00000000-0005-0000-0000-00001F6C0000}"/>
    <cellStyle name="20% - Accent1 3 5 2 2 5 4 2 3" xfId="27863" xr:uid="{00000000-0005-0000-0000-0000206C0000}"/>
    <cellStyle name="20% - Accent1 3 5 2 2 5 4 3" xfId="27864" xr:uid="{00000000-0005-0000-0000-0000216C0000}"/>
    <cellStyle name="20% - Accent1 3 5 2 2 5 4 3 2" xfId="27865" xr:uid="{00000000-0005-0000-0000-0000226C0000}"/>
    <cellStyle name="20% - Accent1 3 5 2 2 5 4 4" xfId="27866" xr:uid="{00000000-0005-0000-0000-0000236C0000}"/>
    <cellStyle name="20% - Accent1 3 5 2 2 5 5" xfId="27867" xr:uid="{00000000-0005-0000-0000-0000246C0000}"/>
    <cellStyle name="20% - Accent1 3 5 2 2 5 5 2" xfId="27868" xr:uid="{00000000-0005-0000-0000-0000256C0000}"/>
    <cellStyle name="20% - Accent1 3 5 2 2 5 5 2 2" xfId="27869" xr:uid="{00000000-0005-0000-0000-0000266C0000}"/>
    <cellStyle name="20% - Accent1 3 5 2 2 5 5 3" xfId="27870" xr:uid="{00000000-0005-0000-0000-0000276C0000}"/>
    <cellStyle name="20% - Accent1 3 5 2 2 5 6" xfId="27871" xr:uid="{00000000-0005-0000-0000-0000286C0000}"/>
    <cellStyle name="20% - Accent1 3 5 2 2 5 6 2" xfId="27872" xr:uid="{00000000-0005-0000-0000-0000296C0000}"/>
    <cellStyle name="20% - Accent1 3 5 2 2 5 6 2 2" xfId="27873" xr:uid="{00000000-0005-0000-0000-00002A6C0000}"/>
    <cellStyle name="20% - Accent1 3 5 2 2 5 6 3" xfId="27874" xr:uid="{00000000-0005-0000-0000-00002B6C0000}"/>
    <cellStyle name="20% - Accent1 3 5 2 2 5 7" xfId="27875" xr:uid="{00000000-0005-0000-0000-00002C6C0000}"/>
    <cellStyle name="20% - Accent1 3 5 2 2 5 7 2" xfId="27876" xr:uid="{00000000-0005-0000-0000-00002D6C0000}"/>
    <cellStyle name="20% - Accent1 3 5 2 2 5 8" xfId="27877" xr:uid="{00000000-0005-0000-0000-00002E6C0000}"/>
    <cellStyle name="20% - Accent1 3 5 2 2 5 8 2" xfId="27878" xr:uid="{00000000-0005-0000-0000-00002F6C0000}"/>
    <cellStyle name="20% - Accent1 3 5 2 2 5 9" xfId="27879" xr:uid="{00000000-0005-0000-0000-0000306C0000}"/>
    <cellStyle name="20% - Accent1 3 5 2 2 6" xfId="27880" xr:uid="{00000000-0005-0000-0000-0000316C0000}"/>
    <cellStyle name="20% - Accent1 3 5 2 2 6 2" xfId="27881" xr:uid="{00000000-0005-0000-0000-0000326C0000}"/>
    <cellStyle name="20% - Accent1 3 5 2 2 6 2 2" xfId="27882" xr:uid="{00000000-0005-0000-0000-0000336C0000}"/>
    <cellStyle name="20% - Accent1 3 5 2 2 6 2 2 2" xfId="27883" xr:uid="{00000000-0005-0000-0000-0000346C0000}"/>
    <cellStyle name="20% - Accent1 3 5 2 2 6 2 2 2 2" xfId="27884" xr:uid="{00000000-0005-0000-0000-0000356C0000}"/>
    <cellStyle name="20% - Accent1 3 5 2 2 6 2 2 3" xfId="27885" xr:uid="{00000000-0005-0000-0000-0000366C0000}"/>
    <cellStyle name="20% - Accent1 3 5 2 2 6 2 3" xfId="27886" xr:uid="{00000000-0005-0000-0000-0000376C0000}"/>
    <cellStyle name="20% - Accent1 3 5 2 2 6 2 3 2" xfId="27887" xr:uid="{00000000-0005-0000-0000-0000386C0000}"/>
    <cellStyle name="20% - Accent1 3 5 2 2 6 2 4" xfId="27888" xr:uid="{00000000-0005-0000-0000-0000396C0000}"/>
    <cellStyle name="20% - Accent1 3 5 2 2 6 3" xfId="27889" xr:uid="{00000000-0005-0000-0000-00003A6C0000}"/>
    <cellStyle name="20% - Accent1 3 5 2 2 6 3 2" xfId="27890" xr:uid="{00000000-0005-0000-0000-00003B6C0000}"/>
    <cellStyle name="20% - Accent1 3 5 2 2 6 3 2 2" xfId="27891" xr:uid="{00000000-0005-0000-0000-00003C6C0000}"/>
    <cellStyle name="20% - Accent1 3 5 2 2 6 3 2 2 2" xfId="27892" xr:uid="{00000000-0005-0000-0000-00003D6C0000}"/>
    <cellStyle name="20% - Accent1 3 5 2 2 6 3 2 3" xfId="27893" xr:uid="{00000000-0005-0000-0000-00003E6C0000}"/>
    <cellStyle name="20% - Accent1 3 5 2 2 6 3 3" xfId="27894" xr:uid="{00000000-0005-0000-0000-00003F6C0000}"/>
    <cellStyle name="20% - Accent1 3 5 2 2 6 3 3 2" xfId="27895" xr:uid="{00000000-0005-0000-0000-0000406C0000}"/>
    <cellStyle name="20% - Accent1 3 5 2 2 6 3 4" xfId="27896" xr:uid="{00000000-0005-0000-0000-0000416C0000}"/>
    <cellStyle name="20% - Accent1 3 5 2 2 6 4" xfId="27897" xr:uid="{00000000-0005-0000-0000-0000426C0000}"/>
    <cellStyle name="20% - Accent1 3 5 2 2 6 4 2" xfId="27898" xr:uid="{00000000-0005-0000-0000-0000436C0000}"/>
    <cellStyle name="20% - Accent1 3 5 2 2 6 4 2 2" xfId="27899" xr:uid="{00000000-0005-0000-0000-0000446C0000}"/>
    <cellStyle name="20% - Accent1 3 5 2 2 6 4 2 2 2" xfId="27900" xr:uid="{00000000-0005-0000-0000-0000456C0000}"/>
    <cellStyle name="20% - Accent1 3 5 2 2 6 4 2 3" xfId="27901" xr:uid="{00000000-0005-0000-0000-0000466C0000}"/>
    <cellStyle name="20% - Accent1 3 5 2 2 6 4 3" xfId="27902" xr:uid="{00000000-0005-0000-0000-0000476C0000}"/>
    <cellStyle name="20% - Accent1 3 5 2 2 6 4 3 2" xfId="27903" xr:uid="{00000000-0005-0000-0000-0000486C0000}"/>
    <cellStyle name="20% - Accent1 3 5 2 2 6 4 4" xfId="27904" xr:uid="{00000000-0005-0000-0000-0000496C0000}"/>
    <cellStyle name="20% - Accent1 3 5 2 2 6 5" xfId="27905" xr:uid="{00000000-0005-0000-0000-00004A6C0000}"/>
    <cellStyle name="20% - Accent1 3 5 2 2 6 5 2" xfId="27906" xr:uid="{00000000-0005-0000-0000-00004B6C0000}"/>
    <cellStyle name="20% - Accent1 3 5 2 2 6 5 2 2" xfId="27907" xr:uid="{00000000-0005-0000-0000-00004C6C0000}"/>
    <cellStyle name="20% - Accent1 3 5 2 2 6 5 3" xfId="27908" xr:uid="{00000000-0005-0000-0000-00004D6C0000}"/>
    <cellStyle name="20% - Accent1 3 5 2 2 6 6" xfId="27909" xr:uid="{00000000-0005-0000-0000-00004E6C0000}"/>
    <cellStyle name="20% - Accent1 3 5 2 2 6 6 2" xfId="27910" xr:uid="{00000000-0005-0000-0000-00004F6C0000}"/>
    <cellStyle name="20% - Accent1 3 5 2 2 6 6 2 2" xfId="27911" xr:uid="{00000000-0005-0000-0000-0000506C0000}"/>
    <cellStyle name="20% - Accent1 3 5 2 2 6 6 3" xfId="27912" xr:uid="{00000000-0005-0000-0000-0000516C0000}"/>
    <cellStyle name="20% - Accent1 3 5 2 2 6 7" xfId="27913" xr:uid="{00000000-0005-0000-0000-0000526C0000}"/>
    <cellStyle name="20% - Accent1 3 5 2 2 6 7 2" xfId="27914" xr:uid="{00000000-0005-0000-0000-0000536C0000}"/>
    <cellStyle name="20% - Accent1 3 5 2 2 6 8" xfId="27915" xr:uid="{00000000-0005-0000-0000-0000546C0000}"/>
    <cellStyle name="20% - Accent1 3 5 2 2 6 8 2" xfId="27916" xr:uid="{00000000-0005-0000-0000-0000556C0000}"/>
    <cellStyle name="20% - Accent1 3 5 2 2 6 9" xfId="27917" xr:uid="{00000000-0005-0000-0000-0000566C0000}"/>
    <cellStyle name="20% - Accent1 3 5 2 2 7" xfId="27918" xr:uid="{00000000-0005-0000-0000-0000576C0000}"/>
    <cellStyle name="20% - Accent1 3 5 2 2 7 2" xfId="27919" xr:uid="{00000000-0005-0000-0000-0000586C0000}"/>
    <cellStyle name="20% - Accent1 3 5 2 2 7 2 2" xfId="27920" xr:uid="{00000000-0005-0000-0000-0000596C0000}"/>
    <cellStyle name="20% - Accent1 3 5 2 2 7 2 2 2" xfId="27921" xr:uid="{00000000-0005-0000-0000-00005A6C0000}"/>
    <cellStyle name="20% - Accent1 3 5 2 2 7 2 3" xfId="27922" xr:uid="{00000000-0005-0000-0000-00005B6C0000}"/>
    <cellStyle name="20% - Accent1 3 5 2 2 7 3" xfId="27923" xr:uid="{00000000-0005-0000-0000-00005C6C0000}"/>
    <cellStyle name="20% - Accent1 3 5 2 2 7 3 2" xfId="27924" xr:uid="{00000000-0005-0000-0000-00005D6C0000}"/>
    <cellStyle name="20% - Accent1 3 5 2 2 7 4" xfId="27925" xr:uid="{00000000-0005-0000-0000-00005E6C0000}"/>
    <cellStyle name="20% - Accent1 3 5 2 2 8" xfId="27926" xr:uid="{00000000-0005-0000-0000-00005F6C0000}"/>
    <cellStyle name="20% - Accent1 3 5 2 2 8 2" xfId="27927" xr:uid="{00000000-0005-0000-0000-0000606C0000}"/>
    <cellStyle name="20% - Accent1 3 5 2 2 8 2 2" xfId="27928" xr:uid="{00000000-0005-0000-0000-0000616C0000}"/>
    <cellStyle name="20% - Accent1 3 5 2 2 8 2 2 2" xfId="27929" xr:uid="{00000000-0005-0000-0000-0000626C0000}"/>
    <cellStyle name="20% - Accent1 3 5 2 2 8 2 3" xfId="27930" xr:uid="{00000000-0005-0000-0000-0000636C0000}"/>
    <cellStyle name="20% - Accent1 3 5 2 2 8 3" xfId="27931" xr:uid="{00000000-0005-0000-0000-0000646C0000}"/>
    <cellStyle name="20% - Accent1 3 5 2 2 8 3 2" xfId="27932" xr:uid="{00000000-0005-0000-0000-0000656C0000}"/>
    <cellStyle name="20% - Accent1 3 5 2 2 8 4" xfId="27933" xr:uid="{00000000-0005-0000-0000-0000666C0000}"/>
    <cellStyle name="20% - Accent1 3 5 2 2 9" xfId="27934" xr:uid="{00000000-0005-0000-0000-0000676C0000}"/>
    <cellStyle name="20% - Accent1 3 5 2 2 9 2" xfId="27935" xr:uid="{00000000-0005-0000-0000-0000686C0000}"/>
    <cellStyle name="20% - Accent1 3 5 2 2 9 2 2" xfId="27936" xr:uid="{00000000-0005-0000-0000-0000696C0000}"/>
    <cellStyle name="20% - Accent1 3 5 2 2 9 2 2 2" xfId="27937" xr:uid="{00000000-0005-0000-0000-00006A6C0000}"/>
    <cellStyle name="20% - Accent1 3 5 2 2 9 2 3" xfId="27938" xr:uid="{00000000-0005-0000-0000-00006B6C0000}"/>
    <cellStyle name="20% - Accent1 3 5 2 2 9 3" xfId="27939" xr:uid="{00000000-0005-0000-0000-00006C6C0000}"/>
    <cellStyle name="20% - Accent1 3 5 2 2 9 3 2" xfId="27940" xr:uid="{00000000-0005-0000-0000-00006D6C0000}"/>
    <cellStyle name="20% - Accent1 3 5 2 2 9 4" xfId="27941" xr:uid="{00000000-0005-0000-0000-00006E6C0000}"/>
    <cellStyle name="20% - Accent1 3 5 2 3" xfId="27942" xr:uid="{00000000-0005-0000-0000-00006F6C0000}"/>
    <cellStyle name="20% - Accent1 3 5 2 3 10" xfId="27943" xr:uid="{00000000-0005-0000-0000-0000706C0000}"/>
    <cellStyle name="20% - Accent1 3 5 2 3 10 2" xfId="27944" xr:uid="{00000000-0005-0000-0000-0000716C0000}"/>
    <cellStyle name="20% - Accent1 3 5 2 3 11" xfId="27945" xr:uid="{00000000-0005-0000-0000-0000726C0000}"/>
    <cellStyle name="20% - Accent1 3 5 2 3 2" xfId="27946" xr:uid="{00000000-0005-0000-0000-0000736C0000}"/>
    <cellStyle name="20% - Accent1 3 5 2 3 2 2" xfId="27947" xr:uid="{00000000-0005-0000-0000-0000746C0000}"/>
    <cellStyle name="20% - Accent1 3 5 2 3 2 2 2" xfId="27948" xr:uid="{00000000-0005-0000-0000-0000756C0000}"/>
    <cellStyle name="20% - Accent1 3 5 2 3 2 2 2 2" xfId="27949" xr:uid="{00000000-0005-0000-0000-0000766C0000}"/>
    <cellStyle name="20% - Accent1 3 5 2 3 2 2 2 2 2" xfId="27950" xr:uid="{00000000-0005-0000-0000-0000776C0000}"/>
    <cellStyle name="20% - Accent1 3 5 2 3 2 2 2 3" xfId="27951" xr:uid="{00000000-0005-0000-0000-0000786C0000}"/>
    <cellStyle name="20% - Accent1 3 5 2 3 2 2 3" xfId="27952" xr:uid="{00000000-0005-0000-0000-0000796C0000}"/>
    <cellStyle name="20% - Accent1 3 5 2 3 2 2 3 2" xfId="27953" xr:uid="{00000000-0005-0000-0000-00007A6C0000}"/>
    <cellStyle name="20% - Accent1 3 5 2 3 2 2 4" xfId="27954" xr:uid="{00000000-0005-0000-0000-00007B6C0000}"/>
    <cellStyle name="20% - Accent1 3 5 2 3 2 3" xfId="27955" xr:uid="{00000000-0005-0000-0000-00007C6C0000}"/>
    <cellStyle name="20% - Accent1 3 5 2 3 2 3 2" xfId="27956" xr:uid="{00000000-0005-0000-0000-00007D6C0000}"/>
    <cellStyle name="20% - Accent1 3 5 2 3 2 3 2 2" xfId="27957" xr:uid="{00000000-0005-0000-0000-00007E6C0000}"/>
    <cellStyle name="20% - Accent1 3 5 2 3 2 3 2 2 2" xfId="27958" xr:uid="{00000000-0005-0000-0000-00007F6C0000}"/>
    <cellStyle name="20% - Accent1 3 5 2 3 2 3 2 3" xfId="27959" xr:uid="{00000000-0005-0000-0000-0000806C0000}"/>
    <cellStyle name="20% - Accent1 3 5 2 3 2 3 3" xfId="27960" xr:uid="{00000000-0005-0000-0000-0000816C0000}"/>
    <cellStyle name="20% - Accent1 3 5 2 3 2 3 3 2" xfId="27961" xr:uid="{00000000-0005-0000-0000-0000826C0000}"/>
    <cellStyle name="20% - Accent1 3 5 2 3 2 3 4" xfId="27962" xr:uid="{00000000-0005-0000-0000-0000836C0000}"/>
    <cellStyle name="20% - Accent1 3 5 2 3 2 4" xfId="27963" xr:uid="{00000000-0005-0000-0000-0000846C0000}"/>
    <cellStyle name="20% - Accent1 3 5 2 3 2 4 2" xfId="27964" xr:uid="{00000000-0005-0000-0000-0000856C0000}"/>
    <cellStyle name="20% - Accent1 3 5 2 3 2 4 2 2" xfId="27965" xr:uid="{00000000-0005-0000-0000-0000866C0000}"/>
    <cellStyle name="20% - Accent1 3 5 2 3 2 4 2 2 2" xfId="27966" xr:uid="{00000000-0005-0000-0000-0000876C0000}"/>
    <cellStyle name="20% - Accent1 3 5 2 3 2 4 2 3" xfId="27967" xr:uid="{00000000-0005-0000-0000-0000886C0000}"/>
    <cellStyle name="20% - Accent1 3 5 2 3 2 4 3" xfId="27968" xr:uid="{00000000-0005-0000-0000-0000896C0000}"/>
    <cellStyle name="20% - Accent1 3 5 2 3 2 4 3 2" xfId="27969" xr:uid="{00000000-0005-0000-0000-00008A6C0000}"/>
    <cellStyle name="20% - Accent1 3 5 2 3 2 4 4" xfId="27970" xr:uid="{00000000-0005-0000-0000-00008B6C0000}"/>
    <cellStyle name="20% - Accent1 3 5 2 3 2 5" xfId="27971" xr:uid="{00000000-0005-0000-0000-00008C6C0000}"/>
    <cellStyle name="20% - Accent1 3 5 2 3 2 5 2" xfId="27972" xr:uid="{00000000-0005-0000-0000-00008D6C0000}"/>
    <cellStyle name="20% - Accent1 3 5 2 3 2 5 2 2" xfId="27973" xr:uid="{00000000-0005-0000-0000-00008E6C0000}"/>
    <cellStyle name="20% - Accent1 3 5 2 3 2 5 3" xfId="27974" xr:uid="{00000000-0005-0000-0000-00008F6C0000}"/>
    <cellStyle name="20% - Accent1 3 5 2 3 2 6" xfId="27975" xr:uid="{00000000-0005-0000-0000-0000906C0000}"/>
    <cellStyle name="20% - Accent1 3 5 2 3 2 6 2" xfId="27976" xr:uid="{00000000-0005-0000-0000-0000916C0000}"/>
    <cellStyle name="20% - Accent1 3 5 2 3 2 6 2 2" xfId="27977" xr:uid="{00000000-0005-0000-0000-0000926C0000}"/>
    <cellStyle name="20% - Accent1 3 5 2 3 2 6 3" xfId="27978" xr:uid="{00000000-0005-0000-0000-0000936C0000}"/>
    <cellStyle name="20% - Accent1 3 5 2 3 2 7" xfId="27979" xr:uid="{00000000-0005-0000-0000-0000946C0000}"/>
    <cellStyle name="20% - Accent1 3 5 2 3 2 7 2" xfId="27980" xr:uid="{00000000-0005-0000-0000-0000956C0000}"/>
    <cellStyle name="20% - Accent1 3 5 2 3 2 8" xfId="27981" xr:uid="{00000000-0005-0000-0000-0000966C0000}"/>
    <cellStyle name="20% - Accent1 3 5 2 3 2 8 2" xfId="27982" xr:uid="{00000000-0005-0000-0000-0000976C0000}"/>
    <cellStyle name="20% - Accent1 3 5 2 3 2 9" xfId="27983" xr:uid="{00000000-0005-0000-0000-0000986C0000}"/>
    <cellStyle name="20% - Accent1 3 5 2 3 3" xfId="27984" xr:uid="{00000000-0005-0000-0000-0000996C0000}"/>
    <cellStyle name="20% - Accent1 3 5 2 3 3 2" xfId="27985" xr:uid="{00000000-0005-0000-0000-00009A6C0000}"/>
    <cellStyle name="20% - Accent1 3 5 2 3 3 2 2" xfId="27986" xr:uid="{00000000-0005-0000-0000-00009B6C0000}"/>
    <cellStyle name="20% - Accent1 3 5 2 3 3 2 2 2" xfId="27987" xr:uid="{00000000-0005-0000-0000-00009C6C0000}"/>
    <cellStyle name="20% - Accent1 3 5 2 3 3 2 2 2 2" xfId="27988" xr:uid="{00000000-0005-0000-0000-00009D6C0000}"/>
    <cellStyle name="20% - Accent1 3 5 2 3 3 2 2 3" xfId="27989" xr:uid="{00000000-0005-0000-0000-00009E6C0000}"/>
    <cellStyle name="20% - Accent1 3 5 2 3 3 2 3" xfId="27990" xr:uid="{00000000-0005-0000-0000-00009F6C0000}"/>
    <cellStyle name="20% - Accent1 3 5 2 3 3 2 3 2" xfId="27991" xr:uid="{00000000-0005-0000-0000-0000A06C0000}"/>
    <cellStyle name="20% - Accent1 3 5 2 3 3 2 4" xfId="27992" xr:uid="{00000000-0005-0000-0000-0000A16C0000}"/>
    <cellStyle name="20% - Accent1 3 5 2 3 3 3" xfId="27993" xr:uid="{00000000-0005-0000-0000-0000A26C0000}"/>
    <cellStyle name="20% - Accent1 3 5 2 3 3 3 2" xfId="27994" xr:uid="{00000000-0005-0000-0000-0000A36C0000}"/>
    <cellStyle name="20% - Accent1 3 5 2 3 3 3 2 2" xfId="27995" xr:uid="{00000000-0005-0000-0000-0000A46C0000}"/>
    <cellStyle name="20% - Accent1 3 5 2 3 3 3 2 2 2" xfId="27996" xr:uid="{00000000-0005-0000-0000-0000A56C0000}"/>
    <cellStyle name="20% - Accent1 3 5 2 3 3 3 2 3" xfId="27997" xr:uid="{00000000-0005-0000-0000-0000A66C0000}"/>
    <cellStyle name="20% - Accent1 3 5 2 3 3 3 3" xfId="27998" xr:uid="{00000000-0005-0000-0000-0000A76C0000}"/>
    <cellStyle name="20% - Accent1 3 5 2 3 3 3 3 2" xfId="27999" xr:uid="{00000000-0005-0000-0000-0000A86C0000}"/>
    <cellStyle name="20% - Accent1 3 5 2 3 3 3 4" xfId="28000" xr:uid="{00000000-0005-0000-0000-0000A96C0000}"/>
    <cellStyle name="20% - Accent1 3 5 2 3 3 4" xfId="28001" xr:uid="{00000000-0005-0000-0000-0000AA6C0000}"/>
    <cellStyle name="20% - Accent1 3 5 2 3 3 4 2" xfId="28002" xr:uid="{00000000-0005-0000-0000-0000AB6C0000}"/>
    <cellStyle name="20% - Accent1 3 5 2 3 3 4 2 2" xfId="28003" xr:uid="{00000000-0005-0000-0000-0000AC6C0000}"/>
    <cellStyle name="20% - Accent1 3 5 2 3 3 4 2 2 2" xfId="28004" xr:uid="{00000000-0005-0000-0000-0000AD6C0000}"/>
    <cellStyle name="20% - Accent1 3 5 2 3 3 4 2 3" xfId="28005" xr:uid="{00000000-0005-0000-0000-0000AE6C0000}"/>
    <cellStyle name="20% - Accent1 3 5 2 3 3 4 3" xfId="28006" xr:uid="{00000000-0005-0000-0000-0000AF6C0000}"/>
    <cellStyle name="20% - Accent1 3 5 2 3 3 4 3 2" xfId="28007" xr:uid="{00000000-0005-0000-0000-0000B06C0000}"/>
    <cellStyle name="20% - Accent1 3 5 2 3 3 4 4" xfId="28008" xr:uid="{00000000-0005-0000-0000-0000B16C0000}"/>
    <cellStyle name="20% - Accent1 3 5 2 3 3 5" xfId="28009" xr:uid="{00000000-0005-0000-0000-0000B26C0000}"/>
    <cellStyle name="20% - Accent1 3 5 2 3 3 5 2" xfId="28010" xr:uid="{00000000-0005-0000-0000-0000B36C0000}"/>
    <cellStyle name="20% - Accent1 3 5 2 3 3 5 2 2" xfId="28011" xr:uid="{00000000-0005-0000-0000-0000B46C0000}"/>
    <cellStyle name="20% - Accent1 3 5 2 3 3 5 3" xfId="28012" xr:uid="{00000000-0005-0000-0000-0000B56C0000}"/>
    <cellStyle name="20% - Accent1 3 5 2 3 3 6" xfId="28013" xr:uid="{00000000-0005-0000-0000-0000B66C0000}"/>
    <cellStyle name="20% - Accent1 3 5 2 3 3 6 2" xfId="28014" xr:uid="{00000000-0005-0000-0000-0000B76C0000}"/>
    <cellStyle name="20% - Accent1 3 5 2 3 3 6 2 2" xfId="28015" xr:uid="{00000000-0005-0000-0000-0000B86C0000}"/>
    <cellStyle name="20% - Accent1 3 5 2 3 3 6 3" xfId="28016" xr:uid="{00000000-0005-0000-0000-0000B96C0000}"/>
    <cellStyle name="20% - Accent1 3 5 2 3 3 7" xfId="28017" xr:uid="{00000000-0005-0000-0000-0000BA6C0000}"/>
    <cellStyle name="20% - Accent1 3 5 2 3 3 7 2" xfId="28018" xr:uid="{00000000-0005-0000-0000-0000BB6C0000}"/>
    <cellStyle name="20% - Accent1 3 5 2 3 3 8" xfId="28019" xr:uid="{00000000-0005-0000-0000-0000BC6C0000}"/>
    <cellStyle name="20% - Accent1 3 5 2 3 3 8 2" xfId="28020" xr:uid="{00000000-0005-0000-0000-0000BD6C0000}"/>
    <cellStyle name="20% - Accent1 3 5 2 3 3 9" xfId="28021" xr:uid="{00000000-0005-0000-0000-0000BE6C0000}"/>
    <cellStyle name="20% - Accent1 3 5 2 3 4" xfId="28022" xr:uid="{00000000-0005-0000-0000-0000BF6C0000}"/>
    <cellStyle name="20% - Accent1 3 5 2 3 4 2" xfId="28023" xr:uid="{00000000-0005-0000-0000-0000C06C0000}"/>
    <cellStyle name="20% - Accent1 3 5 2 3 4 2 2" xfId="28024" xr:uid="{00000000-0005-0000-0000-0000C16C0000}"/>
    <cellStyle name="20% - Accent1 3 5 2 3 4 2 2 2" xfId="28025" xr:uid="{00000000-0005-0000-0000-0000C26C0000}"/>
    <cellStyle name="20% - Accent1 3 5 2 3 4 2 3" xfId="28026" xr:uid="{00000000-0005-0000-0000-0000C36C0000}"/>
    <cellStyle name="20% - Accent1 3 5 2 3 4 3" xfId="28027" xr:uid="{00000000-0005-0000-0000-0000C46C0000}"/>
    <cellStyle name="20% - Accent1 3 5 2 3 4 3 2" xfId="28028" xr:uid="{00000000-0005-0000-0000-0000C56C0000}"/>
    <cellStyle name="20% - Accent1 3 5 2 3 4 4" xfId="28029" xr:uid="{00000000-0005-0000-0000-0000C66C0000}"/>
    <cellStyle name="20% - Accent1 3 5 2 3 5" xfId="28030" xr:uid="{00000000-0005-0000-0000-0000C76C0000}"/>
    <cellStyle name="20% - Accent1 3 5 2 3 5 2" xfId="28031" xr:uid="{00000000-0005-0000-0000-0000C86C0000}"/>
    <cellStyle name="20% - Accent1 3 5 2 3 5 2 2" xfId="28032" xr:uid="{00000000-0005-0000-0000-0000C96C0000}"/>
    <cellStyle name="20% - Accent1 3 5 2 3 5 2 2 2" xfId="28033" xr:uid="{00000000-0005-0000-0000-0000CA6C0000}"/>
    <cellStyle name="20% - Accent1 3 5 2 3 5 2 3" xfId="28034" xr:uid="{00000000-0005-0000-0000-0000CB6C0000}"/>
    <cellStyle name="20% - Accent1 3 5 2 3 5 3" xfId="28035" xr:uid="{00000000-0005-0000-0000-0000CC6C0000}"/>
    <cellStyle name="20% - Accent1 3 5 2 3 5 3 2" xfId="28036" xr:uid="{00000000-0005-0000-0000-0000CD6C0000}"/>
    <cellStyle name="20% - Accent1 3 5 2 3 5 4" xfId="28037" xr:uid="{00000000-0005-0000-0000-0000CE6C0000}"/>
    <cellStyle name="20% - Accent1 3 5 2 3 6" xfId="28038" xr:uid="{00000000-0005-0000-0000-0000CF6C0000}"/>
    <cellStyle name="20% - Accent1 3 5 2 3 6 2" xfId="28039" xr:uid="{00000000-0005-0000-0000-0000D06C0000}"/>
    <cellStyle name="20% - Accent1 3 5 2 3 6 2 2" xfId="28040" xr:uid="{00000000-0005-0000-0000-0000D16C0000}"/>
    <cellStyle name="20% - Accent1 3 5 2 3 6 2 2 2" xfId="28041" xr:uid="{00000000-0005-0000-0000-0000D26C0000}"/>
    <cellStyle name="20% - Accent1 3 5 2 3 6 2 3" xfId="28042" xr:uid="{00000000-0005-0000-0000-0000D36C0000}"/>
    <cellStyle name="20% - Accent1 3 5 2 3 6 3" xfId="28043" xr:uid="{00000000-0005-0000-0000-0000D46C0000}"/>
    <cellStyle name="20% - Accent1 3 5 2 3 6 3 2" xfId="28044" xr:uid="{00000000-0005-0000-0000-0000D56C0000}"/>
    <cellStyle name="20% - Accent1 3 5 2 3 6 4" xfId="28045" xr:uid="{00000000-0005-0000-0000-0000D66C0000}"/>
    <cellStyle name="20% - Accent1 3 5 2 3 7" xfId="28046" xr:uid="{00000000-0005-0000-0000-0000D76C0000}"/>
    <cellStyle name="20% - Accent1 3 5 2 3 7 2" xfId="28047" xr:uid="{00000000-0005-0000-0000-0000D86C0000}"/>
    <cellStyle name="20% - Accent1 3 5 2 3 7 2 2" xfId="28048" xr:uid="{00000000-0005-0000-0000-0000D96C0000}"/>
    <cellStyle name="20% - Accent1 3 5 2 3 7 3" xfId="28049" xr:uid="{00000000-0005-0000-0000-0000DA6C0000}"/>
    <cellStyle name="20% - Accent1 3 5 2 3 8" xfId="28050" xr:uid="{00000000-0005-0000-0000-0000DB6C0000}"/>
    <cellStyle name="20% - Accent1 3 5 2 3 8 2" xfId="28051" xr:uid="{00000000-0005-0000-0000-0000DC6C0000}"/>
    <cellStyle name="20% - Accent1 3 5 2 3 8 2 2" xfId="28052" xr:uid="{00000000-0005-0000-0000-0000DD6C0000}"/>
    <cellStyle name="20% - Accent1 3 5 2 3 8 3" xfId="28053" xr:uid="{00000000-0005-0000-0000-0000DE6C0000}"/>
    <cellStyle name="20% - Accent1 3 5 2 3 9" xfId="28054" xr:uid="{00000000-0005-0000-0000-0000DF6C0000}"/>
    <cellStyle name="20% - Accent1 3 5 2 3 9 2" xfId="28055" xr:uid="{00000000-0005-0000-0000-0000E06C0000}"/>
    <cellStyle name="20% - Accent1 3 5 2 4" xfId="28056" xr:uid="{00000000-0005-0000-0000-0000E16C0000}"/>
    <cellStyle name="20% - Accent1 3 5 2 4 10" xfId="28057" xr:uid="{00000000-0005-0000-0000-0000E26C0000}"/>
    <cellStyle name="20% - Accent1 3 5 2 4 10 2" xfId="28058" xr:uid="{00000000-0005-0000-0000-0000E36C0000}"/>
    <cellStyle name="20% - Accent1 3 5 2 4 11" xfId="28059" xr:uid="{00000000-0005-0000-0000-0000E46C0000}"/>
    <cellStyle name="20% - Accent1 3 5 2 4 2" xfId="28060" xr:uid="{00000000-0005-0000-0000-0000E56C0000}"/>
    <cellStyle name="20% - Accent1 3 5 2 4 2 2" xfId="28061" xr:uid="{00000000-0005-0000-0000-0000E66C0000}"/>
    <cellStyle name="20% - Accent1 3 5 2 4 2 2 2" xfId="28062" xr:uid="{00000000-0005-0000-0000-0000E76C0000}"/>
    <cellStyle name="20% - Accent1 3 5 2 4 2 2 2 2" xfId="28063" xr:uid="{00000000-0005-0000-0000-0000E86C0000}"/>
    <cellStyle name="20% - Accent1 3 5 2 4 2 2 2 2 2" xfId="28064" xr:uid="{00000000-0005-0000-0000-0000E96C0000}"/>
    <cellStyle name="20% - Accent1 3 5 2 4 2 2 2 3" xfId="28065" xr:uid="{00000000-0005-0000-0000-0000EA6C0000}"/>
    <cellStyle name="20% - Accent1 3 5 2 4 2 2 3" xfId="28066" xr:uid="{00000000-0005-0000-0000-0000EB6C0000}"/>
    <cellStyle name="20% - Accent1 3 5 2 4 2 2 3 2" xfId="28067" xr:uid="{00000000-0005-0000-0000-0000EC6C0000}"/>
    <cellStyle name="20% - Accent1 3 5 2 4 2 2 4" xfId="28068" xr:uid="{00000000-0005-0000-0000-0000ED6C0000}"/>
    <cellStyle name="20% - Accent1 3 5 2 4 2 3" xfId="28069" xr:uid="{00000000-0005-0000-0000-0000EE6C0000}"/>
    <cellStyle name="20% - Accent1 3 5 2 4 2 3 2" xfId="28070" xr:uid="{00000000-0005-0000-0000-0000EF6C0000}"/>
    <cellStyle name="20% - Accent1 3 5 2 4 2 3 2 2" xfId="28071" xr:uid="{00000000-0005-0000-0000-0000F06C0000}"/>
    <cellStyle name="20% - Accent1 3 5 2 4 2 3 2 2 2" xfId="28072" xr:uid="{00000000-0005-0000-0000-0000F16C0000}"/>
    <cellStyle name="20% - Accent1 3 5 2 4 2 3 2 3" xfId="28073" xr:uid="{00000000-0005-0000-0000-0000F26C0000}"/>
    <cellStyle name="20% - Accent1 3 5 2 4 2 3 3" xfId="28074" xr:uid="{00000000-0005-0000-0000-0000F36C0000}"/>
    <cellStyle name="20% - Accent1 3 5 2 4 2 3 3 2" xfId="28075" xr:uid="{00000000-0005-0000-0000-0000F46C0000}"/>
    <cellStyle name="20% - Accent1 3 5 2 4 2 3 4" xfId="28076" xr:uid="{00000000-0005-0000-0000-0000F56C0000}"/>
    <cellStyle name="20% - Accent1 3 5 2 4 2 4" xfId="28077" xr:uid="{00000000-0005-0000-0000-0000F66C0000}"/>
    <cellStyle name="20% - Accent1 3 5 2 4 2 4 2" xfId="28078" xr:uid="{00000000-0005-0000-0000-0000F76C0000}"/>
    <cellStyle name="20% - Accent1 3 5 2 4 2 4 2 2" xfId="28079" xr:uid="{00000000-0005-0000-0000-0000F86C0000}"/>
    <cellStyle name="20% - Accent1 3 5 2 4 2 4 2 2 2" xfId="28080" xr:uid="{00000000-0005-0000-0000-0000F96C0000}"/>
    <cellStyle name="20% - Accent1 3 5 2 4 2 4 2 3" xfId="28081" xr:uid="{00000000-0005-0000-0000-0000FA6C0000}"/>
    <cellStyle name="20% - Accent1 3 5 2 4 2 4 3" xfId="28082" xr:uid="{00000000-0005-0000-0000-0000FB6C0000}"/>
    <cellStyle name="20% - Accent1 3 5 2 4 2 4 3 2" xfId="28083" xr:uid="{00000000-0005-0000-0000-0000FC6C0000}"/>
    <cellStyle name="20% - Accent1 3 5 2 4 2 4 4" xfId="28084" xr:uid="{00000000-0005-0000-0000-0000FD6C0000}"/>
    <cellStyle name="20% - Accent1 3 5 2 4 2 5" xfId="28085" xr:uid="{00000000-0005-0000-0000-0000FE6C0000}"/>
    <cellStyle name="20% - Accent1 3 5 2 4 2 5 2" xfId="28086" xr:uid="{00000000-0005-0000-0000-0000FF6C0000}"/>
    <cellStyle name="20% - Accent1 3 5 2 4 2 5 2 2" xfId="28087" xr:uid="{00000000-0005-0000-0000-0000006D0000}"/>
    <cellStyle name="20% - Accent1 3 5 2 4 2 5 3" xfId="28088" xr:uid="{00000000-0005-0000-0000-0000016D0000}"/>
    <cellStyle name="20% - Accent1 3 5 2 4 2 6" xfId="28089" xr:uid="{00000000-0005-0000-0000-0000026D0000}"/>
    <cellStyle name="20% - Accent1 3 5 2 4 2 6 2" xfId="28090" xr:uid="{00000000-0005-0000-0000-0000036D0000}"/>
    <cellStyle name="20% - Accent1 3 5 2 4 2 6 2 2" xfId="28091" xr:uid="{00000000-0005-0000-0000-0000046D0000}"/>
    <cellStyle name="20% - Accent1 3 5 2 4 2 6 3" xfId="28092" xr:uid="{00000000-0005-0000-0000-0000056D0000}"/>
    <cellStyle name="20% - Accent1 3 5 2 4 2 7" xfId="28093" xr:uid="{00000000-0005-0000-0000-0000066D0000}"/>
    <cellStyle name="20% - Accent1 3 5 2 4 2 7 2" xfId="28094" xr:uid="{00000000-0005-0000-0000-0000076D0000}"/>
    <cellStyle name="20% - Accent1 3 5 2 4 2 8" xfId="28095" xr:uid="{00000000-0005-0000-0000-0000086D0000}"/>
    <cellStyle name="20% - Accent1 3 5 2 4 2 8 2" xfId="28096" xr:uid="{00000000-0005-0000-0000-0000096D0000}"/>
    <cellStyle name="20% - Accent1 3 5 2 4 2 9" xfId="28097" xr:uid="{00000000-0005-0000-0000-00000A6D0000}"/>
    <cellStyle name="20% - Accent1 3 5 2 4 3" xfId="28098" xr:uid="{00000000-0005-0000-0000-00000B6D0000}"/>
    <cellStyle name="20% - Accent1 3 5 2 4 3 2" xfId="28099" xr:uid="{00000000-0005-0000-0000-00000C6D0000}"/>
    <cellStyle name="20% - Accent1 3 5 2 4 3 2 2" xfId="28100" xr:uid="{00000000-0005-0000-0000-00000D6D0000}"/>
    <cellStyle name="20% - Accent1 3 5 2 4 3 2 2 2" xfId="28101" xr:uid="{00000000-0005-0000-0000-00000E6D0000}"/>
    <cellStyle name="20% - Accent1 3 5 2 4 3 2 2 2 2" xfId="28102" xr:uid="{00000000-0005-0000-0000-00000F6D0000}"/>
    <cellStyle name="20% - Accent1 3 5 2 4 3 2 2 3" xfId="28103" xr:uid="{00000000-0005-0000-0000-0000106D0000}"/>
    <cellStyle name="20% - Accent1 3 5 2 4 3 2 3" xfId="28104" xr:uid="{00000000-0005-0000-0000-0000116D0000}"/>
    <cellStyle name="20% - Accent1 3 5 2 4 3 2 3 2" xfId="28105" xr:uid="{00000000-0005-0000-0000-0000126D0000}"/>
    <cellStyle name="20% - Accent1 3 5 2 4 3 2 4" xfId="28106" xr:uid="{00000000-0005-0000-0000-0000136D0000}"/>
    <cellStyle name="20% - Accent1 3 5 2 4 3 3" xfId="28107" xr:uid="{00000000-0005-0000-0000-0000146D0000}"/>
    <cellStyle name="20% - Accent1 3 5 2 4 3 3 2" xfId="28108" xr:uid="{00000000-0005-0000-0000-0000156D0000}"/>
    <cellStyle name="20% - Accent1 3 5 2 4 3 3 2 2" xfId="28109" xr:uid="{00000000-0005-0000-0000-0000166D0000}"/>
    <cellStyle name="20% - Accent1 3 5 2 4 3 3 2 2 2" xfId="28110" xr:uid="{00000000-0005-0000-0000-0000176D0000}"/>
    <cellStyle name="20% - Accent1 3 5 2 4 3 3 2 3" xfId="28111" xr:uid="{00000000-0005-0000-0000-0000186D0000}"/>
    <cellStyle name="20% - Accent1 3 5 2 4 3 3 3" xfId="28112" xr:uid="{00000000-0005-0000-0000-0000196D0000}"/>
    <cellStyle name="20% - Accent1 3 5 2 4 3 3 3 2" xfId="28113" xr:uid="{00000000-0005-0000-0000-00001A6D0000}"/>
    <cellStyle name="20% - Accent1 3 5 2 4 3 3 4" xfId="28114" xr:uid="{00000000-0005-0000-0000-00001B6D0000}"/>
    <cellStyle name="20% - Accent1 3 5 2 4 3 4" xfId="28115" xr:uid="{00000000-0005-0000-0000-00001C6D0000}"/>
    <cellStyle name="20% - Accent1 3 5 2 4 3 4 2" xfId="28116" xr:uid="{00000000-0005-0000-0000-00001D6D0000}"/>
    <cellStyle name="20% - Accent1 3 5 2 4 3 4 2 2" xfId="28117" xr:uid="{00000000-0005-0000-0000-00001E6D0000}"/>
    <cellStyle name="20% - Accent1 3 5 2 4 3 4 2 2 2" xfId="28118" xr:uid="{00000000-0005-0000-0000-00001F6D0000}"/>
    <cellStyle name="20% - Accent1 3 5 2 4 3 4 2 3" xfId="28119" xr:uid="{00000000-0005-0000-0000-0000206D0000}"/>
    <cellStyle name="20% - Accent1 3 5 2 4 3 4 3" xfId="28120" xr:uid="{00000000-0005-0000-0000-0000216D0000}"/>
    <cellStyle name="20% - Accent1 3 5 2 4 3 4 3 2" xfId="28121" xr:uid="{00000000-0005-0000-0000-0000226D0000}"/>
    <cellStyle name="20% - Accent1 3 5 2 4 3 4 4" xfId="28122" xr:uid="{00000000-0005-0000-0000-0000236D0000}"/>
    <cellStyle name="20% - Accent1 3 5 2 4 3 5" xfId="28123" xr:uid="{00000000-0005-0000-0000-0000246D0000}"/>
    <cellStyle name="20% - Accent1 3 5 2 4 3 5 2" xfId="28124" xr:uid="{00000000-0005-0000-0000-0000256D0000}"/>
    <cellStyle name="20% - Accent1 3 5 2 4 3 5 2 2" xfId="28125" xr:uid="{00000000-0005-0000-0000-0000266D0000}"/>
    <cellStyle name="20% - Accent1 3 5 2 4 3 5 3" xfId="28126" xr:uid="{00000000-0005-0000-0000-0000276D0000}"/>
    <cellStyle name="20% - Accent1 3 5 2 4 3 6" xfId="28127" xr:uid="{00000000-0005-0000-0000-0000286D0000}"/>
    <cellStyle name="20% - Accent1 3 5 2 4 3 6 2" xfId="28128" xr:uid="{00000000-0005-0000-0000-0000296D0000}"/>
    <cellStyle name="20% - Accent1 3 5 2 4 3 6 2 2" xfId="28129" xr:uid="{00000000-0005-0000-0000-00002A6D0000}"/>
    <cellStyle name="20% - Accent1 3 5 2 4 3 6 3" xfId="28130" xr:uid="{00000000-0005-0000-0000-00002B6D0000}"/>
    <cellStyle name="20% - Accent1 3 5 2 4 3 7" xfId="28131" xr:uid="{00000000-0005-0000-0000-00002C6D0000}"/>
    <cellStyle name="20% - Accent1 3 5 2 4 3 7 2" xfId="28132" xr:uid="{00000000-0005-0000-0000-00002D6D0000}"/>
    <cellStyle name="20% - Accent1 3 5 2 4 3 8" xfId="28133" xr:uid="{00000000-0005-0000-0000-00002E6D0000}"/>
    <cellStyle name="20% - Accent1 3 5 2 4 3 8 2" xfId="28134" xr:uid="{00000000-0005-0000-0000-00002F6D0000}"/>
    <cellStyle name="20% - Accent1 3 5 2 4 3 9" xfId="28135" xr:uid="{00000000-0005-0000-0000-0000306D0000}"/>
    <cellStyle name="20% - Accent1 3 5 2 4 4" xfId="28136" xr:uid="{00000000-0005-0000-0000-0000316D0000}"/>
    <cellStyle name="20% - Accent1 3 5 2 4 4 2" xfId="28137" xr:uid="{00000000-0005-0000-0000-0000326D0000}"/>
    <cellStyle name="20% - Accent1 3 5 2 4 4 2 2" xfId="28138" xr:uid="{00000000-0005-0000-0000-0000336D0000}"/>
    <cellStyle name="20% - Accent1 3 5 2 4 4 2 2 2" xfId="28139" xr:uid="{00000000-0005-0000-0000-0000346D0000}"/>
    <cellStyle name="20% - Accent1 3 5 2 4 4 2 3" xfId="28140" xr:uid="{00000000-0005-0000-0000-0000356D0000}"/>
    <cellStyle name="20% - Accent1 3 5 2 4 4 3" xfId="28141" xr:uid="{00000000-0005-0000-0000-0000366D0000}"/>
    <cellStyle name="20% - Accent1 3 5 2 4 4 3 2" xfId="28142" xr:uid="{00000000-0005-0000-0000-0000376D0000}"/>
    <cellStyle name="20% - Accent1 3 5 2 4 4 4" xfId="28143" xr:uid="{00000000-0005-0000-0000-0000386D0000}"/>
    <cellStyle name="20% - Accent1 3 5 2 4 5" xfId="28144" xr:uid="{00000000-0005-0000-0000-0000396D0000}"/>
    <cellStyle name="20% - Accent1 3 5 2 4 5 2" xfId="28145" xr:uid="{00000000-0005-0000-0000-00003A6D0000}"/>
    <cellStyle name="20% - Accent1 3 5 2 4 5 2 2" xfId="28146" xr:uid="{00000000-0005-0000-0000-00003B6D0000}"/>
    <cellStyle name="20% - Accent1 3 5 2 4 5 2 2 2" xfId="28147" xr:uid="{00000000-0005-0000-0000-00003C6D0000}"/>
    <cellStyle name="20% - Accent1 3 5 2 4 5 2 3" xfId="28148" xr:uid="{00000000-0005-0000-0000-00003D6D0000}"/>
    <cellStyle name="20% - Accent1 3 5 2 4 5 3" xfId="28149" xr:uid="{00000000-0005-0000-0000-00003E6D0000}"/>
    <cellStyle name="20% - Accent1 3 5 2 4 5 3 2" xfId="28150" xr:uid="{00000000-0005-0000-0000-00003F6D0000}"/>
    <cellStyle name="20% - Accent1 3 5 2 4 5 4" xfId="28151" xr:uid="{00000000-0005-0000-0000-0000406D0000}"/>
    <cellStyle name="20% - Accent1 3 5 2 4 6" xfId="28152" xr:uid="{00000000-0005-0000-0000-0000416D0000}"/>
    <cellStyle name="20% - Accent1 3 5 2 4 6 2" xfId="28153" xr:uid="{00000000-0005-0000-0000-0000426D0000}"/>
    <cellStyle name="20% - Accent1 3 5 2 4 6 2 2" xfId="28154" xr:uid="{00000000-0005-0000-0000-0000436D0000}"/>
    <cellStyle name="20% - Accent1 3 5 2 4 6 2 2 2" xfId="28155" xr:uid="{00000000-0005-0000-0000-0000446D0000}"/>
    <cellStyle name="20% - Accent1 3 5 2 4 6 2 3" xfId="28156" xr:uid="{00000000-0005-0000-0000-0000456D0000}"/>
    <cellStyle name="20% - Accent1 3 5 2 4 6 3" xfId="28157" xr:uid="{00000000-0005-0000-0000-0000466D0000}"/>
    <cellStyle name="20% - Accent1 3 5 2 4 6 3 2" xfId="28158" xr:uid="{00000000-0005-0000-0000-0000476D0000}"/>
    <cellStyle name="20% - Accent1 3 5 2 4 6 4" xfId="28159" xr:uid="{00000000-0005-0000-0000-0000486D0000}"/>
    <cellStyle name="20% - Accent1 3 5 2 4 7" xfId="28160" xr:uid="{00000000-0005-0000-0000-0000496D0000}"/>
    <cellStyle name="20% - Accent1 3 5 2 4 7 2" xfId="28161" xr:uid="{00000000-0005-0000-0000-00004A6D0000}"/>
    <cellStyle name="20% - Accent1 3 5 2 4 7 2 2" xfId="28162" xr:uid="{00000000-0005-0000-0000-00004B6D0000}"/>
    <cellStyle name="20% - Accent1 3 5 2 4 7 3" xfId="28163" xr:uid="{00000000-0005-0000-0000-00004C6D0000}"/>
    <cellStyle name="20% - Accent1 3 5 2 4 8" xfId="28164" xr:uid="{00000000-0005-0000-0000-00004D6D0000}"/>
    <cellStyle name="20% - Accent1 3 5 2 4 8 2" xfId="28165" xr:uid="{00000000-0005-0000-0000-00004E6D0000}"/>
    <cellStyle name="20% - Accent1 3 5 2 4 8 2 2" xfId="28166" xr:uid="{00000000-0005-0000-0000-00004F6D0000}"/>
    <cellStyle name="20% - Accent1 3 5 2 4 8 3" xfId="28167" xr:uid="{00000000-0005-0000-0000-0000506D0000}"/>
    <cellStyle name="20% - Accent1 3 5 2 4 9" xfId="28168" xr:uid="{00000000-0005-0000-0000-0000516D0000}"/>
    <cellStyle name="20% - Accent1 3 5 2 4 9 2" xfId="28169" xr:uid="{00000000-0005-0000-0000-0000526D0000}"/>
    <cellStyle name="20% - Accent1 3 5 2 5" xfId="28170" xr:uid="{00000000-0005-0000-0000-0000536D0000}"/>
    <cellStyle name="20% - Accent1 3 5 2 5 10" xfId="28171" xr:uid="{00000000-0005-0000-0000-0000546D0000}"/>
    <cellStyle name="20% - Accent1 3 5 2 5 10 2" xfId="28172" xr:uid="{00000000-0005-0000-0000-0000556D0000}"/>
    <cellStyle name="20% - Accent1 3 5 2 5 11" xfId="28173" xr:uid="{00000000-0005-0000-0000-0000566D0000}"/>
    <cellStyle name="20% - Accent1 3 5 2 5 2" xfId="28174" xr:uid="{00000000-0005-0000-0000-0000576D0000}"/>
    <cellStyle name="20% - Accent1 3 5 2 5 2 2" xfId="28175" xr:uid="{00000000-0005-0000-0000-0000586D0000}"/>
    <cellStyle name="20% - Accent1 3 5 2 5 2 2 2" xfId="28176" xr:uid="{00000000-0005-0000-0000-0000596D0000}"/>
    <cellStyle name="20% - Accent1 3 5 2 5 2 2 2 2" xfId="28177" xr:uid="{00000000-0005-0000-0000-00005A6D0000}"/>
    <cellStyle name="20% - Accent1 3 5 2 5 2 2 2 2 2" xfId="28178" xr:uid="{00000000-0005-0000-0000-00005B6D0000}"/>
    <cellStyle name="20% - Accent1 3 5 2 5 2 2 2 3" xfId="28179" xr:uid="{00000000-0005-0000-0000-00005C6D0000}"/>
    <cellStyle name="20% - Accent1 3 5 2 5 2 2 3" xfId="28180" xr:uid="{00000000-0005-0000-0000-00005D6D0000}"/>
    <cellStyle name="20% - Accent1 3 5 2 5 2 2 3 2" xfId="28181" xr:uid="{00000000-0005-0000-0000-00005E6D0000}"/>
    <cellStyle name="20% - Accent1 3 5 2 5 2 2 4" xfId="28182" xr:uid="{00000000-0005-0000-0000-00005F6D0000}"/>
    <cellStyle name="20% - Accent1 3 5 2 5 2 3" xfId="28183" xr:uid="{00000000-0005-0000-0000-0000606D0000}"/>
    <cellStyle name="20% - Accent1 3 5 2 5 2 3 2" xfId="28184" xr:uid="{00000000-0005-0000-0000-0000616D0000}"/>
    <cellStyle name="20% - Accent1 3 5 2 5 2 3 2 2" xfId="28185" xr:uid="{00000000-0005-0000-0000-0000626D0000}"/>
    <cellStyle name="20% - Accent1 3 5 2 5 2 3 2 2 2" xfId="28186" xr:uid="{00000000-0005-0000-0000-0000636D0000}"/>
    <cellStyle name="20% - Accent1 3 5 2 5 2 3 2 3" xfId="28187" xr:uid="{00000000-0005-0000-0000-0000646D0000}"/>
    <cellStyle name="20% - Accent1 3 5 2 5 2 3 3" xfId="28188" xr:uid="{00000000-0005-0000-0000-0000656D0000}"/>
    <cellStyle name="20% - Accent1 3 5 2 5 2 3 3 2" xfId="28189" xr:uid="{00000000-0005-0000-0000-0000666D0000}"/>
    <cellStyle name="20% - Accent1 3 5 2 5 2 3 4" xfId="28190" xr:uid="{00000000-0005-0000-0000-0000676D0000}"/>
    <cellStyle name="20% - Accent1 3 5 2 5 2 4" xfId="28191" xr:uid="{00000000-0005-0000-0000-0000686D0000}"/>
    <cellStyle name="20% - Accent1 3 5 2 5 2 4 2" xfId="28192" xr:uid="{00000000-0005-0000-0000-0000696D0000}"/>
    <cellStyle name="20% - Accent1 3 5 2 5 2 4 2 2" xfId="28193" xr:uid="{00000000-0005-0000-0000-00006A6D0000}"/>
    <cellStyle name="20% - Accent1 3 5 2 5 2 4 2 2 2" xfId="28194" xr:uid="{00000000-0005-0000-0000-00006B6D0000}"/>
    <cellStyle name="20% - Accent1 3 5 2 5 2 4 2 3" xfId="28195" xr:uid="{00000000-0005-0000-0000-00006C6D0000}"/>
    <cellStyle name="20% - Accent1 3 5 2 5 2 4 3" xfId="28196" xr:uid="{00000000-0005-0000-0000-00006D6D0000}"/>
    <cellStyle name="20% - Accent1 3 5 2 5 2 4 3 2" xfId="28197" xr:uid="{00000000-0005-0000-0000-00006E6D0000}"/>
    <cellStyle name="20% - Accent1 3 5 2 5 2 4 4" xfId="28198" xr:uid="{00000000-0005-0000-0000-00006F6D0000}"/>
    <cellStyle name="20% - Accent1 3 5 2 5 2 5" xfId="28199" xr:uid="{00000000-0005-0000-0000-0000706D0000}"/>
    <cellStyle name="20% - Accent1 3 5 2 5 2 5 2" xfId="28200" xr:uid="{00000000-0005-0000-0000-0000716D0000}"/>
    <cellStyle name="20% - Accent1 3 5 2 5 2 5 2 2" xfId="28201" xr:uid="{00000000-0005-0000-0000-0000726D0000}"/>
    <cellStyle name="20% - Accent1 3 5 2 5 2 5 3" xfId="28202" xr:uid="{00000000-0005-0000-0000-0000736D0000}"/>
    <cellStyle name="20% - Accent1 3 5 2 5 2 6" xfId="28203" xr:uid="{00000000-0005-0000-0000-0000746D0000}"/>
    <cellStyle name="20% - Accent1 3 5 2 5 2 6 2" xfId="28204" xr:uid="{00000000-0005-0000-0000-0000756D0000}"/>
    <cellStyle name="20% - Accent1 3 5 2 5 2 6 2 2" xfId="28205" xr:uid="{00000000-0005-0000-0000-0000766D0000}"/>
    <cellStyle name="20% - Accent1 3 5 2 5 2 6 3" xfId="28206" xr:uid="{00000000-0005-0000-0000-0000776D0000}"/>
    <cellStyle name="20% - Accent1 3 5 2 5 2 7" xfId="28207" xr:uid="{00000000-0005-0000-0000-0000786D0000}"/>
    <cellStyle name="20% - Accent1 3 5 2 5 2 7 2" xfId="28208" xr:uid="{00000000-0005-0000-0000-0000796D0000}"/>
    <cellStyle name="20% - Accent1 3 5 2 5 2 8" xfId="28209" xr:uid="{00000000-0005-0000-0000-00007A6D0000}"/>
    <cellStyle name="20% - Accent1 3 5 2 5 2 8 2" xfId="28210" xr:uid="{00000000-0005-0000-0000-00007B6D0000}"/>
    <cellStyle name="20% - Accent1 3 5 2 5 2 9" xfId="28211" xr:uid="{00000000-0005-0000-0000-00007C6D0000}"/>
    <cellStyle name="20% - Accent1 3 5 2 5 3" xfId="28212" xr:uid="{00000000-0005-0000-0000-00007D6D0000}"/>
    <cellStyle name="20% - Accent1 3 5 2 5 3 2" xfId="28213" xr:uid="{00000000-0005-0000-0000-00007E6D0000}"/>
    <cellStyle name="20% - Accent1 3 5 2 5 3 2 2" xfId="28214" xr:uid="{00000000-0005-0000-0000-00007F6D0000}"/>
    <cellStyle name="20% - Accent1 3 5 2 5 3 2 2 2" xfId="28215" xr:uid="{00000000-0005-0000-0000-0000806D0000}"/>
    <cellStyle name="20% - Accent1 3 5 2 5 3 2 2 2 2" xfId="28216" xr:uid="{00000000-0005-0000-0000-0000816D0000}"/>
    <cellStyle name="20% - Accent1 3 5 2 5 3 2 2 3" xfId="28217" xr:uid="{00000000-0005-0000-0000-0000826D0000}"/>
    <cellStyle name="20% - Accent1 3 5 2 5 3 2 3" xfId="28218" xr:uid="{00000000-0005-0000-0000-0000836D0000}"/>
    <cellStyle name="20% - Accent1 3 5 2 5 3 2 3 2" xfId="28219" xr:uid="{00000000-0005-0000-0000-0000846D0000}"/>
    <cellStyle name="20% - Accent1 3 5 2 5 3 2 4" xfId="28220" xr:uid="{00000000-0005-0000-0000-0000856D0000}"/>
    <cellStyle name="20% - Accent1 3 5 2 5 3 3" xfId="28221" xr:uid="{00000000-0005-0000-0000-0000866D0000}"/>
    <cellStyle name="20% - Accent1 3 5 2 5 3 3 2" xfId="28222" xr:uid="{00000000-0005-0000-0000-0000876D0000}"/>
    <cellStyle name="20% - Accent1 3 5 2 5 3 3 2 2" xfId="28223" xr:uid="{00000000-0005-0000-0000-0000886D0000}"/>
    <cellStyle name="20% - Accent1 3 5 2 5 3 3 2 2 2" xfId="28224" xr:uid="{00000000-0005-0000-0000-0000896D0000}"/>
    <cellStyle name="20% - Accent1 3 5 2 5 3 3 2 3" xfId="28225" xr:uid="{00000000-0005-0000-0000-00008A6D0000}"/>
    <cellStyle name="20% - Accent1 3 5 2 5 3 3 3" xfId="28226" xr:uid="{00000000-0005-0000-0000-00008B6D0000}"/>
    <cellStyle name="20% - Accent1 3 5 2 5 3 3 3 2" xfId="28227" xr:uid="{00000000-0005-0000-0000-00008C6D0000}"/>
    <cellStyle name="20% - Accent1 3 5 2 5 3 3 4" xfId="28228" xr:uid="{00000000-0005-0000-0000-00008D6D0000}"/>
    <cellStyle name="20% - Accent1 3 5 2 5 3 4" xfId="28229" xr:uid="{00000000-0005-0000-0000-00008E6D0000}"/>
    <cellStyle name="20% - Accent1 3 5 2 5 3 4 2" xfId="28230" xr:uid="{00000000-0005-0000-0000-00008F6D0000}"/>
    <cellStyle name="20% - Accent1 3 5 2 5 3 4 2 2" xfId="28231" xr:uid="{00000000-0005-0000-0000-0000906D0000}"/>
    <cellStyle name="20% - Accent1 3 5 2 5 3 4 2 2 2" xfId="28232" xr:uid="{00000000-0005-0000-0000-0000916D0000}"/>
    <cellStyle name="20% - Accent1 3 5 2 5 3 4 2 3" xfId="28233" xr:uid="{00000000-0005-0000-0000-0000926D0000}"/>
    <cellStyle name="20% - Accent1 3 5 2 5 3 4 3" xfId="28234" xr:uid="{00000000-0005-0000-0000-0000936D0000}"/>
    <cellStyle name="20% - Accent1 3 5 2 5 3 4 3 2" xfId="28235" xr:uid="{00000000-0005-0000-0000-0000946D0000}"/>
    <cellStyle name="20% - Accent1 3 5 2 5 3 4 4" xfId="28236" xr:uid="{00000000-0005-0000-0000-0000956D0000}"/>
    <cellStyle name="20% - Accent1 3 5 2 5 3 5" xfId="28237" xr:uid="{00000000-0005-0000-0000-0000966D0000}"/>
    <cellStyle name="20% - Accent1 3 5 2 5 3 5 2" xfId="28238" xr:uid="{00000000-0005-0000-0000-0000976D0000}"/>
    <cellStyle name="20% - Accent1 3 5 2 5 3 5 2 2" xfId="28239" xr:uid="{00000000-0005-0000-0000-0000986D0000}"/>
    <cellStyle name="20% - Accent1 3 5 2 5 3 5 3" xfId="28240" xr:uid="{00000000-0005-0000-0000-0000996D0000}"/>
    <cellStyle name="20% - Accent1 3 5 2 5 3 6" xfId="28241" xr:uid="{00000000-0005-0000-0000-00009A6D0000}"/>
    <cellStyle name="20% - Accent1 3 5 2 5 3 6 2" xfId="28242" xr:uid="{00000000-0005-0000-0000-00009B6D0000}"/>
    <cellStyle name="20% - Accent1 3 5 2 5 3 6 2 2" xfId="28243" xr:uid="{00000000-0005-0000-0000-00009C6D0000}"/>
    <cellStyle name="20% - Accent1 3 5 2 5 3 6 3" xfId="28244" xr:uid="{00000000-0005-0000-0000-00009D6D0000}"/>
    <cellStyle name="20% - Accent1 3 5 2 5 3 7" xfId="28245" xr:uid="{00000000-0005-0000-0000-00009E6D0000}"/>
    <cellStyle name="20% - Accent1 3 5 2 5 3 7 2" xfId="28246" xr:uid="{00000000-0005-0000-0000-00009F6D0000}"/>
    <cellStyle name="20% - Accent1 3 5 2 5 3 8" xfId="28247" xr:uid="{00000000-0005-0000-0000-0000A06D0000}"/>
    <cellStyle name="20% - Accent1 3 5 2 5 3 8 2" xfId="28248" xr:uid="{00000000-0005-0000-0000-0000A16D0000}"/>
    <cellStyle name="20% - Accent1 3 5 2 5 3 9" xfId="28249" xr:uid="{00000000-0005-0000-0000-0000A26D0000}"/>
    <cellStyle name="20% - Accent1 3 5 2 5 4" xfId="28250" xr:uid="{00000000-0005-0000-0000-0000A36D0000}"/>
    <cellStyle name="20% - Accent1 3 5 2 5 4 2" xfId="28251" xr:uid="{00000000-0005-0000-0000-0000A46D0000}"/>
    <cellStyle name="20% - Accent1 3 5 2 5 4 2 2" xfId="28252" xr:uid="{00000000-0005-0000-0000-0000A56D0000}"/>
    <cellStyle name="20% - Accent1 3 5 2 5 4 2 2 2" xfId="28253" xr:uid="{00000000-0005-0000-0000-0000A66D0000}"/>
    <cellStyle name="20% - Accent1 3 5 2 5 4 2 3" xfId="28254" xr:uid="{00000000-0005-0000-0000-0000A76D0000}"/>
    <cellStyle name="20% - Accent1 3 5 2 5 4 3" xfId="28255" xr:uid="{00000000-0005-0000-0000-0000A86D0000}"/>
    <cellStyle name="20% - Accent1 3 5 2 5 4 3 2" xfId="28256" xr:uid="{00000000-0005-0000-0000-0000A96D0000}"/>
    <cellStyle name="20% - Accent1 3 5 2 5 4 4" xfId="28257" xr:uid="{00000000-0005-0000-0000-0000AA6D0000}"/>
    <cellStyle name="20% - Accent1 3 5 2 5 5" xfId="28258" xr:uid="{00000000-0005-0000-0000-0000AB6D0000}"/>
    <cellStyle name="20% - Accent1 3 5 2 5 5 2" xfId="28259" xr:uid="{00000000-0005-0000-0000-0000AC6D0000}"/>
    <cellStyle name="20% - Accent1 3 5 2 5 5 2 2" xfId="28260" xr:uid="{00000000-0005-0000-0000-0000AD6D0000}"/>
    <cellStyle name="20% - Accent1 3 5 2 5 5 2 2 2" xfId="28261" xr:uid="{00000000-0005-0000-0000-0000AE6D0000}"/>
    <cellStyle name="20% - Accent1 3 5 2 5 5 2 3" xfId="28262" xr:uid="{00000000-0005-0000-0000-0000AF6D0000}"/>
    <cellStyle name="20% - Accent1 3 5 2 5 5 3" xfId="28263" xr:uid="{00000000-0005-0000-0000-0000B06D0000}"/>
    <cellStyle name="20% - Accent1 3 5 2 5 5 3 2" xfId="28264" xr:uid="{00000000-0005-0000-0000-0000B16D0000}"/>
    <cellStyle name="20% - Accent1 3 5 2 5 5 4" xfId="28265" xr:uid="{00000000-0005-0000-0000-0000B26D0000}"/>
    <cellStyle name="20% - Accent1 3 5 2 5 6" xfId="28266" xr:uid="{00000000-0005-0000-0000-0000B36D0000}"/>
    <cellStyle name="20% - Accent1 3 5 2 5 6 2" xfId="28267" xr:uid="{00000000-0005-0000-0000-0000B46D0000}"/>
    <cellStyle name="20% - Accent1 3 5 2 5 6 2 2" xfId="28268" xr:uid="{00000000-0005-0000-0000-0000B56D0000}"/>
    <cellStyle name="20% - Accent1 3 5 2 5 6 2 2 2" xfId="28269" xr:uid="{00000000-0005-0000-0000-0000B66D0000}"/>
    <cellStyle name="20% - Accent1 3 5 2 5 6 2 3" xfId="28270" xr:uid="{00000000-0005-0000-0000-0000B76D0000}"/>
    <cellStyle name="20% - Accent1 3 5 2 5 6 3" xfId="28271" xr:uid="{00000000-0005-0000-0000-0000B86D0000}"/>
    <cellStyle name="20% - Accent1 3 5 2 5 6 3 2" xfId="28272" xr:uid="{00000000-0005-0000-0000-0000B96D0000}"/>
    <cellStyle name="20% - Accent1 3 5 2 5 6 4" xfId="28273" xr:uid="{00000000-0005-0000-0000-0000BA6D0000}"/>
    <cellStyle name="20% - Accent1 3 5 2 5 7" xfId="28274" xr:uid="{00000000-0005-0000-0000-0000BB6D0000}"/>
    <cellStyle name="20% - Accent1 3 5 2 5 7 2" xfId="28275" xr:uid="{00000000-0005-0000-0000-0000BC6D0000}"/>
    <cellStyle name="20% - Accent1 3 5 2 5 7 2 2" xfId="28276" xr:uid="{00000000-0005-0000-0000-0000BD6D0000}"/>
    <cellStyle name="20% - Accent1 3 5 2 5 7 3" xfId="28277" xr:uid="{00000000-0005-0000-0000-0000BE6D0000}"/>
    <cellStyle name="20% - Accent1 3 5 2 5 8" xfId="28278" xr:uid="{00000000-0005-0000-0000-0000BF6D0000}"/>
    <cellStyle name="20% - Accent1 3 5 2 5 8 2" xfId="28279" xr:uid="{00000000-0005-0000-0000-0000C06D0000}"/>
    <cellStyle name="20% - Accent1 3 5 2 5 8 2 2" xfId="28280" xr:uid="{00000000-0005-0000-0000-0000C16D0000}"/>
    <cellStyle name="20% - Accent1 3 5 2 5 8 3" xfId="28281" xr:uid="{00000000-0005-0000-0000-0000C26D0000}"/>
    <cellStyle name="20% - Accent1 3 5 2 5 9" xfId="28282" xr:uid="{00000000-0005-0000-0000-0000C36D0000}"/>
    <cellStyle name="20% - Accent1 3 5 2 5 9 2" xfId="28283" xr:uid="{00000000-0005-0000-0000-0000C46D0000}"/>
    <cellStyle name="20% - Accent1 3 5 2 6" xfId="28284" xr:uid="{00000000-0005-0000-0000-0000C56D0000}"/>
    <cellStyle name="20% - Accent1 3 5 2 6 2" xfId="28285" xr:uid="{00000000-0005-0000-0000-0000C66D0000}"/>
    <cellStyle name="20% - Accent1 3 5 2 6 2 2" xfId="28286" xr:uid="{00000000-0005-0000-0000-0000C76D0000}"/>
    <cellStyle name="20% - Accent1 3 5 2 6 2 2 2" xfId="28287" xr:uid="{00000000-0005-0000-0000-0000C86D0000}"/>
    <cellStyle name="20% - Accent1 3 5 2 6 2 2 2 2" xfId="28288" xr:uid="{00000000-0005-0000-0000-0000C96D0000}"/>
    <cellStyle name="20% - Accent1 3 5 2 6 2 2 3" xfId="28289" xr:uid="{00000000-0005-0000-0000-0000CA6D0000}"/>
    <cellStyle name="20% - Accent1 3 5 2 6 2 3" xfId="28290" xr:uid="{00000000-0005-0000-0000-0000CB6D0000}"/>
    <cellStyle name="20% - Accent1 3 5 2 6 2 3 2" xfId="28291" xr:uid="{00000000-0005-0000-0000-0000CC6D0000}"/>
    <cellStyle name="20% - Accent1 3 5 2 6 2 4" xfId="28292" xr:uid="{00000000-0005-0000-0000-0000CD6D0000}"/>
    <cellStyle name="20% - Accent1 3 5 2 6 3" xfId="28293" xr:uid="{00000000-0005-0000-0000-0000CE6D0000}"/>
    <cellStyle name="20% - Accent1 3 5 2 6 3 2" xfId="28294" xr:uid="{00000000-0005-0000-0000-0000CF6D0000}"/>
    <cellStyle name="20% - Accent1 3 5 2 6 3 2 2" xfId="28295" xr:uid="{00000000-0005-0000-0000-0000D06D0000}"/>
    <cellStyle name="20% - Accent1 3 5 2 6 3 2 2 2" xfId="28296" xr:uid="{00000000-0005-0000-0000-0000D16D0000}"/>
    <cellStyle name="20% - Accent1 3 5 2 6 3 2 3" xfId="28297" xr:uid="{00000000-0005-0000-0000-0000D26D0000}"/>
    <cellStyle name="20% - Accent1 3 5 2 6 3 3" xfId="28298" xr:uid="{00000000-0005-0000-0000-0000D36D0000}"/>
    <cellStyle name="20% - Accent1 3 5 2 6 3 3 2" xfId="28299" xr:uid="{00000000-0005-0000-0000-0000D46D0000}"/>
    <cellStyle name="20% - Accent1 3 5 2 6 3 4" xfId="28300" xr:uid="{00000000-0005-0000-0000-0000D56D0000}"/>
    <cellStyle name="20% - Accent1 3 5 2 6 4" xfId="28301" xr:uid="{00000000-0005-0000-0000-0000D66D0000}"/>
    <cellStyle name="20% - Accent1 3 5 2 6 4 2" xfId="28302" xr:uid="{00000000-0005-0000-0000-0000D76D0000}"/>
    <cellStyle name="20% - Accent1 3 5 2 6 4 2 2" xfId="28303" xr:uid="{00000000-0005-0000-0000-0000D86D0000}"/>
    <cellStyle name="20% - Accent1 3 5 2 6 4 2 2 2" xfId="28304" xr:uid="{00000000-0005-0000-0000-0000D96D0000}"/>
    <cellStyle name="20% - Accent1 3 5 2 6 4 2 3" xfId="28305" xr:uid="{00000000-0005-0000-0000-0000DA6D0000}"/>
    <cellStyle name="20% - Accent1 3 5 2 6 4 3" xfId="28306" xr:uid="{00000000-0005-0000-0000-0000DB6D0000}"/>
    <cellStyle name="20% - Accent1 3 5 2 6 4 3 2" xfId="28307" xr:uid="{00000000-0005-0000-0000-0000DC6D0000}"/>
    <cellStyle name="20% - Accent1 3 5 2 6 4 4" xfId="28308" xr:uid="{00000000-0005-0000-0000-0000DD6D0000}"/>
    <cellStyle name="20% - Accent1 3 5 2 6 5" xfId="28309" xr:uid="{00000000-0005-0000-0000-0000DE6D0000}"/>
    <cellStyle name="20% - Accent1 3 5 2 6 5 2" xfId="28310" xr:uid="{00000000-0005-0000-0000-0000DF6D0000}"/>
    <cellStyle name="20% - Accent1 3 5 2 6 5 2 2" xfId="28311" xr:uid="{00000000-0005-0000-0000-0000E06D0000}"/>
    <cellStyle name="20% - Accent1 3 5 2 6 5 3" xfId="28312" xr:uid="{00000000-0005-0000-0000-0000E16D0000}"/>
    <cellStyle name="20% - Accent1 3 5 2 6 6" xfId="28313" xr:uid="{00000000-0005-0000-0000-0000E26D0000}"/>
    <cellStyle name="20% - Accent1 3 5 2 6 6 2" xfId="28314" xr:uid="{00000000-0005-0000-0000-0000E36D0000}"/>
    <cellStyle name="20% - Accent1 3 5 2 6 6 2 2" xfId="28315" xr:uid="{00000000-0005-0000-0000-0000E46D0000}"/>
    <cellStyle name="20% - Accent1 3 5 2 6 6 3" xfId="28316" xr:uid="{00000000-0005-0000-0000-0000E56D0000}"/>
    <cellStyle name="20% - Accent1 3 5 2 6 7" xfId="28317" xr:uid="{00000000-0005-0000-0000-0000E66D0000}"/>
    <cellStyle name="20% - Accent1 3 5 2 6 7 2" xfId="28318" xr:uid="{00000000-0005-0000-0000-0000E76D0000}"/>
    <cellStyle name="20% - Accent1 3 5 2 6 8" xfId="28319" xr:uid="{00000000-0005-0000-0000-0000E86D0000}"/>
    <cellStyle name="20% - Accent1 3 5 2 6 8 2" xfId="28320" xr:uid="{00000000-0005-0000-0000-0000E96D0000}"/>
    <cellStyle name="20% - Accent1 3 5 2 6 9" xfId="28321" xr:uid="{00000000-0005-0000-0000-0000EA6D0000}"/>
    <cellStyle name="20% - Accent1 3 5 2 7" xfId="28322" xr:uid="{00000000-0005-0000-0000-0000EB6D0000}"/>
    <cellStyle name="20% - Accent1 3 5 2 7 2" xfId="28323" xr:uid="{00000000-0005-0000-0000-0000EC6D0000}"/>
    <cellStyle name="20% - Accent1 3 5 2 7 2 2" xfId="28324" xr:uid="{00000000-0005-0000-0000-0000ED6D0000}"/>
    <cellStyle name="20% - Accent1 3 5 2 7 2 2 2" xfId="28325" xr:uid="{00000000-0005-0000-0000-0000EE6D0000}"/>
    <cellStyle name="20% - Accent1 3 5 2 7 2 2 2 2" xfId="28326" xr:uid="{00000000-0005-0000-0000-0000EF6D0000}"/>
    <cellStyle name="20% - Accent1 3 5 2 7 2 2 3" xfId="28327" xr:uid="{00000000-0005-0000-0000-0000F06D0000}"/>
    <cellStyle name="20% - Accent1 3 5 2 7 2 3" xfId="28328" xr:uid="{00000000-0005-0000-0000-0000F16D0000}"/>
    <cellStyle name="20% - Accent1 3 5 2 7 2 3 2" xfId="28329" xr:uid="{00000000-0005-0000-0000-0000F26D0000}"/>
    <cellStyle name="20% - Accent1 3 5 2 7 2 4" xfId="28330" xr:uid="{00000000-0005-0000-0000-0000F36D0000}"/>
    <cellStyle name="20% - Accent1 3 5 2 7 3" xfId="28331" xr:uid="{00000000-0005-0000-0000-0000F46D0000}"/>
    <cellStyle name="20% - Accent1 3 5 2 7 3 2" xfId="28332" xr:uid="{00000000-0005-0000-0000-0000F56D0000}"/>
    <cellStyle name="20% - Accent1 3 5 2 7 3 2 2" xfId="28333" xr:uid="{00000000-0005-0000-0000-0000F66D0000}"/>
    <cellStyle name="20% - Accent1 3 5 2 7 3 2 2 2" xfId="28334" xr:uid="{00000000-0005-0000-0000-0000F76D0000}"/>
    <cellStyle name="20% - Accent1 3 5 2 7 3 2 3" xfId="28335" xr:uid="{00000000-0005-0000-0000-0000F86D0000}"/>
    <cellStyle name="20% - Accent1 3 5 2 7 3 3" xfId="28336" xr:uid="{00000000-0005-0000-0000-0000F96D0000}"/>
    <cellStyle name="20% - Accent1 3 5 2 7 3 3 2" xfId="28337" xr:uid="{00000000-0005-0000-0000-0000FA6D0000}"/>
    <cellStyle name="20% - Accent1 3 5 2 7 3 4" xfId="28338" xr:uid="{00000000-0005-0000-0000-0000FB6D0000}"/>
    <cellStyle name="20% - Accent1 3 5 2 7 4" xfId="28339" xr:uid="{00000000-0005-0000-0000-0000FC6D0000}"/>
    <cellStyle name="20% - Accent1 3 5 2 7 4 2" xfId="28340" xr:uid="{00000000-0005-0000-0000-0000FD6D0000}"/>
    <cellStyle name="20% - Accent1 3 5 2 7 4 2 2" xfId="28341" xr:uid="{00000000-0005-0000-0000-0000FE6D0000}"/>
    <cellStyle name="20% - Accent1 3 5 2 7 4 2 2 2" xfId="28342" xr:uid="{00000000-0005-0000-0000-0000FF6D0000}"/>
    <cellStyle name="20% - Accent1 3 5 2 7 4 2 3" xfId="28343" xr:uid="{00000000-0005-0000-0000-0000006E0000}"/>
    <cellStyle name="20% - Accent1 3 5 2 7 4 3" xfId="28344" xr:uid="{00000000-0005-0000-0000-0000016E0000}"/>
    <cellStyle name="20% - Accent1 3 5 2 7 4 3 2" xfId="28345" xr:uid="{00000000-0005-0000-0000-0000026E0000}"/>
    <cellStyle name="20% - Accent1 3 5 2 7 4 4" xfId="28346" xr:uid="{00000000-0005-0000-0000-0000036E0000}"/>
    <cellStyle name="20% - Accent1 3 5 2 7 5" xfId="28347" xr:uid="{00000000-0005-0000-0000-0000046E0000}"/>
    <cellStyle name="20% - Accent1 3 5 2 7 5 2" xfId="28348" xr:uid="{00000000-0005-0000-0000-0000056E0000}"/>
    <cellStyle name="20% - Accent1 3 5 2 7 5 2 2" xfId="28349" xr:uid="{00000000-0005-0000-0000-0000066E0000}"/>
    <cellStyle name="20% - Accent1 3 5 2 7 5 3" xfId="28350" xr:uid="{00000000-0005-0000-0000-0000076E0000}"/>
    <cellStyle name="20% - Accent1 3 5 2 7 6" xfId="28351" xr:uid="{00000000-0005-0000-0000-0000086E0000}"/>
    <cellStyle name="20% - Accent1 3 5 2 7 6 2" xfId="28352" xr:uid="{00000000-0005-0000-0000-0000096E0000}"/>
    <cellStyle name="20% - Accent1 3 5 2 7 6 2 2" xfId="28353" xr:uid="{00000000-0005-0000-0000-00000A6E0000}"/>
    <cellStyle name="20% - Accent1 3 5 2 7 6 3" xfId="28354" xr:uid="{00000000-0005-0000-0000-00000B6E0000}"/>
    <cellStyle name="20% - Accent1 3 5 2 7 7" xfId="28355" xr:uid="{00000000-0005-0000-0000-00000C6E0000}"/>
    <cellStyle name="20% - Accent1 3 5 2 7 7 2" xfId="28356" xr:uid="{00000000-0005-0000-0000-00000D6E0000}"/>
    <cellStyle name="20% - Accent1 3 5 2 7 8" xfId="28357" xr:uid="{00000000-0005-0000-0000-00000E6E0000}"/>
    <cellStyle name="20% - Accent1 3 5 2 7 8 2" xfId="28358" xr:uid="{00000000-0005-0000-0000-00000F6E0000}"/>
    <cellStyle name="20% - Accent1 3 5 2 7 9" xfId="28359" xr:uid="{00000000-0005-0000-0000-0000106E0000}"/>
    <cellStyle name="20% - Accent1 3 5 2 8" xfId="28360" xr:uid="{00000000-0005-0000-0000-0000116E0000}"/>
    <cellStyle name="20% - Accent1 3 5 2 8 2" xfId="28361" xr:uid="{00000000-0005-0000-0000-0000126E0000}"/>
    <cellStyle name="20% - Accent1 3 5 2 8 2 2" xfId="28362" xr:uid="{00000000-0005-0000-0000-0000136E0000}"/>
    <cellStyle name="20% - Accent1 3 5 2 8 2 2 2" xfId="28363" xr:uid="{00000000-0005-0000-0000-0000146E0000}"/>
    <cellStyle name="20% - Accent1 3 5 2 8 2 3" xfId="28364" xr:uid="{00000000-0005-0000-0000-0000156E0000}"/>
    <cellStyle name="20% - Accent1 3 5 2 8 3" xfId="28365" xr:uid="{00000000-0005-0000-0000-0000166E0000}"/>
    <cellStyle name="20% - Accent1 3 5 2 8 3 2" xfId="28366" xr:uid="{00000000-0005-0000-0000-0000176E0000}"/>
    <cellStyle name="20% - Accent1 3 5 2 8 4" xfId="28367" xr:uid="{00000000-0005-0000-0000-0000186E0000}"/>
    <cellStyle name="20% - Accent1 3 5 2 9" xfId="28368" xr:uid="{00000000-0005-0000-0000-0000196E0000}"/>
    <cellStyle name="20% - Accent1 3 5 2 9 2" xfId="28369" xr:uid="{00000000-0005-0000-0000-00001A6E0000}"/>
    <cellStyle name="20% - Accent1 3 5 2 9 2 2" xfId="28370" xr:uid="{00000000-0005-0000-0000-00001B6E0000}"/>
    <cellStyle name="20% - Accent1 3 5 2 9 2 2 2" xfId="28371" xr:uid="{00000000-0005-0000-0000-00001C6E0000}"/>
    <cellStyle name="20% - Accent1 3 5 2 9 2 3" xfId="28372" xr:uid="{00000000-0005-0000-0000-00001D6E0000}"/>
    <cellStyle name="20% - Accent1 3 5 2 9 3" xfId="28373" xr:uid="{00000000-0005-0000-0000-00001E6E0000}"/>
    <cellStyle name="20% - Accent1 3 5 2 9 3 2" xfId="28374" xr:uid="{00000000-0005-0000-0000-00001F6E0000}"/>
    <cellStyle name="20% - Accent1 3 5 2 9 4" xfId="28375" xr:uid="{00000000-0005-0000-0000-0000206E0000}"/>
    <cellStyle name="20% - Accent1 3 5 3" xfId="28376" xr:uid="{00000000-0005-0000-0000-0000216E0000}"/>
    <cellStyle name="20% - Accent1 3 5 3 10" xfId="28377" xr:uid="{00000000-0005-0000-0000-0000226E0000}"/>
    <cellStyle name="20% - Accent1 3 5 3 10 2" xfId="28378" xr:uid="{00000000-0005-0000-0000-0000236E0000}"/>
    <cellStyle name="20% - Accent1 3 5 3 10 2 2" xfId="28379" xr:uid="{00000000-0005-0000-0000-0000246E0000}"/>
    <cellStyle name="20% - Accent1 3 5 3 10 3" xfId="28380" xr:uid="{00000000-0005-0000-0000-0000256E0000}"/>
    <cellStyle name="20% - Accent1 3 5 3 11" xfId="28381" xr:uid="{00000000-0005-0000-0000-0000266E0000}"/>
    <cellStyle name="20% - Accent1 3 5 3 11 2" xfId="28382" xr:uid="{00000000-0005-0000-0000-0000276E0000}"/>
    <cellStyle name="20% - Accent1 3 5 3 11 2 2" xfId="28383" xr:uid="{00000000-0005-0000-0000-0000286E0000}"/>
    <cellStyle name="20% - Accent1 3 5 3 11 3" xfId="28384" xr:uid="{00000000-0005-0000-0000-0000296E0000}"/>
    <cellStyle name="20% - Accent1 3 5 3 12" xfId="28385" xr:uid="{00000000-0005-0000-0000-00002A6E0000}"/>
    <cellStyle name="20% - Accent1 3 5 3 12 2" xfId="28386" xr:uid="{00000000-0005-0000-0000-00002B6E0000}"/>
    <cellStyle name="20% - Accent1 3 5 3 13" xfId="28387" xr:uid="{00000000-0005-0000-0000-00002C6E0000}"/>
    <cellStyle name="20% - Accent1 3 5 3 13 2" xfId="28388" xr:uid="{00000000-0005-0000-0000-00002D6E0000}"/>
    <cellStyle name="20% - Accent1 3 5 3 14" xfId="28389" xr:uid="{00000000-0005-0000-0000-00002E6E0000}"/>
    <cellStyle name="20% - Accent1 3 5 3 2" xfId="28390" xr:uid="{00000000-0005-0000-0000-00002F6E0000}"/>
    <cellStyle name="20% - Accent1 3 5 3 2 10" xfId="28391" xr:uid="{00000000-0005-0000-0000-0000306E0000}"/>
    <cellStyle name="20% - Accent1 3 5 3 2 10 2" xfId="28392" xr:uid="{00000000-0005-0000-0000-0000316E0000}"/>
    <cellStyle name="20% - Accent1 3 5 3 2 11" xfId="28393" xr:uid="{00000000-0005-0000-0000-0000326E0000}"/>
    <cellStyle name="20% - Accent1 3 5 3 2 2" xfId="28394" xr:uid="{00000000-0005-0000-0000-0000336E0000}"/>
    <cellStyle name="20% - Accent1 3 5 3 2 2 2" xfId="28395" xr:uid="{00000000-0005-0000-0000-0000346E0000}"/>
    <cellStyle name="20% - Accent1 3 5 3 2 2 2 2" xfId="28396" xr:uid="{00000000-0005-0000-0000-0000356E0000}"/>
    <cellStyle name="20% - Accent1 3 5 3 2 2 2 2 2" xfId="28397" xr:uid="{00000000-0005-0000-0000-0000366E0000}"/>
    <cellStyle name="20% - Accent1 3 5 3 2 2 2 2 2 2" xfId="28398" xr:uid="{00000000-0005-0000-0000-0000376E0000}"/>
    <cellStyle name="20% - Accent1 3 5 3 2 2 2 2 3" xfId="28399" xr:uid="{00000000-0005-0000-0000-0000386E0000}"/>
    <cellStyle name="20% - Accent1 3 5 3 2 2 2 3" xfId="28400" xr:uid="{00000000-0005-0000-0000-0000396E0000}"/>
    <cellStyle name="20% - Accent1 3 5 3 2 2 2 3 2" xfId="28401" xr:uid="{00000000-0005-0000-0000-00003A6E0000}"/>
    <cellStyle name="20% - Accent1 3 5 3 2 2 2 4" xfId="28402" xr:uid="{00000000-0005-0000-0000-00003B6E0000}"/>
    <cellStyle name="20% - Accent1 3 5 3 2 2 3" xfId="28403" xr:uid="{00000000-0005-0000-0000-00003C6E0000}"/>
    <cellStyle name="20% - Accent1 3 5 3 2 2 3 2" xfId="28404" xr:uid="{00000000-0005-0000-0000-00003D6E0000}"/>
    <cellStyle name="20% - Accent1 3 5 3 2 2 3 2 2" xfId="28405" xr:uid="{00000000-0005-0000-0000-00003E6E0000}"/>
    <cellStyle name="20% - Accent1 3 5 3 2 2 3 2 2 2" xfId="28406" xr:uid="{00000000-0005-0000-0000-00003F6E0000}"/>
    <cellStyle name="20% - Accent1 3 5 3 2 2 3 2 3" xfId="28407" xr:uid="{00000000-0005-0000-0000-0000406E0000}"/>
    <cellStyle name="20% - Accent1 3 5 3 2 2 3 3" xfId="28408" xr:uid="{00000000-0005-0000-0000-0000416E0000}"/>
    <cellStyle name="20% - Accent1 3 5 3 2 2 3 3 2" xfId="28409" xr:uid="{00000000-0005-0000-0000-0000426E0000}"/>
    <cellStyle name="20% - Accent1 3 5 3 2 2 3 4" xfId="28410" xr:uid="{00000000-0005-0000-0000-0000436E0000}"/>
    <cellStyle name="20% - Accent1 3 5 3 2 2 4" xfId="28411" xr:uid="{00000000-0005-0000-0000-0000446E0000}"/>
    <cellStyle name="20% - Accent1 3 5 3 2 2 4 2" xfId="28412" xr:uid="{00000000-0005-0000-0000-0000456E0000}"/>
    <cellStyle name="20% - Accent1 3 5 3 2 2 4 2 2" xfId="28413" xr:uid="{00000000-0005-0000-0000-0000466E0000}"/>
    <cellStyle name="20% - Accent1 3 5 3 2 2 4 2 2 2" xfId="28414" xr:uid="{00000000-0005-0000-0000-0000476E0000}"/>
    <cellStyle name="20% - Accent1 3 5 3 2 2 4 2 3" xfId="28415" xr:uid="{00000000-0005-0000-0000-0000486E0000}"/>
    <cellStyle name="20% - Accent1 3 5 3 2 2 4 3" xfId="28416" xr:uid="{00000000-0005-0000-0000-0000496E0000}"/>
    <cellStyle name="20% - Accent1 3 5 3 2 2 4 3 2" xfId="28417" xr:uid="{00000000-0005-0000-0000-00004A6E0000}"/>
    <cellStyle name="20% - Accent1 3 5 3 2 2 4 4" xfId="28418" xr:uid="{00000000-0005-0000-0000-00004B6E0000}"/>
    <cellStyle name="20% - Accent1 3 5 3 2 2 5" xfId="28419" xr:uid="{00000000-0005-0000-0000-00004C6E0000}"/>
    <cellStyle name="20% - Accent1 3 5 3 2 2 5 2" xfId="28420" xr:uid="{00000000-0005-0000-0000-00004D6E0000}"/>
    <cellStyle name="20% - Accent1 3 5 3 2 2 5 2 2" xfId="28421" xr:uid="{00000000-0005-0000-0000-00004E6E0000}"/>
    <cellStyle name="20% - Accent1 3 5 3 2 2 5 3" xfId="28422" xr:uid="{00000000-0005-0000-0000-00004F6E0000}"/>
    <cellStyle name="20% - Accent1 3 5 3 2 2 6" xfId="28423" xr:uid="{00000000-0005-0000-0000-0000506E0000}"/>
    <cellStyle name="20% - Accent1 3 5 3 2 2 6 2" xfId="28424" xr:uid="{00000000-0005-0000-0000-0000516E0000}"/>
    <cellStyle name="20% - Accent1 3 5 3 2 2 6 2 2" xfId="28425" xr:uid="{00000000-0005-0000-0000-0000526E0000}"/>
    <cellStyle name="20% - Accent1 3 5 3 2 2 6 3" xfId="28426" xr:uid="{00000000-0005-0000-0000-0000536E0000}"/>
    <cellStyle name="20% - Accent1 3 5 3 2 2 7" xfId="28427" xr:uid="{00000000-0005-0000-0000-0000546E0000}"/>
    <cellStyle name="20% - Accent1 3 5 3 2 2 7 2" xfId="28428" xr:uid="{00000000-0005-0000-0000-0000556E0000}"/>
    <cellStyle name="20% - Accent1 3 5 3 2 2 8" xfId="28429" xr:uid="{00000000-0005-0000-0000-0000566E0000}"/>
    <cellStyle name="20% - Accent1 3 5 3 2 2 8 2" xfId="28430" xr:uid="{00000000-0005-0000-0000-0000576E0000}"/>
    <cellStyle name="20% - Accent1 3 5 3 2 2 9" xfId="28431" xr:uid="{00000000-0005-0000-0000-0000586E0000}"/>
    <cellStyle name="20% - Accent1 3 5 3 2 3" xfId="28432" xr:uid="{00000000-0005-0000-0000-0000596E0000}"/>
    <cellStyle name="20% - Accent1 3 5 3 2 3 2" xfId="28433" xr:uid="{00000000-0005-0000-0000-00005A6E0000}"/>
    <cellStyle name="20% - Accent1 3 5 3 2 3 2 2" xfId="28434" xr:uid="{00000000-0005-0000-0000-00005B6E0000}"/>
    <cellStyle name="20% - Accent1 3 5 3 2 3 2 2 2" xfId="28435" xr:uid="{00000000-0005-0000-0000-00005C6E0000}"/>
    <cellStyle name="20% - Accent1 3 5 3 2 3 2 2 2 2" xfId="28436" xr:uid="{00000000-0005-0000-0000-00005D6E0000}"/>
    <cellStyle name="20% - Accent1 3 5 3 2 3 2 2 3" xfId="28437" xr:uid="{00000000-0005-0000-0000-00005E6E0000}"/>
    <cellStyle name="20% - Accent1 3 5 3 2 3 2 3" xfId="28438" xr:uid="{00000000-0005-0000-0000-00005F6E0000}"/>
    <cellStyle name="20% - Accent1 3 5 3 2 3 2 3 2" xfId="28439" xr:uid="{00000000-0005-0000-0000-0000606E0000}"/>
    <cellStyle name="20% - Accent1 3 5 3 2 3 2 4" xfId="28440" xr:uid="{00000000-0005-0000-0000-0000616E0000}"/>
    <cellStyle name="20% - Accent1 3 5 3 2 3 3" xfId="28441" xr:uid="{00000000-0005-0000-0000-0000626E0000}"/>
    <cellStyle name="20% - Accent1 3 5 3 2 3 3 2" xfId="28442" xr:uid="{00000000-0005-0000-0000-0000636E0000}"/>
    <cellStyle name="20% - Accent1 3 5 3 2 3 3 2 2" xfId="28443" xr:uid="{00000000-0005-0000-0000-0000646E0000}"/>
    <cellStyle name="20% - Accent1 3 5 3 2 3 3 2 2 2" xfId="28444" xr:uid="{00000000-0005-0000-0000-0000656E0000}"/>
    <cellStyle name="20% - Accent1 3 5 3 2 3 3 2 3" xfId="28445" xr:uid="{00000000-0005-0000-0000-0000666E0000}"/>
    <cellStyle name="20% - Accent1 3 5 3 2 3 3 3" xfId="28446" xr:uid="{00000000-0005-0000-0000-0000676E0000}"/>
    <cellStyle name="20% - Accent1 3 5 3 2 3 3 3 2" xfId="28447" xr:uid="{00000000-0005-0000-0000-0000686E0000}"/>
    <cellStyle name="20% - Accent1 3 5 3 2 3 3 4" xfId="28448" xr:uid="{00000000-0005-0000-0000-0000696E0000}"/>
    <cellStyle name="20% - Accent1 3 5 3 2 3 4" xfId="28449" xr:uid="{00000000-0005-0000-0000-00006A6E0000}"/>
    <cellStyle name="20% - Accent1 3 5 3 2 3 4 2" xfId="28450" xr:uid="{00000000-0005-0000-0000-00006B6E0000}"/>
    <cellStyle name="20% - Accent1 3 5 3 2 3 4 2 2" xfId="28451" xr:uid="{00000000-0005-0000-0000-00006C6E0000}"/>
    <cellStyle name="20% - Accent1 3 5 3 2 3 4 2 2 2" xfId="28452" xr:uid="{00000000-0005-0000-0000-00006D6E0000}"/>
    <cellStyle name="20% - Accent1 3 5 3 2 3 4 2 3" xfId="28453" xr:uid="{00000000-0005-0000-0000-00006E6E0000}"/>
    <cellStyle name="20% - Accent1 3 5 3 2 3 4 3" xfId="28454" xr:uid="{00000000-0005-0000-0000-00006F6E0000}"/>
    <cellStyle name="20% - Accent1 3 5 3 2 3 4 3 2" xfId="28455" xr:uid="{00000000-0005-0000-0000-0000706E0000}"/>
    <cellStyle name="20% - Accent1 3 5 3 2 3 4 4" xfId="28456" xr:uid="{00000000-0005-0000-0000-0000716E0000}"/>
    <cellStyle name="20% - Accent1 3 5 3 2 3 5" xfId="28457" xr:uid="{00000000-0005-0000-0000-0000726E0000}"/>
    <cellStyle name="20% - Accent1 3 5 3 2 3 5 2" xfId="28458" xr:uid="{00000000-0005-0000-0000-0000736E0000}"/>
    <cellStyle name="20% - Accent1 3 5 3 2 3 5 2 2" xfId="28459" xr:uid="{00000000-0005-0000-0000-0000746E0000}"/>
    <cellStyle name="20% - Accent1 3 5 3 2 3 5 3" xfId="28460" xr:uid="{00000000-0005-0000-0000-0000756E0000}"/>
    <cellStyle name="20% - Accent1 3 5 3 2 3 6" xfId="28461" xr:uid="{00000000-0005-0000-0000-0000766E0000}"/>
    <cellStyle name="20% - Accent1 3 5 3 2 3 6 2" xfId="28462" xr:uid="{00000000-0005-0000-0000-0000776E0000}"/>
    <cellStyle name="20% - Accent1 3 5 3 2 3 6 2 2" xfId="28463" xr:uid="{00000000-0005-0000-0000-0000786E0000}"/>
    <cellStyle name="20% - Accent1 3 5 3 2 3 6 3" xfId="28464" xr:uid="{00000000-0005-0000-0000-0000796E0000}"/>
    <cellStyle name="20% - Accent1 3 5 3 2 3 7" xfId="28465" xr:uid="{00000000-0005-0000-0000-00007A6E0000}"/>
    <cellStyle name="20% - Accent1 3 5 3 2 3 7 2" xfId="28466" xr:uid="{00000000-0005-0000-0000-00007B6E0000}"/>
    <cellStyle name="20% - Accent1 3 5 3 2 3 8" xfId="28467" xr:uid="{00000000-0005-0000-0000-00007C6E0000}"/>
    <cellStyle name="20% - Accent1 3 5 3 2 3 8 2" xfId="28468" xr:uid="{00000000-0005-0000-0000-00007D6E0000}"/>
    <cellStyle name="20% - Accent1 3 5 3 2 3 9" xfId="28469" xr:uid="{00000000-0005-0000-0000-00007E6E0000}"/>
    <cellStyle name="20% - Accent1 3 5 3 2 4" xfId="28470" xr:uid="{00000000-0005-0000-0000-00007F6E0000}"/>
    <cellStyle name="20% - Accent1 3 5 3 2 4 2" xfId="28471" xr:uid="{00000000-0005-0000-0000-0000806E0000}"/>
    <cellStyle name="20% - Accent1 3 5 3 2 4 2 2" xfId="28472" xr:uid="{00000000-0005-0000-0000-0000816E0000}"/>
    <cellStyle name="20% - Accent1 3 5 3 2 4 2 2 2" xfId="28473" xr:uid="{00000000-0005-0000-0000-0000826E0000}"/>
    <cellStyle name="20% - Accent1 3 5 3 2 4 2 3" xfId="28474" xr:uid="{00000000-0005-0000-0000-0000836E0000}"/>
    <cellStyle name="20% - Accent1 3 5 3 2 4 3" xfId="28475" xr:uid="{00000000-0005-0000-0000-0000846E0000}"/>
    <cellStyle name="20% - Accent1 3 5 3 2 4 3 2" xfId="28476" xr:uid="{00000000-0005-0000-0000-0000856E0000}"/>
    <cellStyle name="20% - Accent1 3 5 3 2 4 4" xfId="28477" xr:uid="{00000000-0005-0000-0000-0000866E0000}"/>
    <cellStyle name="20% - Accent1 3 5 3 2 5" xfId="28478" xr:uid="{00000000-0005-0000-0000-0000876E0000}"/>
    <cellStyle name="20% - Accent1 3 5 3 2 5 2" xfId="28479" xr:uid="{00000000-0005-0000-0000-0000886E0000}"/>
    <cellStyle name="20% - Accent1 3 5 3 2 5 2 2" xfId="28480" xr:uid="{00000000-0005-0000-0000-0000896E0000}"/>
    <cellStyle name="20% - Accent1 3 5 3 2 5 2 2 2" xfId="28481" xr:uid="{00000000-0005-0000-0000-00008A6E0000}"/>
    <cellStyle name="20% - Accent1 3 5 3 2 5 2 3" xfId="28482" xr:uid="{00000000-0005-0000-0000-00008B6E0000}"/>
    <cellStyle name="20% - Accent1 3 5 3 2 5 3" xfId="28483" xr:uid="{00000000-0005-0000-0000-00008C6E0000}"/>
    <cellStyle name="20% - Accent1 3 5 3 2 5 3 2" xfId="28484" xr:uid="{00000000-0005-0000-0000-00008D6E0000}"/>
    <cellStyle name="20% - Accent1 3 5 3 2 5 4" xfId="28485" xr:uid="{00000000-0005-0000-0000-00008E6E0000}"/>
    <cellStyle name="20% - Accent1 3 5 3 2 6" xfId="28486" xr:uid="{00000000-0005-0000-0000-00008F6E0000}"/>
    <cellStyle name="20% - Accent1 3 5 3 2 6 2" xfId="28487" xr:uid="{00000000-0005-0000-0000-0000906E0000}"/>
    <cellStyle name="20% - Accent1 3 5 3 2 6 2 2" xfId="28488" xr:uid="{00000000-0005-0000-0000-0000916E0000}"/>
    <cellStyle name="20% - Accent1 3 5 3 2 6 2 2 2" xfId="28489" xr:uid="{00000000-0005-0000-0000-0000926E0000}"/>
    <cellStyle name="20% - Accent1 3 5 3 2 6 2 3" xfId="28490" xr:uid="{00000000-0005-0000-0000-0000936E0000}"/>
    <cellStyle name="20% - Accent1 3 5 3 2 6 3" xfId="28491" xr:uid="{00000000-0005-0000-0000-0000946E0000}"/>
    <cellStyle name="20% - Accent1 3 5 3 2 6 3 2" xfId="28492" xr:uid="{00000000-0005-0000-0000-0000956E0000}"/>
    <cellStyle name="20% - Accent1 3 5 3 2 6 4" xfId="28493" xr:uid="{00000000-0005-0000-0000-0000966E0000}"/>
    <cellStyle name="20% - Accent1 3 5 3 2 7" xfId="28494" xr:uid="{00000000-0005-0000-0000-0000976E0000}"/>
    <cellStyle name="20% - Accent1 3 5 3 2 7 2" xfId="28495" xr:uid="{00000000-0005-0000-0000-0000986E0000}"/>
    <cellStyle name="20% - Accent1 3 5 3 2 7 2 2" xfId="28496" xr:uid="{00000000-0005-0000-0000-0000996E0000}"/>
    <cellStyle name="20% - Accent1 3 5 3 2 7 3" xfId="28497" xr:uid="{00000000-0005-0000-0000-00009A6E0000}"/>
    <cellStyle name="20% - Accent1 3 5 3 2 8" xfId="28498" xr:uid="{00000000-0005-0000-0000-00009B6E0000}"/>
    <cellStyle name="20% - Accent1 3 5 3 2 8 2" xfId="28499" xr:uid="{00000000-0005-0000-0000-00009C6E0000}"/>
    <cellStyle name="20% - Accent1 3 5 3 2 8 2 2" xfId="28500" xr:uid="{00000000-0005-0000-0000-00009D6E0000}"/>
    <cellStyle name="20% - Accent1 3 5 3 2 8 3" xfId="28501" xr:uid="{00000000-0005-0000-0000-00009E6E0000}"/>
    <cellStyle name="20% - Accent1 3 5 3 2 9" xfId="28502" xr:uid="{00000000-0005-0000-0000-00009F6E0000}"/>
    <cellStyle name="20% - Accent1 3 5 3 2 9 2" xfId="28503" xr:uid="{00000000-0005-0000-0000-0000A06E0000}"/>
    <cellStyle name="20% - Accent1 3 5 3 3" xfId="28504" xr:uid="{00000000-0005-0000-0000-0000A16E0000}"/>
    <cellStyle name="20% - Accent1 3 5 3 3 10" xfId="28505" xr:uid="{00000000-0005-0000-0000-0000A26E0000}"/>
    <cellStyle name="20% - Accent1 3 5 3 3 10 2" xfId="28506" xr:uid="{00000000-0005-0000-0000-0000A36E0000}"/>
    <cellStyle name="20% - Accent1 3 5 3 3 11" xfId="28507" xr:uid="{00000000-0005-0000-0000-0000A46E0000}"/>
    <cellStyle name="20% - Accent1 3 5 3 3 2" xfId="28508" xr:uid="{00000000-0005-0000-0000-0000A56E0000}"/>
    <cellStyle name="20% - Accent1 3 5 3 3 2 2" xfId="28509" xr:uid="{00000000-0005-0000-0000-0000A66E0000}"/>
    <cellStyle name="20% - Accent1 3 5 3 3 2 2 2" xfId="28510" xr:uid="{00000000-0005-0000-0000-0000A76E0000}"/>
    <cellStyle name="20% - Accent1 3 5 3 3 2 2 2 2" xfId="28511" xr:uid="{00000000-0005-0000-0000-0000A86E0000}"/>
    <cellStyle name="20% - Accent1 3 5 3 3 2 2 2 2 2" xfId="28512" xr:uid="{00000000-0005-0000-0000-0000A96E0000}"/>
    <cellStyle name="20% - Accent1 3 5 3 3 2 2 2 3" xfId="28513" xr:uid="{00000000-0005-0000-0000-0000AA6E0000}"/>
    <cellStyle name="20% - Accent1 3 5 3 3 2 2 3" xfId="28514" xr:uid="{00000000-0005-0000-0000-0000AB6E0000}"/>
    <cellStyle name="20% - Accent1 3 5 3 3 2 2 3 2" xfId="28515" xr:uid="{00000000-0005-0000-0000-0000AC6E0000}"/>
    <cellStyle name="20% - Accent1 3 5 3 3 2 2 4" xfId="28516" xr:uid="{00000000-0005-0000-0000-0000AD6E0000}"/>
    <cellStyle name="20% - Accent1 3 5 3 3 2 3" xfId="28517" xr:uid="{00000000-0005-0000-0000-0000AE6E0000}"/>
    <cellStyle name="20% - Accent1 3 5 3 3 2 3 2" xfId="28518" xr:uid="{00000000-0005-0000-0000-0000AF6E0000}"/>
    <cellStyle name="20% - Accent1 3 5 3 3 2 3 2 2" xfId="28519" xr:uid="{00000000-0005-0000-0000-0000B06E0000}"/>
    <cellStyle name="20% - Accent1 3 5 3 3 2 3 2 2 2" xfId="28520" xr:uid="{00000000-0005-0000-0000-0000B16E0000}"/>
    <cellStyle name="20% - Accent1 3 5 3 3 2 3 2 3" xfId="28521" xr:uid="{00000000-0005-0000-0000-0000B26E0000}"/>
    <cellStyle name="20% - Accent1 3 5 3 3 2 3 3" xfId="28522" xr:uid="{00000000-0005-0000-0000-0000B36E0000}"/>
    <cellStyle name="20% - Accent1 3 5 3 3 2 3 3 2" xfId="28523" xr:uid="{00000000-0005-0000-0000-0000B46E0000}"/>
    <cellStyle name="20% - Accent1 3 5 3 3 2 3 4" xfId="28524" xr:uid="{00000000-0005-0000-0000-0000B56E0000}"/>
    <cellStyle name="20% - Accent1 3 5 3 3 2 4" xfId="28525" xr:uid="{00000000-0005-0000-0000-0000B66E0000}"/>
    <cellStyle name="20% - Accent1 3 5 3 3 2 4 2" xfId="28526" xr:uid="{00000000-0005-0000-0000-0000B76E0000}"/>
    <cellStyle name="20% - Accent1 3 5 3 3 2 4 2 2" xfId="28527" xr:uid="{00000000-0005-0000-0000-0000B86E0000}"/>
    <cellStyle name="20% - Accent1 3 5 3 3 2 4 2 2 2" xfId="28528" xr:uid="{00000000-0005-0000-0000-0000B96E0000}"/>
    <cellStyle name="20% - Accent1 3 5 3 3 2 4 2 3" xfId="28529" xr:uid="{00000000-0005-0000-0000-0000BA6E0000}"/>
    <cellStyle name="20% - Accent1 3 5 3 3 2 4 3" xfId="28530" xr:uid="{00000000-0005-0000-0000-0000BB6E0000}"/>
    <cellStyle name="20% - Accent1 3 5 3 3 2 4 3 2" xfId="28531" xr:uid="{00000000-0005-0000-0000-0000BC6E0000}"/>
    <cellStyle name="20% - Accent1 3 5 3 3 2 4 4" xfId="28532" xr:uid="{00000000-0005-0000-0000-0000BD6E0000}"/>
    <cellStyle name="20% - Accent1 3 5 3 3 2 5" xfId="28533" xr:uid="{00000000-0005-0000-0000-0000BE6E0000}"/>
    <cellStyle name="20% - Accent1 3 5 3 3 2 5 2" xfId="28534" xr:uid="{00000000-0005-0000-0000-0000BF6E0000}"/>
    <cellStyle name="20% - Accent1 3 5 3 3 2 5 2 2" xfId="28535" xr:uid="{00000000-0005-0000-0000-0000C06E0000}"/>
    <cellStyle name="20% - Accent1 3 5 3 3 2 5 3" xfId="28536" xr:uid="{00000000-0005-0000-0000-0000C16E0000}"/>
    <cellStyle name="20% - Accent1 3 5 3 3 2 6" xfId="28537" xr:uid="{00000000-0005-0000-0000-0000C26E0000}"/>
    <cellStyle name="20% - Accent1 3 5 3 3 2 6 2" xfId="28538" xr:uid="{00000000-0005-0000-0000-0000C36E0000}"/>
    <cellStyle name="20% - Accent1 3 5 3 3 2 6 2 2" xfId="28539" xr:uid="{00000000-0005-0000-0000-0000C46E0000}"/>
    <cellStyle name="20% - Accent1 3 5 3 3 2 6 3" xfId="28540" xr:uid="{00000000-0005-0000-0000-0000C56E0000}"/>
    <cellStyle name="20% - Accent1 3 5 3 3 2 7" xfId="28541" xr:uid="{00000000-0005-0000-0000-0000C66E0000}"/>
    <cellStyle name="20% - Accent1 3 5 3 3 2 7 2" xfId="28542" xr:uid="{00000000-0005-0000-0000-0000C76E0000}"/>
    <cellStyle name="20% - Accent1 3 5 3 3 2 8" xfId="28543" xr:uid="{00000000-0005-0000-0000-0000C86E0000}"/>
    <cellStyle name="20% - Accent1 3 5 3 3 2 8 2" xfId="28544" xr:uid="{00000000-0005-0000-0000-0000C96E0000}"/>
    <cellStyle name="20% - Accent1 3 5 3 3 2 9" xfId="28545" xr:uid="{00000000-0005-0000-0000-0000CA6E0000}"/>
    <cellStyle name="20% - Accent1 3 5 3 3 3" xfId="28546" xr:uid="{00000000-0005-0000-0000-0000CB6E0000}"/>
    <cellStyle name="20% - Accent1 3 5 3 3 3 2" xfId="28547" xr:uid="{00000000-0005-0000-0000-0000CC6E0000}"/>
    <cellStyle name="20% - Accent1 3 5 3 3 3 2 2" xfId="28548" xr:uid="{00000000-0005-0000-0000-0000CD6E0000}"/>
    <cellStyle name="20% - Accent1 3 5 3 3 3 2 2 2" xfId="28549" xr:uid="{00000000-0005-0000-0000-0000CE6E0000}"/>
    <cellStyle name="20% - Accent1 3 5 3 3 3 2 2 2 2" xfId="28550" xr:uid="{00000000-0005-0000-0000-0000CF6E0000}"/>
    <cellStyle name="20% - Accent1 3 5 3 3 3 2 2 3" xfId="28551" xr:uid="{00000000-0005-0000-0000-0000D06E0000}"/>
    <cellStyle name="20% - Accent1 3 5 3 3 3 2 3" xfId="28552" xr:uid="{00000000-0005-0000-0000-0000D16E0000}"/>
    <cellStyle name="20% - Accent1 3 5 3 3 3 2 3 2" xfId="28553" xr:uid="{00000000-0005-0000-0000-0000D26E0000}"/>
    <cellStyle name="20% - Accent1 3 5 3 3 3 2 4" xfId="28554" xr:uid="{00000000-0005-0000-0000-0000D36E0000}"/>
    <cellStyle name="20% - Accent1 3 5 3 3 3 3" xfId="28555" xr:uid="{00000000-0005-0000-0000-0000D46E0000}"/>
    <cellStyle name="20% - Accent1 3 5 3 3 3 3 2" xfId="28556" xr:uid="{00000000-0005-0000-0000-0000D56E0000}"/>
    <cellStyle name="20% - Accent1 3 5 3 3 3 3 2 2" xfId="28557" xr:uid="{00000000-0005-0000-0000-0000D66E0000}"/>
    <cellStyle name="20% - Accent1 3 5 3 3 3 3 2 2 2" xfId="28558" xr:uid="{00000000-0005-0000-0000-0000D76E0000}"/>
    <cellStyle name="20% - Accent1 3 5 3 3 3 3 2 3" xfId="28559" xr:uid="{00000000-0005-0000-0000-0000D86E0000}"/>
    <cellStyle name="20% - Accent1 3 5 3 3 3 3 3" xfId="28560" xr:uid="{00000000-0005-0000-0000-0000D96E0000}"/>
    <cellStyle name="20% - Accent1 3 5 3 3 3 3 3 2" xfId="28561" xr:uid="{00000000-0005-0000-0000-0000DA6E0000}"/>
    <cellStyle name="20% - Accent1 3 5 3 3 3 3 4" xfId="28562" xr:uid="{00000000-0005-0000-0000-0000DB6E0000}"/>
    <cellStyle name="20% - Accent1 3 5 3 3 3 4" xfId="28563" xr:uid="{00000000-0005-0000-0000-0000DC6E0000}"/>
    <cellStyle name="20% - Accent1 3 5 3 3 3 4 2" xfId="28564" xr:uid="{00000000-0005-0000-0000-0000DD6E0000}"/>
    <cellStyle name="20% - Accent1 3 5 3 3 3 4 2 2" xfId="28565" xr:uid="{00000000-0005-0000-0000-0000DE6E0000}"/>
    <cellStyle name="20% - Accent1 3 5 3 3 3 4 2 2 2" xfId="28566" xr:uid="{00000000-0005-0000-0000-0000DF6E0000}"/>
    <cellStyle name="20% - Accent1 3 5 3 3 3 4 2 3" xfId="28567" xr:uid="{00000000-0005-0000-0000-0000E06E0000}"/>
    <cellStyle name="20% - Accent1 3 5 3 3 3 4 3" xfId="28568" xr:uid="{00000000-0005-0000-0000-0000E16E0000}"/>
    <cellStyle name="20% - Accent1 3 5 3 3 3 4 3 2" xfId="28569" xr:uid="{00000000-0005-0000-0000-0000E26E0000}"/>
    <cellStyle name="20% - Accent1 3 5 3 3 3 4 4" xfId="28570" xr:uid="{00000000-0005-0000-0000-0000E36E0000}"/>
    <cellStyle name="20% - Accent1 3 5 3 3 3 5" xfId="28571" xr:uid="{00000000-0005-0000-0000-0000E46E0000}"/>
    <cellStyle name="20% - Accent1 3 5 3 3 3 5 2" xfId="28572" xr:uid="{00000000-0005-0000-0000-0000E56E0000}"/>
    <cellStyle name="20% - Accent1 3 5 3 3 3 5 2 2" xfId="28573" xr:uid="{00000000-0005-0000-0000-0000E66E0000}"/>
    <cellStyle name="20% - Accent1 3 5 3 3 3 5 3" xfId="28574" xr:uid="{00000000-0005-0000-0000-0000E76E0000}"/>
    <cellStyle name="20% - Accent1 3 5 3 3 3 6" xfId="28575" xr:uid="{00000000-0005-0000-0000-0000E86E0000}"/>
    <cellStyle name="20% - Accent1 3 5 3 3 3 6 2" xfId="28576" xr:uid="{00000000-0005-0000-0000-0000E96E0000}"/>
    <cellStyle name="20% - Accent1 3 5 3 3 3 6 2 2" xfId="28577" xr:uid="{00000000-0005-0000-0000-0000EA6E0000}"/>
    <cellStyle name="20% - Accent1 3 5 3 3 3 6 3" xfId="28578" xr:uid="{00000000-0005-0000-0000-0000EB6E0000}"/>
    <cellStyle name="20% - Accent1 3 5 3 3 3 7" xfId="28579" xr:uid="{00000000-0005-0000-0000-0000EC6E0000}"/>
    <cellStyle name="20% - Accent1 3 5 3 3 3 7 2" xfId="28580" xr:uid="{00000000-0005-0000-0000-0000ED6E0000}"/>
    <cellStyle name="20% - Accent1 3 5 3 3 3 8" xfId="28581" xr:uid="{00000000-0005-0000-0000-0000EE6E0000}"/>
    <cellStyle name="20% - Accent1 3 5 3 3 3 8 2" xfId="28582" xr:uid="{00000000-0005-0000-0000-0000EF6E0000}"/>
    <cellStyle name="20% - Accent1 3 5 3 3 3 9" xfId="28583" xr:uid="{00000000-0005-0000-0000-0000F06E0000}"/>
    <cellStyle name="20% - Accent1 3 5 3 3 4" xfId="28584" xr:uid="{00000000-0005-0000-0000-0000F16E0000}"/>
    <cellStyle name="20% - Accent1 3 5 3 3 4 2" xfId="28585" xr:uid="{00000000-0005-0000-0000-0000F26E0000}"/>
    <cellStyle name="20% - Accent1 3 5 3 3 4 2 2" xfId="28586" xr:uid="{00000000-0005-0000-0000-0000F36E0000}"/>
    <cellStyle name="20% - Accent1 3 5 3 3 4 2 2 2" xfId="28587" xr:uid="{00000000-0005-0000-0000-0000F46E0000}"/>
    <cellStyle name="20% - Accent1 3 5 3 3 4 2 3" xfId="28588" xr:uid="{00000000-0005-0000-0000-0000F56E0000}"/>
    <cellStyle name="20% - Accent1 3 5 3 3 4 3" xfId="28589" xr:uid="{00000000-0005-0000-0000-0000F66E0000}"/>
    <cellStyle name="20% - Accent1 3 5 3 3 4 3 2" xfId="28590" xr:uid="{00000000-0005-0000-0000-0000F76E0000}"/>
    <cellStyle name="20% - Accent1 3 5 3 3 4 4" xfId="28591" xr:uid="{00000000-0005-0000-0000-0000F86E0000}"/>
    <cellStyle name="20% - Accent1 3 5 3 3 5" xfId="28592" xr:uid="{00000000-0005-0000-0000-0000F96E0000}"/>
    <cellStyle name="20% - Accent1 3 5 3 3 5 2" xfId="28593" xr:uid="{00000000-0005-0000-0000-0000FA6E0000}"/>
    <cellStyle name="20% - Accent1 3 5 3 3 5 2 2" xfId="28594" xr:uid="{00000000-0005-0000-0000-0000FB6E0000}"/>
    <cellStyle name="20% - Accent1 3 5 3 3 5 2 2 2" xfId="28595" xr:uid="{00000000-0005-0000-0000-0000FC6E0000}"/>
    <cellStyle name="20% - Accent1 3 5 3 3 5 2 3" xfId="28596" xr:uid="{00000000-0005-0000-0000-0000FD6E0000}"/>
    <cellStyle name="20% - Accent1 3 5 3 3 5 3" xfId="28597" xr:uid="{00000000-0005-0000-0000-0000FE6E0000}"/>
    <cellStyle name="20% - Accent1 3 5 3 3 5 3 2" xfId="28598" xr:uid="{00000000-0005-0000-0000-0000FF6E0000}"/>
    <cellStyle name="20% - Accent1 3 5 3 3 5 4" xfId="28599" xr:uid="{00000000-0005-0000-0000-0000006F0000}"/>
    <cellStyle name="20% - Accent1 3 5 3 3 6" xfId="28600" xr:uid="{00000000-0005-0000-0000-0000016F0000}"/>
    <cellStyle name="20% - Accent1 3 5 3 3 6 2" xfId="28601" xr:uid="{00000000-0005-0000-0000-0000026F0000}"/>
    <cellStyle name="20% - Accent1 3 5 3 3 6 2 2" xfId="28602" xr:uid="{00000000-0005-0000-0000-0000036F0000}"/>
    <cellStyle name="20% - Accent1 3 5 3 3 6 2 2 2" xfId="28603" xr:uid="{00000000-0005-0000-0000-0000046F0000}"/>
    <cellStyle name="20% - Accent1 3 5 3 3 6 2 3" xfId="28604" xr:uid="{00000000-0005-0000-0000-0000056F0000}"/>
    <cellStyle name="20% - Accent1 3 5 3 3 6 3" xfId="28605" xr:uid="{00000000-0005-0000-0000-0000066F0000}"/>
    <cellStyle name="20% - Accent1 3 5 3 3 6 3 2" xfId="28606" xr:uid="{00000000-0005-0000-0000-0000076F0000}"/>
    <cellStyle name="20% - Accent1 3 5 3 3 6 4" xfId="28607" xr:uid="{00000000-0005-0000-0000-0000086F0000}"/>
    <cellStyle name="20% - Accent1 3 5 3 3 7" xfId="28608" xr:uid="{00000000-0005-0000-0000-0000096F0000}"/>
    <cellStyle name="20% - Accent1 3 5 3 3 7 2" xfId="28609" xr:uid="{00000000-0005-0000-0000-00000A6F0000}"/>
    <cellStyle name="20% - Accent1 3 5 3 3 7 2 2" xfId="28610" xr:uid="{00000000-0005-0000-0000-00000B6F0000}"/>
    <cellStyle name="20% - Accent1 3 5 3 3 7 3" xfId="28611" xr:uid="{00000000-0005-0000-0000-00000C6F0000}"/>
    <cellStyle name="20% - Accent1 3 5 3 3 8" xfId="28612" xr:uid="{00000000-0005-0000-0000-00000D6F0000}"/>
    <cellStyle name="20% - Accent1 3 5 3 3 8 2" xfId="28613" xr:uid="{00000000-0005-0000-0000-00000E6F0000}"/>
    <cellStyle name="20% - Accent1 3 5 3 3 8 2 2" xfId="28614" xr:uid="{00000000-0005-0000-0000-00000F6F0000}"/>
    <cellStyle name="20% - Accent1 3 5 3 3 8 3" xfId="28615" xr:uid="{00000000-0005-0000-0000-0000106F0000}"/>
    <cellStyle name="20% - Accent1 3 5 3 3 9" xfId="28616" xr:uid="{00000000-0005-0000-0000-0000116F0000}"/>
    <cellStyle name="20% - Accent1 3 5 3 3 9 2" xfId="28617" xr:uid="{00000000-0005-0000-0000-0000126F0000}"/>
    <cellStyle name="20% - Accent1 3 5 3 4" xfId="28618" xr:uid="{00000000-0005-0000-0000-0000136F0000}"/>
    <cellStyle name="20% - Accent1 3 5 3 4 10" xfId="28619" xr:uid="{00000000-0005-0000-0000-0000146F0000}"/>
    <cellStyle name="20% - Accent1 3 5 3 4 10 2" xfId="28620" xr:uid="{00000000-0005-0000-0000-0000156F0000}"/>
    <cellStyle name="20% - Accent1 3 5 3 4 11" xfId="28621" xr:uid="{00000000-0005-0000-0000-0000166F0000}"/>
    <cellStyle name="20% - Accent1 3 5 3 4 2" xfId="28622" xr:uid="{00000000-0005-0000-0000-0000176F0000}"/>
    <cellStyle name="20% - Accent1 3 5 3 4 2 2" xfId="28623" xr:uid="{00000000-0005-0000-0000-0000186F0000}"/>
    <cellStyle name="20% - Accent1 3 5 3 4 2 2 2" xfId="28624" xr:uid="{00000000-0005-0000-0000-0000196F0000}"/>
    <cellStyle name="20% - Accent1 3 5 3 4 2 2 2 2" xfId="28625" xr:uid="{00000000-0005-0000-0000-00001A6F0000}"/>
    <cellStyle name="20% - Accent1 3 5 3 4 2 2 2 2 2" xfId="28626" xr:uid="{00000000-0005-0000-0000-00001B6F0000}"/>
    <cellStyle name="20% - Accent1 3 5 3 4 2 2 2 3" xfId="28627" xr:uid="{00000000-0005-0000-0000-00001C6F0000}"/>
    <cellStyle name="20% - Accent1 3 5 3 4 2 2 3" xfId="28628" xr:uid="{00000000-0005-0000-0000-00001D6F0000}"/>
    <cellStyle name="20% - Accent1 3 5 3 4 2 2 3 2" xfId="28629" xr:uid="{00000000-0005-0000-0000-00001E6F0000}"/>
    <cellStyle name="20% - Accent1 3 5 3 4 2 2 4" xfId="28630" xr:uid="{00000000-0005-0000-0000-00001F6F0000}"/>
    <cellStyle name="20% - Accent1 3 5 3 4 2 3" xfId="28631" xr:uid="{00000000-0005-0000-0000-0000206F0000}"/>
    <cellStyle name="20% - Accent1 3 5 3 4 2 3 2" xfId="28632" xr:uid="{00000000-0005-0000-0000-0000216F0000}"/>
    <cellStyle name="20% - Accent1 3 5 3 4 2 3 2 2" xfId="28633" xr:uid="{00000000-0005-0000-0000-0000226F0000}"/>
    <cellStyle name="20% - Accent1 3 5 3 4 2 3 2 2 2" xfId="28634" xr:uid="{00000000-0005-0000-0000-0000236F0000}"/>
    <cellStyle name="20% - Accent1 3 5 3 4 2 3 2 3" xfId="28635" xr:uid="{00000000-0005-0000-0000-0000246F0000}"/>
    <cellStyle name="20% - Accent1 3 5 3 4 2 3 3" xfId="28636" xr:uid="{00000000-0005-0000-0000-0000256F0000}"/>
    <cellStyle name="20% - Accent1 3 5 3 4 2 3 3 2" xfId="28637" xr:uid="{00000000-0005-0000-0000-0000266F0000}"/>
    <cellStyle name="20% - Accent1 3 5 3 4 2 3 4" xfId="28638" xr:uid="{00000000-0005-0000-0000-0000276F0000}"/>
    <cellStyle name="20% - Accent1 3 5 3 4 2 4" xfId="28639" xr:uid="{00000000-0005-0000-0000-0000286F0000}"/>
    <cellStyle name="20% - Accent1 3 5 3 4 2 4 2" xfId="28640" xr:uid="{00000000-0005-0000-0000-0000296F0000}"/>
    <cellStyle name="20% - Accent1 3 5 3 4 2 4 2 2" xfId="28641" xr:uid="{00000000-0005-0000-0000-00002A6F0000}"/>
    <cellStyle name="20% - Accent1 3 5 3 4 2 4 2 2 2" xfId="28642" xr:uid="{00000000-0005-0000-0000-00002B6F0000}"/>
    <cellStyle name="20% - Accent1 3 5 3 4 2 4 2 3" xfId="28643" xr:uid="{00000000-0005-0000-0000-00002C6F0000}"/>
    <cellStyle name="20% - Accent1 3 5 3 4 2 4 3" xfId="28644" xr:uid="{00000000-0005-0000-0000-00002D6F0000}"/>
    <cellStyle name="20% - Accent1 3 5 3 4 2 4 3 2" xfId="28645" xr:uid="{00000000-0005-0000-0000-00002E6F0000}"/>
    <cellStyle name="20% - Accent1 3 5 3 4 2 4 4" xfId="28646" xr:uid="{00000000-0005-0000-0000-00002F6F0000}"/>
    <cellStyle name="20% - Accent1 3 5 3 4 2 5" xfId="28647" xr:uid="{00000000-0005-0000-0000-0000306F0000}"/>
    <cellStyle name="20% - Accent1 3 5 3 4 2 5 2" xfId="28648" xr:uid="{00000000-0005-0000-0000-0000316F0000}"/>
    <cellStyle name="20% - Accent1 3 5 3 4 2 5 2 2" xfId="28649" xr:uid="{00000000-0005-0000-0000-0000326F0000}"/>
    <cellStyle name="20% - Accent1 3 5 3 4 2 5 3" xfId="28650" xr:uid="{00000000-0005-0000-0000-0000336F0000}"/>
    <cellStyle name="20% - Accent1 3 5 3 4 2 6" xfId="28651" xr:uid="{00000000-0005-0000-0000-0000346F0000}"/>
    <cellStyle name="20% - Accent1 3 5 3 4 2 6 2" xfId="28652" xr:uid="{00000000-0005-0000-0000-0000356F0000}"/>
    <cellStyle name="20% - Accent1 3 5 3 4 2 6 2 2" xfId="28653" xr:uid="{00000000-0005-0000-0000-0000366F0000}"/>
    <cellStyle name="20% - Accent1 3 5 3 4 2 6 3" xfId="28654" xr:uid="{00000000-0005-0000-0000-0000376F0000}"/>
    <cellStyle name="20% - Accent1 3 5 3 4 2 7" xfId="28655" xr:uid="{00000000-0005-0000-0000-0000386F0000}"/>
    <cellStyle name="20% - Accent1 3 5 3 4 2 7 2" xfId="28656" xr:uid="{00000000-0005-0000-0000-0000396F0000}"/>
    <cellStyle name="20% - Accent1 3 5 3 4 2 8" xfId="28657" xr:uid="{00000000-0005-0000-0000-00003A6F0000}"/>
    <cellStyle name="20% - Accent1 3 5 3 4 2 8 2" xfId="28658" xr:uid="{00000000-0005-0000-0000-00003B6F0000}"/>
    <cellStyle name="20% - Accent1 3 5 3 4 2 9" xfId="28659" xr:uid="{00000000-0005-0000-0000-00003C6F0000}"/>
    <cellStyle name="20% - Accent1 3 5 3 4 3" xfId="28660" xr:uid="{00000000-0005-0000-0000-00003D6F0000}"/>
    <cellStyle name="20% - Accent1 3 5 3 4 3 2" xfId="28661" xr:uid="{00000000-0005-0000-0000-00003E6F0000}"/>
    <cellStyle name="20% - Accent1 3 5 3 4 3 2 2" xfId="28662" xr:uid="{00000000-0005-0000-0000-00003F6F0000}"/>
    <cellStyle name="20% - Accent1 3 5 3 4 3 2 2 2" xfId="28663" xr:uid="{00000000-0005-0000-0000-0000406F0000}"/>
    <cellStyle name="20% - Accent1 3 5 3 4 3 2 2 2 2" xfId="28664" xr:uid="{00000000-0005-0000-0000-0000416F0000}"/>
    <cellStyle name="20% - Accent1 3 5 3 4 3 2 2 3" xfId="28665" xr:uid="{00000000-0005-0000-0000-0000426F0000}"/>
    <cellStyle name="20% - Accent1 3 5 3 4 3 2 3" xfId="28666" xr:uid="{00000000-0005-0000-0000-0000436F0000}"/>
    <cellStyle name="20% - Accent1 3 5 3 4 3 2 3 2" xfId="28667" xr:uid="{00000000-0005-0000-0000-0000446F0000}"/>
    <cellStyle name="20% - Accent1 3 5 3 4 3 2 4" xfId="28668" xr:uid="{00000000-0005-0000-0000-0000456F0000}"/>
    <cellStyle name="20% - Accent1 3 5 3 4 3 3" xfId="28669" xr:uid="{00000000-0005-0000-0000-0000466F0000}"/>
    <cellStyle name="20% - Accent1 3 5 3 4 3 3 2" xfId="28670" xr:uid="{00000000-0005-0000-0000-0000476F0000}"/>
    <cellStyle name="20% - Accent1 3 5 3 4 3 3 2 2" xfId="28671" xr:uid="{00000000-0005-0000-0000-0000486F0000}"/>
    <cellStyle name="20% - Accent1 3 5 3 4 3 3 2 2 2" xfId="28672" xr:uid="{00000000-0005-0000-0000-0000496F0000}"/>
    <cellStyle name="20% - Accent1 3 5 3 4 3 3 2 3" xfId="28673" xr:uid="{00000000-0005-0000-0000-00004A6F0000}"/>
    <cellStyle name="20% - Accent1 3 5 3 4 3 3 3" xfId="28674" xr:uid="{00000000-0005-0000-0000-00004B6F0000}"/>
    <cellStyle name="20% - Accent1 3 5 3 4 3 3 3 2" xfId="28675" xr:uid="{00000000-0005-0000-0000-00004C6F0000}"/>
    <cellStyle name="20% - Accent1 3 5 3 4 3 3 4" xfId="28676" xr:uid="{00000000-0005-0000-0000-00004D6F0000}"/>
    <cellStyle name="20% - Accent1 3 5 3 4 3 4" xfId="28677" xr:uid="{00000000-0005-0000-0000-00004E6F0000}"/>
    <cellStyle name="20% - Accent1 3 5 3 4 3 4 2" xfId="28678" xr:uid="{00000000-0005-0000-0000-00004F6F0000}"/>
    <cellStyle name="20% - Accent1 3 5 3 4 3 4 2 2" xfId="28679" xr:uid="{00000000-0005-0000-0000-0000506F0000}"/>
    <cellStyle name="20% - Accent1 3 5 3 4 3 4 2 2 2" xfId="28680" xr:uid="{00000000-0005-0000-0000-0000516F0000}"/>
    <cellStyle name="20% - Accent1 3 5 3 4 3 4 2 3" xfId="28681" xr:uid="{00000000-0005-0000-0000-0000526F0000}"/>
    <cellStyle name="20% - Accent1 3 5 3 4 3 4 3" xfId="28682" xr:uid="{00000000-0005-0000-0000-0000536F0000}"/>
    <cellStyle name="20% - Accent1 3 5 3 4 3 4 3 2" xfId="28683" xr:uid="{00000000-0005-0000-0000-0000546F0000}"/>
    <cellStyle name="20% - Accent1 3 5 3 4 3 4 4" xfId="28684" xr:uid="{00000000-0005-0000-0000-0000556F0000}"/>
    <cellStyle name="20% - Accent1 3 5 3 4 3 5" xfId="28685" xr:uid="{00000000-0005-0000-0000-0000566F0000}"/>
    <cellStyle name="20% - Accent1 3 5 3 4 3 5 2" xfId="28686" xr:uid="{00000000-0005-0000-0000-0000576F0000}"/>
    <cellStyle name="20% - Accent1 3 5 3 4 3 5 2 2" xfId="28687" xr:uid="{00000000-0005-0000-0000-0000586F0000}"/>
    <cellStyle name="20% - Accent1 3 5 3 4 3 5 3" xfId="28688" xr:uid="{00000000-0005-0000-0000-0000596F0000}"/>
    <cellStyle name="20% - Accent1 3 5 3 4 3 6" xfId="28689" xr:uid="{00000000-0005-0000-0000-00005A6F0000}"/>
    <cellStyle name="20% - Accent1 3 5 3 4 3 6 2" xfId="28690" xr:uid="{00000000-0005-0000-0000-00005B6F0000}"/>
    <cellStyle name="20% - Accent1 3 5 3 4 3 6 2 2" xfId="28691" xr:uid="{00000000-0005-0000-0000-00005C6F0000}"/>
    <cellStyle name="20% - Accent1 3 5 3 4 3 6 3" xfId="28692" xr:uid="{00000000-0005-0000-0000-00005D6F0000}"/>
    <cellStyle name="20% - Accent1 3 5 3 4 3 7" xfId="28693" xr:uid="{00000000-0005-0000-0000-00005E6F0000}"/>
    <cellStyle name="20% - Accent1 3 5 3 4 3 7 2" xfId="28694" xr:uid="{00000000-0005-0000-0000-00005F6F0000}"/>
    <cellStyle name="20% - Accent1 3 5 3 4 3 8" xfId="28695" xr:uid="{00000000-0005-0000-0000-0000606F0000}"/>
    <cellStyle name="20% - Accent1 3 5 3 4 3 8 2" xfId="28696" xr:uid="{00000000-0005-0000-0000-0000616F0000}"/>
    <cellStyle name="20% - Accent1 3 5 3 4 3 9" xfId="28697" xr:uid="{00000000-0005-0000-0000-0000626F0000}"/>
    <cellStyle name="20% - Accent1 3 5 3 4 4" xfId="28698" xr:uid="{00000000-0005-0000-0000-0000636F0000}"/>
    <cellStyle name="20% - Accent1 3 5 3 4 4 2" xfId="28699" xr:uid="{00000000-0005-0000-0000-0000646F0000}"/>
    <cellStyle name="20% - Accent1 3 5 3 4 4 2 2" xfId="28700" xr:uid="{00000000-0005-0000-0000-0000656F0000}"/>
    <cellStyle name="20% - Accent1 3 5 3 4 4 2 2 2" xfId="28701" xr:uid="{00000000-0005-0000-0000-0000666F0000}"/>
    <cellStyle name="20% - Accent1 3 5 3 4 4 2 3" xfId="28702" xr:uid="{00000000-0005-0000-0000-0000676F0000}"/>
    <cellStyle name="20% - Accent1 3 5 3 4 4 3" xfId="28703" xr:uid="{00000000-0005-0000-0000-0000686F0000}"/>
    <cellStyle name="20% - Accent1 3 5 3 4 4 3 2" xfId="28704" xr:uid="{00000000-0005-0000-0000-0000696F0000}"/>
    <cellStyle name="20% - Accent1 3 5 3 4 4 4" xfId="28705" xr:uid="{00000000-0005-0000-0000-00006A6F0000}"/>
    <cellStyle name="20% - Accent1 3 5 3 4 5" xfId="28706" xr:uid="{00000000-0005-0000-0000-00006B6F0000}"/>
    <cellStyle name="20% - Accent1 3 5 3 4 5 2" xfId="28707" xr:uid="{00000000-0005-0000-0000-00006C6F0000}"/>
    <cellStyle name="20% - Accent1 3 5 3 4 5 2 2" xfId="28708" xr:uid="{00000000-0005-0000-0000-00006D6F0000}"/>
    <cellStyle name="20% - Accent1 3 5 3 4 5 2 2 2" xfId="28709" xr:uid="{00000000-0005-0000-0000-00006E6F0000}"/>
    <cellStyle name="20% - Accent1 3 5 3 4 5 2 3" xfId="28710" xr:uid="{00000000-0005-0000-0000-00006F6F0000}"/>
    <cellStyle name="20% - Accent1 3 5 3 4 5 3" xfId="28711" xr:uid="{00000000-0005-0000-0000-0000706F0000}"/>
    <cellStyle name="20% - Accent1 3 5 3 4 5 3 2" xfId="28712" xr:uid="{00000000-0005-0000-0000-0000716F0000}"/>
    <cellStyle name="20% - Accent1 3 5 3 4 5 4" xfId="28713" xr:uid="{00000000-0005-0000-0000-0000726F0000}"/>
    <cellStyle name="20% - Accent1 3 5 3 4 6" xfId="28714" xr:uid="{00000000-0005-0000-0000-0000736F0000}"/>
    <cellStyle name="20% - Accent1 3 5 3 4 6 2" xfId="28715" xr:uid="{00000000-0005-0000-0000-0000746F0000}"/>
    <cellStyle name="20% - Accent1 3 5 3 4 6 2 2" xfId="28716" xr:uid="{00000000-0005-0000-0000-0000756F0000}"/>
    <cellStyle name="20% - Accent1 3 5 3 4 6 2 2 2" xfId="28717" xr:uid="{00000000-0005-0000-0000-0000766F0000}"/>
    <cellStyle name="20% - Accent1 3 5 3 4 6 2 3" xfId="28718" xr:uid="{00000000-0005-0000-0000-0000776F0000}"/>
    <cellStyle name="20% - Accent1 3 5 3 4 6 3" xfId="28719" xr:uid="{00000000-0005-0000-0000-0000786F0000}"/>
    <cellStyle name="20% - Accent1 3 5 3 4 6 3 2" xfId="28720" xr:uid="{00000000-0005-0000-0000-0000796F0000}"/>
    <cellStyle name="20% - Accent1 3 5 3 4 6 4" xfId="28721" xr:uid="{00000000-0005-0000-0000-00007A6F0000}"/>
    <cellStyle name="20% - Accent1 3 5 3 4 7" xfId="28722" xr:uid="{00000000-0005-0000-0000-00007B6F0000}"/>
    <cellStyle name="20% - Accent1 3 5 3 4 7 2" xfId="28723" xr:uid="{00000000-0005-0000-0000-00007C6F0000}"/>
    <cellStyle name="20% - Accent1 3 5 3 4 7 2 2" xfId="28724" xr:uid="{00000000-0005-0000-0000-00007D6F0000}"/>
    <cellStyle name="20% - Accent1 3 5 3 4 7 3" xfId="28725" xr:uid="{00000000-0005-0000-0000-00007E6F0000}"/>
    <cellStyle name="20% - Accent1 3 5 3 4 8" xfId="28726" xr:uid="{00000000-0005-0000-0000-00007F6F0000}"/>
    <cellStyle name="20% - Accent1 3 5 3 4 8 2" xfId="28727" xr:uid="{00000000-0005-0000-0000-0000806F0000}"/>
    <cellStyle name="20% - Accent1 3 5 3 4 8 2 2" xfId="28728" xr:uid="{00000000-0005-0000-0000-0000816F0000}"/>
    <cellStyle name="20% - Accent1 3 5 3 4 8 3" xfId="28729" xr:uid="{00000000-0005-0000-0000-0000826F0000}"/>
    <cellStyle name="20% - Accent1 3 5 3 4 9" xfId="28730" xr:uid="{00000000-0005-0000-0000-0000836F0000}"/>
    <cellStyle name="20% - Accent1 3 5 3 4 9 2" xfId="28731" xr:uid="{00000000-0005-0000-0000-0000846F0000}"/>
    <cellStyle name="20% - Accent1 3 5 3 5" xfId="28732" xr:uid="{00000000-0005-0000-0000-0000856F0000}"/>
    <cellStyle name="20% - Accent1 3 5 3 5 2" xfId="28733" xr:uid="{00000000-0005-0000-0000-0000866F0000}"/>
    <cellStyle name="20% - Accent1 3 5 3 5 2 2" xfId="28734" xr:uid="{00000000-0005-0000-0000-0000876F0000}"/>
    <cellStyle name="20% - Accent1 3 5 3 5 2 2 2" xfId="28735" xr:uid="{00000000-0005-0000-0000-0000886F0000}"/>
    <cellStyle name="20% - Accent1 3 5 3 5 2 2 2 2" xfId="28736" xr:uid="{00000000-0005-0000-0000-0000896F0000}"/>
    <cellStyle name="20% - Accent1 3 5 3 5 2 2 3" xfId="28737" xr:uid="{00000000-0005-0000-0000-00008A6F0000}"/>
    <cellStyle name="20% - Accent1 3 5 3 5 2 3" xfId="28738" xr:uid="{00000000-0005-0000-0000-00008B6F0000}"/>
    <cellStyle name="20% - Accent1 3 5 3 5 2 3 2" xfId="28739" xr:uid="{00000000-0005-0000-0000-00008C6F0000}"/>
    <cellStyle name="20% - Accent1 3 5 3 5 2 4" xfId="28740" xr:uid="{00000000-0005-0000-0000-00008D6F0000}"/>
    <cellStyle name="20% - Accent1 3 5 3 5 3" xfId="28741" xr:uid="{00000000-0005-0000-0000-00008E6F0000}"/>
    <cellStyle name="20% - Accent1 3 5 3 5 3 2" xfId="28742" xr:uid="{00000000-0005-0000-0000-00008F6F0000}"/>
    <cellStyle name="20% - Accent1 3 5 3 5 3 2 2" xfId="28743" xr:uid="{00000000-0005-0000-0000-0000906F0000}"/>
    <cellStyle name="20% - Accent1 3 5 3 5 3 2 2 2" xfId="28744" xr:uid="{00000000-0005-0000-0000-0000916F0000}"/>
    <cellStyle name="20% - Accent1 3 5 3 5 3 2 3" xfId="28745" xr:uid="{00000000-0005-0000-0000-0000926F0000}"/>
    <cellStyle name="20% - Accent1 3 5 3 5 3 3" xfId="28746" xr:uid="{00000000-0005-0000-0000-0000936F0000}"/>
    <cellStyle name="20% - Accent1 3 5 3 5 3 3 2" xfId="28747" xr:uid="{00000000-0005-0000-0000-0000946F0000}"/>
    <cellStyle name="20% - Accent1 3 5 3 5 3 4" xfId="28748" xr:uid="{00000000-0005-0000-0000-0000956F0000}"/>
    <cellStyle name="20% - Accent1 3 5 3 5 4" xfId="28749" xr:uid="{00000000-0005-0000-0000-0000966F0000}"/>
    <cellStyle name="20% - Accent1 3 5 3 5 4 2" xfId="28750" xr:uid="{00000000-0005-0000-0000-0000976F0000}"/>
    <cellStyle name="20% - Accent1 3 5 3 5 4 2 2" xfId="28751" xr:uid="{00000000-0005-0000-0000-0000986F0000}"/>
    <cellStyle name="20% - Accent1 3 5 3 5 4 2 2 2" xfId="28752" xr:uid="{00000000-0005-0000-0000-0000996F0000}"/>
    <cellStyle name="20% - Accent1 3 5 3 5 4 2 3" xfId="28753" xr:uid="{00000000-0005-0000-0000-00009A6F0000}"/>
    <cellStyle name="20% - Accent1 3 5 3 5 4 3" xfId="28754" xr:uid="{00000000-0005-0000-0000-00009B6F0000}"/>
    <cellStyle name="20% - Accent1 3 5 3 5 4 3 2" xfId="28755" xr:uid="{00000000-0005-0000-0000-00009C6F0000}"/>
    <cellStyle name="20% - Accent1 3 5 3 5 4 4" xfId="28756" xr:uid="{00000000-0005-0000-0000-00009D6F0000}"/>
    <cellStyle name="20% - Accent1 3 5 3 5 5" xfId="28757" xr:uid="{00000000-0005-0000-0000-00009E6F0000}"/>
    <cellStyle name="20% - Accent1 3 5 3 5 5 2" xfId="28758" xr:uid="{00000000-0005-0000-0000-00009F6F0000}"/>
    <cellStyle name="20% - Accent1 3 5 3 5 5 2 2" xfId="28759" xr:uid="{00000000-0005-0000-0000-0000A06F0000}"/>
    <cellStyle name="20% - Accent1 3 5 3 5 5 3" xfId="28760" xr:uid="{00000000-0005-0000-0000-0000A16F0000}"/>
    <cellStyle name="20% - Accent1 3 5 3 5 6" xfId="28761" xr:uid="{00000000-0005-0000-0000-0000A26F0000}"/>
    <cellStyle name="20% - Accent1 3 5 3 5 6 2" xfId="28762" xr:uid="{00000000-0005-0000-0000-0000A36F0000}"/>
    <cellStyle name="20% - Accent1 3 5 3 5 6 2 2" xfId="28763" xr:uid="{00000000-0005-0000-0000-0000A46F0000}"/>
    <cellStyle name="20% - Accent1 3 5 3 5 6 3" xfId="28764" xr:uid="{00000000-0005-0000-0000-0000A56F0000}"/>
    <cellStyle name="20% - Accent1 3 5 3 5 7" xfId="28765" xr:uid="{00000000-0005-0000-0000-0000A66F0000}"/>
    <cellStyle name="20% - Accent1 3 5 3 5 7 2" xfId="28766" xr:uid="{00000000-0005-0000-0000-0000A76F0000}"/>
    <cellStyle name="20% - Accent1 3 5 3 5 8" xfId="28767" xr:uid="{00000000-0005-0000-0000-0000A86F0000}"/>
    <cellStyle name="20% - Accent1 3 5 3 5 8 2" xfId="28768" xr:uid="{00000000-0005-0000-0000-0000A96F0000}"/>
    <cellStyle name="20% - Accent1 3 5 3 5 9" xfId="28769" xr:uid="{00000000-0005-0000-0000-0000AA6F0000}"/>
    <cellStyle name="20% - Accent1 3 5 3 6" xfId="28770" xr:uid="{00000000-0005-0000-0000-0000AB6F0000}"/>
    <cellStyle name="20% - Accent1 3 5 3 6 2" xfId="28771" xr:uid="{00000000-0005-0000-0000-0000AC6F0000}"/>
    <cellStyle name="20% - Accent1 3 5 3 6 2 2" xfId="28772" xr:uid="{00000000-0005-0000-0000-0000AD6F0000}"/>
    <cellStyle name="20% - Accent1 3 5 3 6 2 2 2" xfId="28773" xr:uid="{00000000-0005-0000-0000-0000AE6F0000}"/>
    <cellStyle name="20% - Accent1 3 5 3 6 2 2 2 2" xfId="28774" xr:uid="{00000000-0005-0000-0000-0000AF6F0000}"/>
    <cellStyle name="20% - Accent1 3 5 3 6 2 2 3" xfId="28775" xr:uid="{00000000-0005-0000-0000-0000B06F0000}"/>
    <cellStyle name="20% - Accent1 3 5 3 6 2 3" xfId="28776" xr:uid="{00000000-0005-0000-0000-0000B16F0000}"/>
    <cellStyle name="20% - Accent1 3 5 3 6 2 3 2" xfId="28777" xr:uid="{00000000-0005-0000-0000-0000B26F0000}"/>
    <cellStyle name="20% - Accent1 3 5 3 6 2 4" xfId="28778" xr:uid="{00000000-0005-0000-0000-0000B36F0000}"/>
    <cellStyle name="20% - Accent1 3 5 3 6 3" xfId="28779" xr:uid="{00000000-0005-0000-0000-0000B46F0000}"/>
    <cellStyle name="20% - Accent1 3 5 3 6 3 2" xfId="28780" xr:uid="{00000000-0005-0000-0000-0000B56F0000}"/>
    <cellStyle name="20% - Accent1 3 5 3 6 3 2 2" xfId="28781" xr:uid="{00000000-0005-0000-0000-0000B66F0000}"/>
    <cellStyle name="20% - Accent1 3 5 3 6 3 2 2 2" xfId="28782" xr:uid="{00000000-0005-0000-0000-0000B76F0000}"/>
    <cellStyle name="20% - Accent1 3 5 3 6 3 2 3" xfId="28783" xr:uid="{00000000-0005-0000-0000-0000B86F0000}"/>
    <cellStyle name="20% - Accent1 3 5 3 6 3 3" xfId="28784" xr:uid="{00000000-0005-0000-0000-0000B96F0000}"/>
    <cellStyle name="20% - Accent1 3 5 3 6 3 3 2" xfId="28785" xr:uid="{00000000-0005-0000-0000-0000BA6F0000}"/>
    <cellStyle name="20% - Accent1 3 5 3 6 3 4" xfId="28786" xr:uid="{00000000-0005-0000-0000-0000BB6F0000}"/>
    <cellStyle name="20% - Accent1 3 5 3 6 4" xfId="28787" xr:uid="{00000000-0005-0000-0000-0000BC6F0000}"/>
    <cellStyle name="20% - Accent1 3 5 3 6 4 2" xfId="28788" xr:uid="{00000000-0005-0000-0000-0000BD6F0000}"/>
    <cellStyle name="20% - Accent1 3 5 3 6 4 2 2" xfId="28789" xr:uid="{00000000-0005-0000-0000-0000BE6F0000}"/>
    <cellStyle name="20% - Accent1 3 5 3 6 4 2 2 2" xfId="28790" xr:uid="{00000000-0005-0000-0000-0000BF6F0000}"/>
    <cellStyle name="20% - Accent1 3 5 3 6 4 2 3" xfId="28791" xr:uid="{00000000-0005-0000-0000-0000C06F0000}"/>
    <cellStyle name="20% - Accent1 3 5 3 6 4 3" xfId="28792" xr:uid="{00000000-0005-0000-0000-0000C16F0000}"/>
    <cellStyle name="20% - Accent1 3 5 3 6 4 3 2" xfId="28793" xr:uid="{00000000-0005-0000-0000-0000C26F0000}"/>
    <cellStyle name="20% - Accent1 3 5 3 6 4 4" xfId="28794" xr:uid="{00000000-0005-0000-0000-0000C36F0000}"/>
    <cellStyle name="20% - Accent1 3 5 3 6 5" xfId="28795" xr:uid="{00000000-0005-0000-0000-0000C46F0000}"/>
    <cellStyle name="20% - Accent1 3 5 3 6 5 2" xfId="28796" xr:uid="{00000000-0005-0000-0000-0000C56F0000}"/>
    <cellStyle name="20% - Accent1 3 5 3 6 5 2 2" xfId="28797" xr:uid="{00000000-0005-0000-0000-0000C66F0000}"/>
    <cellStyle name="20% - Accent1 3 5 3 6 5 3" xfId="28798" xr:uid="{00000000-0005-0000-0000-0000C76F0000}"/>
    <cellStyle name="20% - Accent1 3 5 3 6 6" xfId="28799" xr:uid="{00000000-0005-0000-0000-0000C86F0000}"/>
    <cellStyle name="20% - Accent1 3 5 3 6 6 2" xfId="28800" xr:uid="{00000000-0005-0000-0000-0000C96F0000}"/>
    <cellStyle name="20% - Accent1 3 5 3 6 6 2 2" xfId="28801" xr:uid="{00000000-0005-0000-0000-0000CA6F0000}"/>
    <cellStyle name="20% - Accent1 3 5 3 6 6 3" xfId="28802" xr:uid="{00000000-0005-0000-0000-0000CB6F0000}"/>
    <cellStyle name="20% - Accent1 3 5 3 6 7" xfId="28803" xr:uid="{00000000-0005-0000-0000-0000CC6F0000}"/>
    <cellStyle name="20% - Accent1 3 5 3 6 7 2" xfId="28804" xr:uid="{00000000-0005-0000-0000-0000CD6F0000}"/>
    <cellStyle name="20% - Accent1 3 5 3 6 8" xfId="28805" xr:uid="{00000000-0005-0000-0000-0000CE6F0000}"/>
    <cellStyle name="20% - Accent1 3 5 3 6 8 2" xfId="28806" xr:uid="{00000000-0005-0000-0000-0000CF6F0000}"/>
    <cellStyle name="20% - Accent1 3 5 3 6 9" xfId="28807" xr:uid="{00000000-0005-0000-0000-0000D06F0000}"/>
    <cellStyle name="20% - Accent1 3 5 3 7" xfId="28808" xr:uid="{00000000-0005-0000-0000-0000D16F0000}"/>
    <cellStyle name="20% - Accent1 3 5 3 7 2" xfId="28809" xr:uid="{00000000-0005-0000-0000-0000D26F0000}"/>
    <cellStyle name="20% - Accent1 3 5 3 7 2 2" xfId="28810" xr:uid="{00000000-0005-0000-0000-0000D36F0000}"/>
    <cellStyle name="20% - Accent1 3 5 3 7 2 2 2" xfId="28811" xr:uid="{00000000-0005-0000-0000-0000D46F0000}"/>
    <cellStyle name="20% - Accent1 3 5 3 7 2 3" xfId="28812" xr:uid="{00000000-0005-0000-0000-0000D56F0000}"/>
    <cellStyle name="20% - Accent1 3 5 3 7 3" xfId="28813" xr:uid="{00000000-0005-0000-0000-0000D66F0000}"/>
    <cellStyle name="20% - Accent1 3 5 3 7 3 2" xfId="28814" xr:uid="{00000000-0005-0000-0000-0000D76F0000}"/>
    <cellStyle name="20% - Accent1 3 5 3 7 4" xfId="28815" xr:uid="{00000000-0005-0000-0000-0000D86F0000}"/>
    <cellStyle name="20% - Accent1 3 5 3 8" xfId="28816" xr:uid="{00000000-0005-0000-0000-0000D96F0000}"/>
    <cellStyle name="20% - Accent1 3 5 3 8 2" xfId="28817" xr:uid="{00000000-0005-0000-0000-0000DA6F0000}"/>
    <cellStyle name="20% - Accent1 3 5 3 8 2 2" xfId="28818" xr:uid="{00000000-0005-0000-0000-0000DB6F0000}"/>
    <cellStyle name="20% - Accent1 3 5 3 8 2 2 2" xfId="28819" xr:uid="{00000000-0005-0000-0000-0000DC6F0000}"/>
    <cellStyle name="20% - Accent1 3 5 3 8 2 3" xfId="28820" xr:uid="{00000000-0005-0000-0000-0000DD6F0000}"/>
    <cellStyle name="20% - Accent1 3 5 3 8 3" xfId="28821" xr:uid="{00000000-0005-0000-0000-0000DE6F0000}"/>
    <cellStyle name="20% - Accent1 3 5 3 8 3 2" xfId="28822" xr:uid="{00000000-0005-0000-0000-0000DF6F0000}"/>
    <cellStyle name="20% - Accent1 3 5 3 8 4" xfId="28823" xr:uid="{00000000-0005-0000-0000-0000E06F0000}"/>
    <cellStyle name="20% - Accent1 3 5 3 9" xfId="28824" xr:uid="{00000000-0005-0000-0000-0000E16F0000}"/>
    <cellStyle name="20% - Accent1 3 5 3 9 2" xfId="28825" xr:uid="{00000000-0005-0000-0000-0000E26F0000}"/>
    <cellStyle name="20% - Accent1 3 5 3 9 2 2" xfId="28826" xr:uid="{00000000-0005-0000-0000-0000E36F0000}"/>
    <cellStyle name="20% - Accent1 3 5 3 9 2 2 2" xfId="28827" xr:uid="{00000000-0005-0000-0000-0000E46F0000}"/>
    <cellStyle name="20% - Accent1 3 5 3 9 2 3" xfId="28828" xr:uid="{00000000-0005-0000-0000-0000E56F0000}"/>
    <cellStyle name="20% - Accent1 3 5 3 9 3" xfId="28829" xr:uid="{00000000-0005-0000-0000-0000E66F0000}"/>
    <cellStyle name="20% - Accent1 3 5 3 9 3 2" xfId="28830" xr:uid="{00000000-0005-0000-0000-0000E76F0000}"/>
    <cellStyle name="20% - Accent1 3 5 3 9 4" xfId="28831" xr:uid="{00000000-0005-0000-0000-0000E86F0000}"/>
    <cellStyle name="20% - Accent1 3 5 4" xfId="28832" xr:uid="{00000000-0005-0000-0000-0000E96F0000}"/>
    <cellStyle name="20% - Accent1 3 5 4 10" xfId="28833" xr:uid="{00000000-0005-0000-0000-0000EA6F0000}"/>
    <cellStyle name="20% - Accent1 3 5 4 10 2" xfId="28834" xr:uid="{00000000-0005-0000-0000-0000EB6F0000}"/>
    <cellStyle name="20% - Accent1 3 5 4 11" xfId="28835" xr:uid="{00000000-0005-0000-0000-0000EC6F0000}"/>
    <cellStyle name="20% - Accent1 3 5 4 2" xfId="28836" xr:uid="{00000000-0005-0000-0000-0000ED6F0000}"/>
    <cellStyle name="20% - Accent1 3 5 4 2 2" xfId="28837" xr:uid="{00000000-0005-0000-0000-0000EE6F0000}"/>
    <cellStyle name="20% - Accent1 3 5 4 2 2 2" xfId="28838" xr:uid="{00000000-0005-0000-0000-0000EF6F0000}"/>
    <cellStyle name="20% - Accent1 3 5 4 2 2 2 2" xfId="28839" xr:uid="{00000000-0005-0000-0000-0000F06F0000}"/>
    <cellStyle name="20% - Accent1 3 5 4 2 2 2 2 2" xfId="28840" xr:uid="{00000000-0005-0000-0000-0000F16F0000}"/>
    <cellStyle name="20% - Accent1 3 5 4 2 2 2 3" xfId="28841" xr:uid="{00000000-0005-0000-0000-0000F26F0000}"/>
    <cellStyle name="20% - Accent1 3 5 4 2 2 3" xfId="28842" xr:uid="{00000000-0005-0000-0000-0000F36F0000}"/>
    <cellStyle name="20% - Accent1 3 5 4 2 2 3 2" xfId="28843" xr:uid="{00000000-0005-0000-0000-0000F46F0000}"/>
    <cellStyle name="20% - Accent1 3 5 4 2 2 4" xfId="28844" xr:uid="{00000000-0005-0000-0000-0000F56F0000}"/>
    <cellStyle name="20% - Accent1 3 5 4 2 3" xfId="28845" xr:uid="{00000000-0005-0000-0000-0000F66F0000}"/>
    <cellStyle name="20% - Accent1 3 5 4 2 3 2" xfId="28846" xr:uid="{00000000-0005-0000-0000-0000F76F0000}"/>
    <cellStyle name="20% - Accent1 3 5 4 2 3 2 2" xfId="28847" xr:uid="{00000000-0005-0000-0000-0000F86F0000}"/>
    <cellStyle name="20% - Accent1 3 5 4 2 3 2 2 2" xfId="28848" xr:uid="{00000000-0005-0000-0000-0000F96F0000}"/>
    <cellStyle name="20% - Accent1 3 5 4 2 3 2 3" xfId="28849" xr:uid="{00000000-0005-0000-0000-0000FA6F0000}"/>
    <cellStyle name="20% - Accent1 3 5 4 2 3 3" xfId="28850" xr:uid="{00000000-0005-0000-0000-0000FB6F0000}"/>
    <cellStyle name="20% - Accent1 3 5 4 2 3 3 2" xfId="28851" xr:uid="{00000000-0005-0000-0000-0000FC6F0000}"/>
    <cellStyle name="20% - Accent1 3 5 4 2 3 4" xfId="28852" xr:uid="{00000000-0005-0000-0000-0000FD6F0000}"/>
    <cellStyle name="20% - Accent1 3 5 4 2 4" xfId="28853" xr:uid="{00000000-0005-0000-0000-0000FE6F0000}"/>
    <cellStyle name="20% - Accent1 3 5 4 2 4 2" xfId="28854" xr:uid="{00000000-0005-0000-0000-0000FF6F0000}"/>
    <cellStyle name="20% - Accent1 3 5 4 2 4 2 2" xfId="28855" xr:uid="{00000000-0005-0000-0000-000000700000}"/>
    <cellStyle name="20% - Accent1 3 5 4 2 4 2 2 2" xfId="28856" xr:uid="{00000000-0005-0000-0000-000001700000}"/>
    <cellStyle name="20% - Accent1 3 5 4 2 4 2 3" xfId="28857" xr:uid="{00000000-0005-0000-0000-000002700000}"/>
    <cellStyle name="20% - Accent1 3 5 4 2 4 3" xfId="28858" xr:uid="{00000000-0005-0000-0000-000003700000}"/>
    <cellStyle name="20% - Accent1 3 5 4 2 4 3 2" xfId="28859" xr:uid="{00000000-0005-0000-0000-000004700000}"/>
    <cellStyle name="20% - Accent1 3 5 4 2 4 4" xfId="28860" xr:uid="{00000000-0005-0000-0000-000005700000}"/>
    <cellStyle name="20% - Accent1 3 5 4 2 5" xfId="28861" xr:uid="{00000000-0005-0000-0000-000006700000}"/>
    <cellStyle name="20% - Accent1 3 5 4 2 5 2" xfId="28862" xr:uid="{00000000-0005-0000-0000-000007700000}"/>
    <cellStyle name="20% - Accent1 3 5 4 2 5 2 2" xfId="28863" xr:uid="{00000000-0005-0000-0000-000008700000}"/>
    <cellStyle name="20% - Accent1 3 5 4 2 5 3" xfId="28864" xr:uid="{00000000-0005-0000-0000-000009700000}"/>
    <cellStyle name="20% - Accent1 3 5 4 2 6" xfId="28865" xr:uid="{00000000-0005-0000-0000-00000A700000}"/>
    <cellStyle name="20% - Accent1 3 5 4 2 6 2" xfId="28866" xr:uid="{00000000-0005-0000-0000-00000B700000}"/>
    <cellStyle name="20% - Accent1 3 5 4 2 6 2 2" xfId="28867" xr:uid="{00000000-0005-0000-0000-00000C700000}"/>
    <cellStyle name="20% - Accent1 3 5 4 2 6 3" xfId="28868" xr:uid="{00000000-0005-0000-0000-00000D700000}"/>
    <cellStyle name="20% - Accent1 3 5 4 2 7" xfId="28869" xr:uid="{00000000-0005-0000-0000-00000E700000}"/>
    <cellStyle name="20% - Accent1 3 5 4 2 7 2" xfId="28870" xr:uid="{00000000-0005-0000-0000-00000F700000}"/>
    <cellStyle name="20% - Accent1 3 5 4 2 8" xfId="28871" xr:uid="{00000000-0005-0000-0000-000010700000}"/>
    <cellStyle name="20% - Accent1 3 5 4 2 8 2" xfId="28872" xr:uid="{00000000-0005-0000-0000-000011700000}"/>
    <cellStyle name="20% - Accent1 3 5 4 2 9" xfId="28873" xr:uid="{00000000-0005-0000-0000-000012700000}"/>
    <cellStyle name="20% - Accent1 3 5 4 3" xfId="28874" xr:uid="{00000000-0005-0000-0000-000013700000}"/>
    <cellStyle name="20% - Accent1 3 5 4 3 2" xfId="28875" xr:uid="{00000000-0005-0000-0000-000014700000}"/>
    <cellStyle name="20% - Accent1 3 5 4 3 2 2" xfId="28876" xr:uid="{00000000-0005-0000-0000-000015700000}"/>
    <cellStyle name="20% - Accent1 3 5 4 3 2 2 2" xfId="28877" xr:uid="{00000000-0005-0000-0000-000016700000}"/>
    <cellStyle name="20% - Accent1 3 5 4 3 2 2 2 2" xfId="28878" xr:uid="{00000000-0005-0000-0000-000017700000}"/>
    <cellStyle name="20% - Accent1 3 5 4 3 2 2 3" xfId="28879" xr:uid="{00000000-0005-0000-0000-000018700000}"/>
    <cellStyle name="20% - Accent1 3 5 4 3 2 3" xfId="28880" xr:uid="{00000000-0005-0000-0000-000019700000}"/>
    <cellStyle name="20% - Accent1 3 5 4 3 2 3 2" xfId="28881" xr:uid="{00000000-0005-0000-0000-00001A700000}"/>
    <cellStyle name="20% - Accent1 3 5 4 3 2 4" xfId="28882" xr:uid="{00000000-0005-0000-0000-00001B700000}"/>
    <cellStyle name="20% - Accent1 3 5 4 3 3" xfId="28883" xr:uid="{00000000-0005-0000-0000-00001C700000}"/>
    <cellStyle name="20% - Accent1 3 5 4 3 3 2" xfId="28884" xr:uid="{00000000-0005-0000-0000-00001D700000}"/>
    <cellStyle name="20% - Accent1 3 5 4 3 3 2 2" xfId="28885" xr:uid="{00000000-0005-0000-0000-00001E700000}"/>
    <cellStyle name="20% - Accent1 3 5 4 3 3 2 2 2" xfId="28886" xr:uid="{00000000-0005-0000-0000-00001F700000}"/>
    <cellStyle name="20% - Accent1 3 5 4 3 3 2 3" xfId="28887" xr:uid="{00000000-0005-0000-0000-000020700000}"/>
    <cellStyle name="20% - Accent1 3 5 4 3 3 3" xfId="28888" xr:uid="{00000000-0005-0000-0000-000021700000}"/>
    <cellStyle name="20% - Accent1 3 5 4 3 3 3 2" xfId="28889" xr:uid="{00000000-0005-0000-0000-000022700000}"/>
    <cellStyle name="20% - Accent1 3 5 4 3 3 4" xfId="28890" xr:uid="{00000000-0005-0000-0000-000023700000}"/>
    <cellStyle name="20% - Accent1 3 5 4 3 4" xfId="28891" xr:uid="{00000000-0005-0000-0000-000024700000}"/>
    <cellStyle name="20% - Accent1 3 5 4 3 4 2" xfId="28892" xr:uid="{00000000-0005-0000-0000-000025700000}"/>
    <cellStyle name="20% - Accent1 3 5 4 3 4 2 2" xfId="28893" xr:uid="{00000000-0005-0000-0000-000026700000}"/>
    <cellStyle name="20% - Accent1 3 5 4 3 4 2 2 2" xfId="28894" xr:uid="{00000000-0005-0000-0000-000027700000}"/>
    <cellStyle name="20% - Accent1 3 5 4 3 4 2 3" xfId="28895" xr:uid="{00000000-0005-0000-0000-000028700000}"/>
    <cellStyle name="20% - Accent1 3 5 4 3 4 3" xfId="28896" xr:uid="{00000000-0005-0000-0000-000029700000}"/>
    <cellStyle name="20% - Accent1 3 5 4 3 4 3 2" xfId="28897" xr:uid="{00000000-0005-0000-0000-00002A700000}"/>
    <cellStyle name="20% - Accent1 3 5 4 3 4 4" xfId="28898" xr:uid="{00000000-0005-0000-0000-00002B700000}"/>
    <cellStyle name="20% - Accent1 3 5 4 3 5" xfId="28899" xr:uid="{00000000-0005-0000-0000-00002C700000}"/>
    <cellStyle name="20% - Accent1 3 5 4 3 5 2" xfId="28900" xr:uid="{00000000-0005-0000-0000-00002D700000}"/>
    <cellStyle name="20% - Accent1 3 5 4 3 5 2 2" xfId="28901" xr:uid="{00000000-0005-0000-0000-00002E700000}"/>
    <cellStyle name="20% - Accent1 3 5 4 3 5 3" xfId="28902" xr:uid="{00000000-0005-0000-0000-00002F700000}"/>
    <cellStyle name="20% - Accent1 3 5 4 3 6" xfId="28903" xr:uid="{00000000-0005-0000-0000-000030700000}"/>
    <cellStyle name="20% - Accent1 3 5 4 3 6 2" xfId="28904" xr:uid="{00000000-0005-0000-0000-000031700000}"/>
    <cellStyle name="20% - Accent1 3 5 4 3 6 2 2" xfId="28905" xr:uid="{00000000-0005-0000-0000-000032700000}"/>
    <cellStyle name="20% - Accent1 3 5 4 3 6 3" xfId="28906" xr:uid="{00000000-0005-0000-0000-000033700000}"/>
    <cellStyle name="20% - Accent1 3 5 4 3 7" xfId="28907" xr:uid="{00000000-0005-0000-0000-000034700000}"/>
    <cellStyle name="20% - Accent1 3 5 4 3 7 2" xfId="28908" xr:uid="{00000000-0005-0000-0000-000035700000}"/>
    <cellStyle name="20% - Accent1 3 5 4 3 8" xfId="28909" xr:uid="{00000000-0005-0000-0000-000036700000}"/>
    <cellStyle name="20% - Accent1 3 5 4 3 8 2" xfId="28910" xr:uid="{00000000-0005-0000-0000-000037700000}"/>
    <cellStyle name="20% - Accent1 3 5 4 3 9" xfId="28911" xr:uid="{00000000-0005-0000-0000-000038700000}"/>
    <cellStyle name="20% - Accent1 3 5 4 4" xfId="28912" xr:uid="{00000000-0005-0000-0000-000039700000}"/>
    <cellStyle name="20% - Accent1 3 5 4 4 2" xfId="28913" xr:uid="{00000000-0005-0000-0000-00003A700000}"/>
    <cellStyle name="20% - Accent1 3 5 4 4 2 2" xfId="28914" xr:uid="{00000000-0005-0000-0000-00003B700000}"/>
    <cellStyle name="20% - Accent1 3 5 4 4 2 2 2" xfId="28915" xr:uid="{00000000-0005-0000-0000-00003C700000}"/>
    <cellStyle name="20% - Accent1 3 5 4 4 2 3" xfId="28916" xr:uid="{00000000-0005-0000-0000-00003D700000}"/>
    <cellStyle name="20% - Accent1 3 5 4 4 3" xfId="28917" xr:uid="{00000000-0005-0000-0000-00003E700000}"/>
    <cellStyle name="20% - Accent1 3 5 4 4 3 2" xfId="28918" xr:uid="{00000000-0005-0000-0000-00003F700000}"/>
    <cellStyle name="20% - Accent1 3 5 4 4 4" xfId="28919" xr:uid="{00000000-0005-0000-0000-000040700000}"/>
    <cellStyle name="20% - Accent1 3 5 4 5" xfId="28920" xr:uid="{00000000-0005-0000-0000-000041700000}"/>
    <cellStyle name="20% - Accent1 3 5 4 5 2" xfId="28921" xr:uid="{00000000-0005-0000-0000-000042700000}"/>
    <cellStyle name="20% - Accent1 3 5 4 5 2 2" xfId="28922" xr:uid="{00000000-0005-0000-0000-000043700000}"/>
    <cellStyle name="20% - Accent1 3 5 4 5 2 2 2" xfId="28923" xr:uid="{00000000-0005-0000-0000-000044700000}"/>
    <cellStyle name="20% - Accent1 3 5 4 5 2 3" xfId="28924" xr:uid="{00000000-0005-0000-0000-000045700000}"/>
    <cellStyle name="20% - Accent1 3 5 4 5 3" xfId="28925" xr:uid="{00000000-0005-0000-0000-000046700000}"/>
    <cellStyle name="20% - Accent1 3 5 4 5 3 2" xfId="28926" xr:uid="{00000000-0005-0000-0000-000047700000}"/>
    <cellStyle name="20% - Accent1 3 5 4 5 4" xfId="28927" xr:uid="{00000000-0005-0000-0000-000048700000}"/>
    <cellStyle name="20% - Accent1 3 5 4 6" xfId="28928" xr:uid="{00000000-0005-0000-0000-000049700000}"/>
    <cellStyle name="20% - Accent1 3 5 4 6 2" xfId="28929" xr:uid="{00000000-0005-0000-0000-00004A700000}"/>
    <cellStyle name="20% - Accent1 3 5 4 6 2 2" xfId="28930" xr:uid="{00000000-0005-0000-0000-00004B700000}"/>
    <cellStyle name="20% - Accent1 3 5 4 6 2 2 2" xfId="28931" xr:uid="{00000000-0005-0000-0000-00004C700000}"/>
    <cellStyle name="20% - Accent1 3 5 4 6 2 3" xfId="28932" xr:uid="{00000000-0005-0000-0000-00004D700000}"/>
    <cellStyle name="20% - Accent1 3 5 4 6 3" xfId="28933" xr:uid="{00000000-0005-0000-0000-00004E700000}"/>
    <cellStyle name="20% - Accent1 3 5 4 6 3 2" xfId="28934" xr:uid="{00000000-0005-0000-0000-00004F700000}"/>
    <cellStyle name="20% - Accent1 3 5 4 6 4" xfId="28935" xr:uid="{00000000-0005-0000-0000-000050700000}"/>
    <cellStyle name="20% - Accent1 3 5 4 7" xfId="28936" xr:uid="{00000000-0005-0000-0000-000051700000}"/>
    <cellStyle name="20% - Accent1 3 5 4 7 2" xfId="28937" xr:uid="{00000000-0005-0000-0000-000052700000}"/>
    <cellStyle name="20% - Accent1 3 5 4 7 2 2" xfId="28938" xr:uid="{00000000-0005-0000-0000-000053700000}"/>
    <cellStyle name="20% - Accent1 3 5 4 7 3" xfId="28939" xr:uid="{00000000-0005-0000-0000-000054700000}"/>
    <cellStyle name="20% - Accent1 3 5 4 8" xfId="28940" xr:uid="{00000000-0005-0000-0000-000055700000}"/>
    <cellStyle name="20% - Accent1 3 5 4 8 2" xfId="28941" xr:uid="{00000000-0005-0000-0000-000056700000}"/>
    <cellStyle name="20% - Accent1 3 5 4 8 2 2" xfId="28942" xr:uid="{00000000-0005-0000-0000-000057700000}"/>
    <cellStyle name="20% - Accent1 3 5 4 8 3" xfId="28943" xr:uid="{00000000-0005-0000-0000-000058700000}"/>
    <cellStyle name="20% - Accent1 3 5 4 9" xfId="28944" xr:uid="{00000000-0005-0000-0000-000059700000}"/>
    <cellStyle name="20% - Accent1 3 5 4 9 2" xfId="28945" xr:uid="{00000000-0005-0000-0000-00005A700000}"/>
    <cellStyle name="20% - Accent1 3 5 5" xfId="28946" xr:uid="{00000000-0005-0000-0000-00005B700000}"/>
    <cellStyle name="20% - Accent1 3 5 5 10" xfId="28947" xr:uid="{00000000-0005-0000-0000-00005C700000}"/>
    <cellStyle name="20% - Accent1 3 5 5 10 2" xfId="28948" xr:uid="{00000000-0005-0000-0000-00005D700000}"/>
    <cellStyle name="20% - Accent1 3 5 5 11" xfId="28949" xr:uid="{00000000-0005-0000-0000-00005E700000}"/>
    <cellStyle name="20% - Accent1 3 5 5 2" xfId="28950" xr:uid="{00000000-0005-0000-0000-00005F700000}"/>
    <cellStyle name="20% - Accent1 3 5 5 2 2" xfId="28951" xr:uid="{00000000-0005-0000-0000-000060700000}"/>
    <cellStyle name="20% - Accent1 3 5 5 2 2 2" xfId="28952" xr:uid="{00000000-0005-0000-0000-000061700000}"/>
    <cellStyle name="20% - Accent1 3 5 5 2 2 2 2" xfId="28953" xr:uid="{00000000-0005-0000-0000-000062700000}"/>
    <cellStyle name="20% - Accent1 3 5 5 2 2 2 2 2" xfId="28954" xr:uid="{00000000-0005-0000-0000-000063700000}"/>
    <cellStyle name="20% - Accent1 3 5 5 2 2 2 3" xfId="28955" xr:uid="{00000000-0005-0000-0000-000064700000}"/>
    <cellStyle name="20% - Accent1 3 5 5 2 2 3" xfId="28956" xr:uid="{00000000-0005-0000-0000-000065700000}"/>
    <cellStyle name="20% - Accent1 3 5 5 2 2 3 2" xfId="28957" xr:uid="{00000000-0005-0000-0000-000066700000}"/>
    <cellStyle name="20% - Accent1 3 5 5 2 2 4" xfId="28958" xr:uid="{00000000-0005-0000-0000-000067700000}"/>
    <cellStyle name="20% - Accent1 3 5 5 2 3" xfId="28959" xr:uid="{00000000-0005-0000-0000-000068700000}"/>
    <cellStyle name="20% - Accent1 3 5 5 2 3 2" xfId="28960" xr:uid="{00000000-0005-0000-0000-000069700000}"/>
    <cellStyle name="20% - Accent1 3 5 5 2 3 2 2" xfId="28961" xr:uid="{00000000-0005-0000-0000-00006A700000}"/>
    <cellStyle name="20% - Accent1 3 5 5 2 3 2 2 2" xfId="28962" xr:uid="{00000000-0005-0000-0000-00006B700000}"/>
    <cellStyle name="20% - Accent1 3 5 5 2 3 2 3" xfId="28963" xr:uid="{00000000-0005-0000-0000-00006C700000}"/>
    <cellStyle name="20% - Accent1 3 5 5 2 3 3" xfId="28964" xr:uid="{00000000-0005-0000-0000-00006D700000}"/>
    <cellStyle name="20% - Accent1 3 5 5 2 3 3 2" xfId="28965" xr:uid="{00000000-0005-0000-0000-00006E700000}"/>
    <cellStyle name="20% - Accent1 3 5 5 2 3 4" xfId="28966" xr:uid="{00000000-0005-0000-0000-00006F700000}"/>
    <cellStyle name="20% - Accent1 3 5 5 2 4" xfId="28967" xr:uid="{00000000-0005-0000-0000-000070700000}"/>
    <cellStyle name="20% - Accent1 3 5 5 2 4 2" xfId="28968" xr:uid="{00000000-0005-0000-0000-000071700000}"/>
    <cellStyle name="20% - Accent1 3 5 5 2 4 2 2" xfId="28969" xr:uid="{00000000-0005-0000-0000-000072700000}"/>
    <cellStyle name="20% - Accent1 3 5 5 2 4 2 2 2" xfId="28970" xr:uid="{00000000-0005-0000-0000-000073700000}"/>
    <cellStyle name="20% - Accent1 3 5 5 2 4 2 3" xfId="28971" xr:uid="{00000000-0005-0000-0000-000074700000}"/>
    <cellStyle name="20% - Accent1 3 5 5 2 4 3" xfId="28972" xr:uid="{00000000-0005-0000-0000-000075700000}"/>
    <cellStyle name="20% - Accent1 3 5 5 2 4 3 2" xfId="28973" xr:uid="{00000000-0005-0000-0000-000076700000}"/>
    <cellStyle name="20% - Accent1 3 5 5 2 4 4" xfId="28974" xr:uid="{00000000-0005-0000-0000-000077700000}"/>
    <cellStyle name="20% - Accent1 3 5 5 2 5" xfId="28975" xr:uid="{00000000-0005-0000-0000-000078700000}"/>
    <cellStyle name="20% - Accent1 3 5 5 2 5 2" xfId="28976" xr:uid="{00000000-0005-0000-0000-000079700000}"/>
    <cellStyle name="20% - Accent1 3 5 5 2 5 2 2" xfId="28977" xr:uid="{00000000-0005-0000-0000-00007A700000}"/>
    <cellStyle name="20% - Accent1 3 5 5 2 5 3" xfId="28978" xr:uid="{00000000-0005-0000-0000-00007B700000}"/>
    <cellStyle name="20% - Accent1 3 5 5 2 6" xfId="28979" xr:uid="{00000000-0005-0000-0000-00007C700000}"/>
    <cellStyle name="20% - Accent1 3 5 5 2 6 2" xfId="28980" xr:uid="{00000000-0005-0000-0000-00007D700000}"/>
    <cellStyle name="20% - Accent1 3 5 5 2 6 2 2" xfId="28981" xr:uid="{00000000-0005-0000-0000-00007E700000}"/>
    <cellStyle name="20% - Accent1 3 5 5 2 6 3" xfId="28982" xr:uid="{00000000-0005-0000-0000-00007F700000}"/>
    <cellStyle name="20% - Accent1 3 5 5 2 7" xfId="28983" xr:uid="{00000000-0005-0000-0000-000080700000}"/>
    <cellStyle name="20% - Accent1 3 5 5 2 7 2" xfId="28984" xr:uid="{00000000-0005-0000-0000-000081700000}"/>
    <cellStyle name="20% - Accent1 3 5 5 2 8" xfId="28985" xr:uid="{00000000-0005-0000-0000-000082700000}"/>
    <cellStyle name="20% - Accent1 3 5 5 2 8 2" xfId="28986" xr:uid="{00000000-0005-0000-0000-000083700000}"/>
    <cellStyle name="20% - Accent1 3 5 5 2 9" xfId="28987" xr:uid="{00000000-0005-0000-0000-000084700000}"/>
    <cellStyle name="20% - Accent1 3 5 5 3" xfId="28988" xr:uid="{00000000-0005-0000-0000-000085700000}"/>
    <cellStyle name="20% - Accent1 3 5 5 3 2" xfId="28989" xr:uid="{00000000-0005-0000-0000-000086700000}"/>
    <cellStyle name="20% - Accent1 3 5 5 3 2 2" xfId="28990" xr:uid="{00000000-0005-0000-0000-000087700000}"/>
    <cellStyle name="20% - Accent1 3 5 5 3 2 2 2" xfId="28991" xr:uid="{00000000-0005-0000-0000-000088700000}"/>
    <cellStyle name="20% - Accent1 3 5 5 3 2 2 2 2" xfId="28992" xr:uid="{00000000-0005-0000-0000-000089700000}"/>
    <cellStyle name="20% - Accent1 3 5 5 3 2 2 3" xfId="28993" xr:uid="{00000000-0005-0000-0000-00008A700000}"/>
    <cellStyle name="20% - Accent1 3 5 5 3 2 3" xfId="28994" xr:uid="{00000000-0005-0000-0000-00008B700000}"/>
    <cellStyle name="20% - Accent1 3 5 5 3 2 3 2" xfId="28995" xr:uid="{00000000-0005-0000-0000-00008C700000}"/>
    <cellStyle name="20% - Accent1 3 5 5 3 2 4" xfId="28996" xr:uid="{00000000-0005-0000-0000-00008D700000}"/>
    <cellStyle name="20% - Accent1 3 5 5 3 3" xfId="28997" xr:uid="{00000000-0005-0000-0000-00008E700000}"/>
    <cellStyle name="20% - Accent1 3 5 5 3 3 2" xfId="28998" xr:uid="{00000000-0005-0000-0000-00008F700000}"/>
    <cellStyle name="20% - Accent1 3 5 5 3 3 2 2" xfId="28999" xr:uid="{00000000-0005-0000-0000-000090700000}"/>
    <cellStyle name="20% - Accent1 3 5 5 3 3 2 2 2" xfId="29000" xr:uid="{00000000-0005-0000-0000-000091700000}"/>
    <cellStyle name="20% - Accent1 3 5 5 3 3 2 3" xfId="29001" xr:uid="{00000000-0005-0000-0000-000092700000}"/>
    <cellStyle name="20% - Accent1 3 5 5 3 3 3" xfId="29002" xr:uid="{00000000-0005-0000-0000-000093700000}"/>
    <cellStyle name="20% - Accent1 3 5 5 3 3 3 2" xfId="29003" xr:uid="{00000000-0005-0000-0000-000094700000}"/>
    <cellStyle name="20% - Accent1 3 5 5 3 3 4" xfId="29004" xr:uid="{00000000-0005-0000-0000-000095700000}"/>
    <cellStyle name="20% - Accent1 3 5 5 3 4" xfId="29005" xr:uid="{00000000-0005-0000-0000-000096700000}"/>
    <cellStyle name="20% - Accent1 3 5 5 3 4 2" xfId="29006" xr:uid="{00000000-0005-0000-0000-000097700000}"/>
    <cellStyle name="20% - Accent1 3 5 5 3 4 2 2" xfId="29007" xr:uid="{00000000-0005-0000-0000-000098700000}"/>
    <cellStyle name="20% - Accent1 3 5 5 3 4 2 2 2" xfId="29008" xr:uid="{00000000-0005-0000-0000-000099700000}"/>
    <cellStyle name="20% - Accent1 3 5 5 3 4 2 3" xfId="29009" xr:uid="{00000000-0005-0000-0000-00009A700000}"/>
    <cellStyle name="20% - Accent1 3 5 5 3 4 3" xfId="29010" xr:uid="{00000000-0005-0000-0000-00009B700000}"/>
    <cellStyle name="20% - Accent1 3 5 5 3 4 3 2" xfId="29011" xr:uid="{00000000-0005-0000-0000-00009C700000}"/>
    <cellStyle name="20% - Accent1 3 5 5 3 4 4" xfId="29012" xr:uid="{00000000-0005-0000-0000-00009D700000}"/>
    <cellStyle name="20% - Accent1 3 5 5 3 5" xfId="29013" xr:uid="{00000000-0005-0000-0000-00009E700000}"/>
    <cellStyle name="20% - Accent1 3 5 5 3 5 2" xfId="29014" xr:uid="{00000000-0005-0000-0000-00009F700000}"/>
    <cellStyle name="20% - Accent1 3 5 5 3 5 2 2" xfId="29015" xr:uid="{00000000-0005-0000-0000-0000A0700000}"/>
    <cellStyle name="20% - Accent1 3 5 5 3 5 3" xfId="29016" xr:uid="{00000000-0005-0000-0000-0000A1700000}"/>
    <cellStyle name="20% - Accent1 3 5 5 3 6" xfId="29017" xr:uid="{00000000-0005-0000-0000-0000A2700000}"/>
    <cellStyle name="20% - Accent1 3 5 5 3 6 2" xfId="29018" xr:uid="{00000000-0005-0000-0000-0000A3700000}"/>
    <cellStyle name="20% - Accent1 3 5 5 3 6 2 2" xfId="29019" xr:uid="{00000000-0005-0000-0000-0000A4700000}"/>
    <cellStyle name="20% - Accent1 3 5 5 3 6 3" xfId="29020" xr:uid="{00000000-0005-0000-0000-0000A5700000}"/>
    <cellStyle name="20% - Accent1 3 5 5 3 7" xfId="29021" xr:uid="{00000000-0005-0000-0000-0000A6700000}"/>
    <cellStyle name="20% - Accent1 3 5 5 3 7 2" xfId="29022" xr:uid="{00000000-0005-0000-0000-0000A7700000}"/>
    <cellStyle name="20% - Accent1 3 5 5 3 8" xfId="29023" xr:uid="{00000000-0005-0000-0000-0000A8700000}"/>
    <cellStyle name="20% - Accent1 3 5 5 3 8 2" xfId="29024" xr:uid="{00000000-0005-0000-0000-0000A9700000}"/>
    <cellStyle name="20% - Accent1 3 5 5 3 9" xfId="29025" xr:uid="{00000000-0005-0000-0000-0000AA700000}"/>
    <cellStyle name="20% - Accent1 3 5 5 4" xfId="29026" xr:uid="{00000000-0005-0000-0000-0000AB700000}"/>
    <cellStyle name="20% - Accent1 3 5 5 4 2" xfId="29027" xr:uid="{00000000-0005-0000-0000-0000AC700000}"/>
    <cellStyle name="20% - Accent1 3 5 5 4 2 2" xfId="29028" xr:uid="{00000000-0005-0000-0000-0000AD700000}"/>
    <cellStyle name="20% - Accent1 3 5 5 4 2 2 2" xfId="29029" xr:uid="{00000000-0005-0000-0000-0000AE700000}"/>
    <cellStyle name="20% - Accent1 3 5 5 4 2 3" xfId="29030" xr:uid="{00000000-0005-0000-0000-0000AF700000}"/>
    <cellStyle name="20% - Accent1 3 5 5 4 3" xfId="29031" xr:uid="{00000000-0005-0000-0000-0000B0700000}"/>
    <cellStyle name="20% - Accent1 3 5 5 4 3 2" xfId="29032" xr:uid="{00000000-0005-0000-0000-0000B1700000}"/>
    <cellStyle name="20% - Accent1 3 5 5 4 4" xfId="29033" xr:uid="{00000000-0005-0000-0000-0000B2700000}"/>
    <cellStyle name="20% - Accent1 3 5 5 5" xfId="29034" xr:uid="{00000000-0005-0000-0000-0000B3700000}"/>
    <cellStyle name="20% - Accent1 3 5 5 5 2" xfId="29035" xr:uid="{00000000-0005-0000-0000-0000B4700000}"/>
    <cellStyle name="20% - Accent1 3 5 5 5 2 2" xfId="29036" xr:uid="{00000000-0005-0000-0000-0000B5700000}"/>
    <cellStyle name="20% - Accent1 3 5 5 5 2 2 2" xfId="29037" xr:uid="{00000000-0005-0000-0000-0000B6700000}"/>
    <cellStyle name="20% - Accent1 3 5 5 5 2 3" xfId="29038" xr:uid="{00000000-0005-0000-0000-0000B7700000}"/>
    <cellStyle name="20% - Accent1 3 5 5 5 3" xfId="29039" xr:uid="{00000000-0005-0000-0000-0000B8700000}"/>
    <cellStyle name="20% - Accent1 3 5 5 5 3 2" xfId="29040" xr:uid="{00000000-0005-0000-0000-0000B9700000}"/>
    <cellStyle name="20% - Accent1 3 5 5 5 4" xfId="29041" xr:uid="{00000000-0005-0000-0000-0000BA700000}"/>
    <cellStyle name="20% - Accent1 3 5 5 6" xfId="29042" xr:uid="{00000000-0005-0000-0000-0000BB700000}"/>
    <cellStyle name="20% - Accent1 3 5 5 6 2" xfId="29043" xr:uid="{00000000-0005-0000-0000-0000BC700000}"/>
    <cellStyle name="20% - Accent1 3 5 5 6 2 2" xfId="29044" xr:uid="{00000000-0005-0000-0000-0000BD700000}"/>
    <cellStyle name="20% - Accent1 3 5 5 6 2 2 2" xfId="29045" xr:uid="{00000000-0005-0000-0000-0000BE700000}"/>
    <cellStyle name="20% - Accent1 3 5 5 6 2 3" xfId="29046" xr:uid="{00000000-0005-0000-0000-0000BF700000}"/>
    <cellStyle name="20% - Accent1 3 5 5 6 3" xfId="29047" xr:uid="{00000000-0005-0000-0000-0000C0700000}"/>
    <cellStyle name="20% - Accent1 3 5 5 6 3 2" xfId="29048" xr:uid="{00000000-0005-0000-0000-0000C1700000}"/>
    <cellStyle name="20% - Accent1 3 5 5 6 4" xfId="29049" xr:uid="{00000000-0005-0000-0000-0000C2700000}"/>
    <cellStyle name="20% - Accent1 3 5 5 7" xfId="29050" xr:uid="{00000000-0005-0000-0000-0000C3700000}"/>
    <cellStyle name="20% - Accent1 3 5 5 7 2" xfId="29051" xr:uid="{00000000-0005-0000-0000-0000C4700000}"/>
    <cellStyle name="20% - Accent1 3 5 5 7 2 2" xfId="29052" xr:uid="{00000000-0005-0000-0000-0000C5700000}"/>
    <cellStyle name="20% - Accent1 3 5 5 7 3" xfId="29053" xr:uid="{00000000-0005-0000-0000-0000C6700000}"/>
    <cellStyle name="20% - Accent1 3 5 5 8" xfId="29054" xr:uid="{00000000-0005-0000-0000-0000C7700000}"/>
    <cellStyle name="20% - Accent1 3 5 5 8 2" xfId="29055" xr:uid="{00000000-0005-0000-0000-0000C8700000}"/>
    <cellStyle name="20% - Accent1 3 5 5 8 2 2" xfId="29056" xr:uid="{00000000-0005-0000-0000-0000C9700000}"/>
    <cellStyle name="20% - Accent1 3 5 5 8 3" xfId="29057" xr:uid="{00000000-0005-0000-0000-0000CA700000}"/>
    <cellStyle name="20% - Accent1 3 5 5 9" xfId="29058" xr:uid="{00000000-0005-0000-0000-0000CB700000}"/>
    <cellStyle name="20% - Accent1 3 5 5 9 2" xfId="29059" xr:uid="{00000000-0005-0000-0000-0000CC700000}"/>
    <cellStyle name="20% - Accent1 3 5 6" xfId="29060" xr:uid="{00000000-0005-0000-0000-0000CD700000}"/>
    <cellStyle name="20% - Accent1 3 5 6 10" xfId="29061" xr:uid="{00000000-0005-0000-0000-0000CE700000}"/>
    <cellStyle name="20% - Accent1 3 5 6 10 2" xfId="29062" xr:uid="{00000000-0005-0000-0000-0000CF700000}"/>
    <cellStyle name="20% - Accent1 3 5 6 11" xfId="29063" xr:uid="{00000000-0005-0000-0000-0000D0700000}"/>
    <cellStyle name="20% - Accent1 3 5 6 2" xfId="29064" xr:uid="{00000000-0005-0000-0000-0000D1700000}"/>
    <cellStyle name="20% - Accent1 3 5 6 2 2" xfId="29065" xr:uid="{00000000-0005-0000-0000-0000D2700000}"/>
    <cellStyle name="20% - Accent1 3 5 6 2 2 2" xfId="29066" xr:uid="{00000000-0005-0000-0000-0000D3700000}"/>
    <cellStyle name="20% - Accent1 3 5 6 2 2 2 2" xfId="29067" xr:uid="{00000000-0005-0000-0000-0000D4700000}"/>
    <cellStyle name="20% - Accent1 3 5 6 2 2 2 2 2" xfId="29068" xr:uid="{00000000-0005-0000-0000-0000D5700000}"/>
    <cellStyle name="20% - Accent1 3 5 6 2 2 2 3" xfId="29069" xr:uid="{00000000-0005-0000-0000-0000D6700000}"/>
    <cellStyle name="20% - Accent1 3 5 6 2 2 3" xfId="29070" xr:uid="{00000000-0005-0000-0000-0000D7700000}"/>
    <cellStyle name="20% - Accent1 3 5 6 2 2 3 2" xfId="29071" xr:uid="{00000000-0005-0000-0000-0000D8700000}"/>
    <cellStyle name="20% - Accent1 3 5 6 2 2 4" xfId="29072" xr:uid="{00000000-0005-0000-0000-0000D9700000}"/>
    <cellStyle name="20% - Accent1 3 5 6 2 3" xfId="29073" xr:uid="{00000000-0005-0000-0000-0000DA700000}"/>
    <cellStyle name="20% - Accent1 3 5 6 2 3 2" xfId="29074" xr:uid="{00000000-0005-0000-0000-0000DB700000}"/>
    <cellStyle name="20% - Accent1 3 5 6 2 3 2 2" xfId="29075" xr:uid="{00000000-0005-0000-0000-0000DC700000}"/>
    <cellStyle name="20% - Accent1 3 5 6 2 3 2 2 2" xfId="29076" xr:uid="{00000000-0005-0000-0000-0000DD700000}"/>
    <cellStyle name="20% - Accent1 3 5 6 2 3 2 3" xfId="29077" xr:uid="{00000000-0005-0000-0000-0000DE700000}"/>
    <cellStyle name="20% - Accent1 3 5 6 2 3 3" xfId="29078" xr:uid="{00000000-0005-0000-0000-0000DF700000}"/>
    <cellStyle name="20% - Accent1 3 5 6 2 3 3 2" xfId="29079" xr:uid="{00000000-0005-0000-0000-0000E0700000}"/>
    <cellStyle name="20% - Accent1 3 5 6 2 3 4" xfId="29080" xr:uid="{00000000-0005-0000-0000-0000E1700000}"/>
    <cellStyle name="20% - Accent1 3 5 6 2 4" xfId="29081" xr:uid="{00000000-0005-0000-0000-0000E2700000}"/>
    <cellStyle name="20% - Accent1 3 5 6 2 4 2" xfId="29082" xr:uid="{00000000-0005-0000-0000-0000E3700000}"/>
    <cellStyle name="20% - Accent1 3 5 6 2 4 2 2" xfId="29083" xr:uid="{00000000-0005-0000-0000-0000E4700000}"/>
    <cellStyle name="20% - Accent1 3 5 6 2 4 2 2 2" xfId="29084" xr:uid="{00000000-0005-0000-0000-0000E5700000}"/>
    <cellStyle name="20% - Accent1 3 5 6 2 4 2 3" xfId="29085" xr:uid="{00000000-0005-0000-0000-0000E6700000}"/>
    <cellStyle name="20% - Accent1 3 5 6 2 4 3" xfId="29086" xr:uid="{00000000-0005-0000-0000-0000E7700000}"/>
    <cellStyle name="20% - Accent1 3 5 6 2 4 3 2" xfId="29087" xr:uid="{00000000-0005-0000-0000-0000E8700000}"/>
    <cellStyle name="20% - Accent1 3 5 6 2 4 4" xfId="29088" xr:uid="{00000000-0005-0000-0000-0000E9700000}"/>
    <cellStyle name="20% - Accent1 3 5 6 2 5" xfId="29089" xr:uid="{00000000-0005-0000-0000-0000EA700000}"/>
    <cellStyle name="20% - Accent1 3 5 6 2 5 2" xfId="29090" xr:uid="{00000000-0005-0000-0000-0000EB700000}"/>
    <cellStyle name="20% - Accent1 3 5 6 2 5 2 2" xfId="29091" xr:uid="{00000000-0005-0000-0000-0000EC700000}"/>
    <cellStyle name="20% - Accent1 3 5 6 2 5 3" xfId="29092" xr:uid="{00000000-0005-0000-0000-0000ED700000}"/>
    <cellStyle name="20% - Accent1 3 5 6 2 6" xfId="29093" xr:uid="{00000000-0005-0000-0000-0000EE700000}"/>
    <cellStyle name="20% - Accent1 3 5 6 2 6 2" xfId="29094" xr:uid="{00000000-0005-0000-0000-0000EF700000}"/>
    <cellStyle name="20% - Accent1 3 5 6 2 6 2 2" xfId="29095" xr:uid="{00000000-0005-0000-0000-0000F0700000}"/>
    <cellStyle name="20% - Accent1 3 5 6 2 6 3" xfId="29096" xr:uid="{00000000-0005-0000-0000-0000F1700000}"/>
    <cellStyle name="20% - Accent1 3 5 6 2 7" xfId="29097" xr:uid="{00000000-0005-0000-0000-0000F2700000}"/>
    <cellStyle name="20% - Accent1 3 5 6 2 7 2" xfId="29098" xr:uid="{00000000-0005-0000-0000-0000F3700000}"/>
    <cellStyle name="20% - Accent1 3 5 6 2 8" xfId="29099" xr:uid="{00000000-0005-0000-0000-0000F4700000}"/>
    <cellStyle name="20% - Accent1 3 5 6 2 8 2" xfId="29100" xr:uid="{00000000-0005-0000-0000-0000F5700000}"/>
    <cellStyle name="20% - Accent1 3 5 6 2 9" xfId="29101" xr:uid="{00000000-0005-0000-0000-0000F6700000}"/>
    <cellStyle name="20% - Accent1 3 5 6 3" xfId="29102" xr:uid="{00000000-0005-0000-0000-0000F7700000}"/>
    <cellStyle name="20% - Accent1 3 5 6 3 2" xfId="29103" xr:uid="{00000000-0005-0000-0000-0000F8700000}"/>
    <cellStyle name="20% - Accent1 3 5 6 3 2 2" xfId="29104" xr:uid="{00000000-0005-0000-0000-0000F9700000}"/>
    <cellStyle name="20% - Accent1 3 5 6 3 2 2 2" xfId="29105" xr:uid="{00000000-0005-0000-0000-0000FA700000}"/>
    <cellStyle name="20% - Accent1 3 5 6 3 2 2 2 2" xfId="29106" xr:uid="{00000000-0005-0000-0000-0000FB700000}"/>
    <cellStyle name="20% - Accent1 3 5 6 3 2 2 3" xfId="29107" xr:uid="{00000000-0005-0000-0000-0000FC700000}"/>
    <cellStyle name="20% - Accent1 3 5 6 3 2 3" xfId="29108" xr:uid="{00000000-0005-0000-0000-0000FD700000}"/>
    <cellStyle name="20% - Accent1 3 5 6 3 2 3 2" xfId="29109" xr:uid="{00000000-0005-0000-0000-0000FE700000}"/>
    <cellStyle name="20% - Accent1 3 5 6 3 2 4" xfId="29110" xr:uid="{00000000-0005-0000-0000-0000FF700000}"/>
    <cellStyle name="20% - Accent1 3 5 6 3 3" xfId="29111" xr:uid="{00000000-0005-0000-0000-000000710000}"/>
    <cellStyle name="20% - Accent1 3 5 6 3 3 2" xfId="29112" xr:uid="{00000000-0005-0000-0000-000001710000}"/>
    <cellStyle name="20% - Accent1 3 5 6 3 3 2 2" xfId="29113" xr:uid="{00000000-0005-0000-0000-000002710000}"/>
    <cellStyle name="20% - Accent1 3 5 6 3 3 2 2 2" xfId="29114" xr:uid="{00000000-0005-0000-0000-000003710000}"/>
    <cellStyle name="20% - Accent1 3 5 6 3 3 2 3" xfId="29115" xr:uid="{00000000-0005-0000-0000-000004710000}"/>
    <cellStyle name="20% - Accent1 3 5 6 3 3 3" xfId="29116" xr:uid="{00000000-0005-0000-0000-000005710000}"/>
    <cellStyle name="20% - Accent1 3 5 6 3 3 3 2" xfId="29117" xr:uid="{00000000-0005-0000-0000-000006710000}"/>
    <cellStyle name="20% - Accent1 3 5 6 3 3 4" xfId="29118" xr:uid="{00000000-0005-0000-0000-000007710000}"/>
    <cellStyle name="20% - Accent1 3 5 6 3 4" xfId="29119" xr:uid="{00000000-0005-0000-0000-000008710000}"/>
    <cellStyle name="20% - Accent1 3 5 6 3 4 2" xfId="29120" xr:uid="{00000000-0005-0000-0000-000009710000}"/>
    <cellStyle name="20% - Accent1 3 5 6 3 4 2 2" xfId="29121" xr:uid="{00000000-0005-0000-0000-00000A710000}"/>
    <cellStyle name="20% - Accent1 3 5 6 3 4 2 2 2" xfId="29122" xr:uid="{00000000-0005-0000-0000-00000B710000}"/>
    <cellStyle name="20% - Accent1 3 5 6 3 4 2 3" xfId="29123" xr:uid="{00000000-0005-0000-0000-00000C710000}"/>
    <cellStyle name="20% - Accent1 3 5 6 3 4 3" xfId="29124" xr:uid="{00000000-0005-0000-0000-00000D710000}"/>
    <cellStyle name="20% - Accent1 3 5 6 3 4 3 2" xfId="29125" xr:uid="{00000000-0005-0000-0000-00000E710000}"/>
    <cellStyle name="20% - Accent1 3 5 6 3 4 4" xfId="29126" xr:uid="{00000000-0005-0000-0000-00000F710000}"/>
    <cellStyle name="20% - Accent1 3 5 6 3 5" xfId="29127" xr:uid="{00000000-0005-0000-0000-000010710000}"/>
    <cellStyle name="20% - Accent1 3 5 6 3 5 2" xfId="29128" xr:uid="{00000000-0005-0000-0000-000011710000}"/>
    <cellStyle name="20% - Accent1 3 5 6 3 5 2 2" xfId="29129" xr:uid="{00000000-0005-0000-0000-000012710000}"/>
    <cellStyle name="20% - Accent1 3 5 6 3 5 3" xfId="29130" xr:uid="{00000000-0005-0000-0000-000013710000}"/>
    <cellStyle name="20% - Accent1 3 5 6 3 6" xfId="29131" xr:uid="{00000000-0005-0000-0000-000014710000}"/>
    <cellStyle name="20% - Accent1 3 5 6 3 6 2" xfId="29132" xr:uid="{00000000-0005-0000-0000-000015710000}"/>
    <cellStyle name="20% - Accent1 3 5 6 3 6 2 2" xfId="29133" xr:uid="{00000000-0005-0000-0000-000016710000}"/>
    <cellStyle name="20% - Accent1 3 5 6 3 6 3" xfId="29134" xr:uid="{00000000-0005-0000-0000-000017710000}"/>
    <cellStyle name="20% - Accent1 3 5 6 3 7" xfId="29135" xr:uid="{00000000-0005-0000-0000-000018710000}"/>
    <cellStyle name="20% - Accent1 3 5 6 3 7 2" xfId="29136" xr:uid="{00000000-0005-0000-0000-000019710000}"/>
    <cellStyle name="20% - Accent1 3 5 6 3 8" xfId="29137" xr:uid="{00000000-0005-0000-0000-00001A710000}"/>
    <cellStyle name="20% - Accent1 3 5 6 3 8 2" xfId="29138" xr:uid="{00000000-0005-0000-0000-00001B710000}"/>
    <cellStyle name="20% - Accent1 3 5 6 3 9" xfId="29139" xr:uid="{00000000-0005-0000-0000-00001C710000}"/>
    <cellStyle name="20% - Accent1 3 5 6 4" xfId="29140" xr:uid="{00000000-0005-0000-0000-00001D710000}"/>
    <cellStyle name="20% - Accent1 3 5 6 4 2" xfId="29141" xr:uid="{00000000-0005-0000-0000-00001E710000}"/>
    <cellStyle name="20% - Accent1 3 5 6 4 2 2" xfId="29142" xr:uid="{00000000-0005-0000-0000-00001F710000}"/>
    <cellStyle name="20% - Accent1 3 5 6 4 2 2 2" xfId="29143" xr:uid="{00000000-0005-0000-0000-000020710000}"/>
    <cellStyle name="20% - Accent1 3 5 6 4 2 3" xfId="29144" xr:uid="{00000000-0005-0000-0000-000021710000}"/>
    <cellStyle name="20% - Accent1 3 5 6 4 3" xfId="29145" xr:uid="{00000000-0005-0000-0000-000022710000}"/>
    <cellStyle name="20% - Accent1 3 5 6 4 3 2" xfId="29146" xr:uid="{00000000-0005-0000-0000-000023710000}"/>
    <cellStyle name="20% - Accent1 3 5 6 4 4" xfId="29147" xr:uid="{00000000-0005-0000-0000-000024710000}"/>
    <cellStyle name="20% - Accent1 3 5 6 5" xfId="29148" xr:uid="{00000000-0005-0000-0000-000025710000}"/>
    <cellStyle name="20% - Accent1 3 5 6 5 2" xfId="29149" xr:uid="{00000000-0005-0000-0000-000026710000}"/>
    <cellStyle name="20% - Accent1 3 5 6 5 2 2" xfId="29150" xr:uid="{00000000-0005-0000-0000-000027710000}"/>
    <cellStyle name="20% - Accent1 3 5 6 5 2 2 2" xfId="29151" xr:uid="{00000000-0005-0000-0000-000028710000}"/>
    <cellStyle name="20% - Accent1 3 5 6 5 2 3" xfId="29152" xr:uid="{00000000-0005-0000-0000-000029710000}"/>
    <cellStyle name="20% - Accent1 3 5 6 5 3" xfId="29153" xr:uid="{00000000-0005-0000-0000-00002A710000}"/>
    <cellStyle name="20% - Accent1 3 5 6 5 3 2" xfId="29154" xr:uid="{00000000-0005-0000-0000-00002B710000}"/>
    <cellStyle name="20% - Accent1 3 5 6 5 4" xfId="29155" xr:uid="{00000000-0005-0000-0000-00002C710000}"/>
    <cellStyle name="20% - Accent1 3 5 6 6" xfId="29156" xr:uid="{00000000-0005-0000-0000-00002D710000}"/>
    <cellStyle name="20% - Accent1 3 5 6 6 2" xfId="29157" xr:uid="{00000000-0005-0000-0000-00002E710000}"/>
    <cellStyle name="20% - Accent1 3 5 6 6 2 2" xfId="29158" xr:uid="{00000000-0005-0000-0000-00002F710000}"/>
    <cellStyle name="20% - Accent1 3 5 6 6 2 2 2" xfId="29159" xr:uid="{00000000-0005-0000-0000-000030710000}"/>
    <cellStyle name="20% - Accent1 3 5 6 6 2 3" xfId="29160" xr:uid="{00000000-0005-0000-0000-000031710000}"/>
    <cellStyle name="20% - Accent1 3 5 6 6 3" xfId="29161" xr:uid="{00000000-0005-0000-0000-000032710000}"/>
    <cellStyle name="20% - Accent1 3 5 6 6 3 2" xfId="29162" xr:uid="{00000000-0005-0000-0000-000033710000}"/>
    <cellStyle name="20% - Accent1 3 5 6 6 4" xfId="29163" xr:uid="{00000000-0005-0000-0000-000034710000}"/>
    <cellStyle name="20% - Accent1 3 5 6 7" xfId="29164" xr:uid="{00000000-0005-0000-0000-000035710000}"/>
    <cellStyle name="20% - Accent1 3 5 6 7 2" xfId="29165" xr:uid="{00000000-0005-0000-0000-000036710000}"/>
    <cellStyle name="20% - Accent1 3 5 6 7 2 2" xfId="29166" xr:uid="{00000000-0005-0000-0000-000037710000}"/>
    <cellStyle name="20% - Accent1 3 5 6 7 3" xfId="29167" xr:uid="{00000000-0005-0000-0000-000038710000}"/>
    <cellStyle name="20% - Accent1 3 5 6 8" xfId="29168" xr:uid="{00000000-0005-0000-0000-000039710000}"/>
    <cellStyle name="20% - Accent1 3 5 6 8 2" xfId="29169" xr:uid="{00000000-0005-0000-0000-00003A710000}"/>
    <cellStyle name="20% - Accent1 3 5 6 8 2 2" xfId="29170" xr:uid="{00000000-0005-0000-0000-00003B710000}"/>
    <cellStyle name="20% - Accent1 3 5 6 8 3" xfId="29171" xr:uid="{00000000-0005-0000-0000-00003C710000}"/>
    <cellStyle name="20% - Accent1 3 5 6 9" xfId="29172" xr:uid="{00000000-0005-0000-0000-00003D710000}"/>
    <cellStyle name="20% - Accent1 3 5 6 9 2" xfId="29173" xr:uid="{00000000-0005-0000-0000-00003E710000}"/>
    <cellStyle name="20% - Accent1 3 5 7" xfId="29174" xr:uid="{00000000-0005-0000-0000-00003F710000}"/>
    <cellStyle name="20% - Accent1 3 5 7 2" xfId="29175" xr:uid="{00000000-0005-0000-0000-000040710000}"/>
    <cellStyle name="20% - Accent1 3 5 7 2 2" xfId="29176" xr:uid="{00000000-0005-0000-0000-000041710000}"/>
    <cellStyle name="20% - Accent1 3 5 7 2 2 2" xfId="29177" xr:uid="{00000000-0005-0000-0000-000042710000}"/>
    <cellStyle name="20% - Accent1 3 5 7 2 2 2 2" xfId="29178" xr:uid="{00000000-0005-0000-0000-000043710000}"/>
    <cellStyle name="20% - Accent1 3 5 7 2 2 3" xfId="29179" xr:uid="{00000000-0005-0000-0000-000044710000}"/>
    <cellStyle name="20% - Accent1 3 5 7 2 3" xfId="29180" xr:uid="{00000000-0005-0000-0000-000045710000}"/>
    <cellStyle name="20% - Accent1 3 5 7 2 3 2" xfId="29181" xr:uid="{00000000-0005-0000-0000-000046710000}"/>
    <cellStyle name="20% - Accent1 3 5 7 2 4" xfId="29182" xr:uid="{00000000-0005-0000-0000-000047710000}"/>
    <cellStyle name="20% - Accent1 3 5 7 3" xfId="29183" xr:uid="{00000000-0005-0000-0000-000048710000}"/>
    <cellStyle name="20% - Accent1 3 5 7 3 2" xfId="29184" xr:uid="{00000000-0005-0000-0000-000049710000}"/>
    <cellStyle name="20% - Accent1 3 5 7 3 2 2" xfId="29185" xr:uid="{00000000-0005-0000-0000-00004A710000}"/>
    <cellStyle name="20% - Accent1 3 5 7 3 2 2 2" xfId="29186" xr:uid="{00000000-0005-0000-0000-00004B710000}"/>
    <cellStyle name="20% - Accent1 3 5 7 3 2 3" xfId="29187" xr:uid="{00000000-0005-0000-0000-00004C710000}"/>
    <cellStyle name="20% - Accent1 3 5 7 3 3" xfId="29188" xr:uid="{00000000-0005-0000-0000-00004D710000}"/>
    <cellStyle name="20% - Accent1 3 5 7 3 3 2" xfId="29189" xr:uid="{00000000-0005-0000-0000-00004E710000}"/>
    <cellStyle name="20% - Accent1 3 5 7 3 4" xfId="29190" xr:uid="{00000000-0005-0000-0000-00004F710000}"/>
    <cellStyle name="20% - Accent1 3 5 7 4" xfId="29191" xr:uid="{00000000-0005-0000-0000-000050710000}"/>
    <cellStyle name="20% - Accent1 3 5 7 4 2" xfId="29192" xr:uid="{00000000-0005-0000-0000-000051710000}"/>
    <cellStyle name="20% - Accent1 3 5 7 4 2 2" xfId="29193" xr:uid="{00000000-0005-0000-0000-000052710000}"/>
    <cellStyle name="20% - Accent1 3 5 7 4 2 2 2" xfId="29194" xr:uid="{00000000-0005-0000-0000-000053710000}"/>
    <cellStyle name="20% - Accent1 3 5 7 4 2 3" xfId="29195" xr:uid="{00000000-0005-0000-0000-000054710000}"/>
    <cellStyle name="20% - Accent1 3 5 7 4 3" xfId="29196" xr:uid="{00000000-0005-0000-0000-000055710000}"/>
    <cellStyle name="20% - Accent1 3 5 7 4 3 2" xfId="29197" xr:uid="{00000000-0005-0000-0000-000056710000}"/>
    <cellStyle name="20% - Accent1 3 5 7 4 4" xfId="29198" xr:uid="{00000000-0005-0000-0000-000057710000}"/>
    <cellStyle name="20% - Accent1 3 5 7 5" xfId="29199" xr:uid="{00000000-0005-0000-0000-000058710000}"/>
    <cellStyle name="20% - Accent1 3 5 7 5 2" xfId="29200" xr:uid="{00000000-0005-0000-0000-000059710000}"/>
    <cellStyle name="20% - Accent1 3 5 7 5 2 2" xfId="29201" xr:uid="{00000000-0005-0000-0000-00005A710000}"/>
    <cellStyle name="20% - Accent1 3 5 7 5 3" xfId="29202" xr:uid="{00000000-0005-0000-0000-00005B710000}"/>
    <cellStyle name="20% - Accent1 3 5 7 6" xfId="29203" xr:uid="{00000000-0005-0000-0000-00005C710000}"/>
    <cellStyle name="20% - Accent1 3 5 7 6 2" xfId="29204" xr:uid="{00000000-0005-0000-0000-00005D710000}"/>
    <cellStyle name="20% - Accent1 3 5 7 6 2 2" xfId="29205" xr:uid="{00000000-0005-0000-0000-00005E710000}"/>
    <cellStyle name="20% - Accent1 3 5 7 6 3" xfId="29206" xr:uid="{00000000-0005-0000-0000-00005F710000}"/>
    <cellStyle name="20% - Accent1 3 5 7 7" xfId="29207" xr:uid="{00000000-0005-0000-0000-000060710000}"/>
    <cellStyle name="20% - Accent1 3 5 7 7 2" xfId="29208" xr:uid="{00000000-0005-0000-0000-000061710000}"/>
    <cellStyle name="20% - Accent1 3 5 7 8" xfId="29209" xr:uid="{00000000-0005-0000-0000-000062710000}"/>
    <cellStyle name="20% - Accent1 3 5 7 8 2" xfId="29210" xr:uid="{00000000-0005-0000-0000-000063710000}"/>
    <cellStyle name="20% - Accent1 3 5 7 9" xfId="29211" xr:uid="{00000000-0005-0000-0000-000064710000}"/>
    <cellStyle name="20% - Accent1 3 5 8" xfId="29212" xr:uid="{00000000-0005-0000-0000-000065710000}"/>
    <cellStyle name="20% - Accent1 3 5 8 2" xfId="29213" xr:uid="{00000000-0005-0000-0000-000066710000}"/>
    <cellStyle name="20% - Accent1 3 5 8 2 2" xfId="29214" xr:uid="{00000000-0005-0000-0000-000067710000}"/>
    <cellStyle name="20% - Accent1 3 5 8 2 2 2" xfId="29215" xr:uid="{00000000-0005-0000-0000-000068710000}"/>
    <cellStyle name="20% - Accent1 3 5 8 2 2 2 2" xfId="29216" xr:uid="{00000000-0005-0000-0000-000069710000}"/>
    <cellStyle name="20% - Accent1 3 5 8 2 2 3" xfId="29217" xr:uid="{00000000-0005-0000-0000-00006A710000}"/>
    <cellStyle name="20% - Accent1 3 5 8 2 3" xfId="29218" xr:uid="{00000000-0005-0000-0000-00006B710000}"/>
    <cellStyle name="20% - Accent1 3 5 8 2 3 2" xfId="29219" xr:uid="{00000000-0005-0000-0000-00006C710000}"/>
    <cellStyle name="20% - Accent1 3 5 8 2 4" xfId="29220" xr:uid="{00000000-0005-0000-0000-00006D710000}"/>
    <cellStyle name="20% - Accent1 3 5 8 3" xfId="29221" xr:uid="{00000000-0005-0000-0000-00006E710000}"/>
    <cellStyle name="20% - Accent1 3 5 8 3 2" xfId="29222" xr:uid="{00000000-0005-0000-0000-00006F710000}"/>
    <cellStyle name="20% - Accent1 3 5 8 3 2 2" xfId="29223" xr:uid="{00000000-0005-0000-0000-000070710000}"/>
    <cellStyle name="20% - Accent1 3 5 8 3 2 2 2" xfId="29224" xr:uid="{00000000-0005-0000-0000-000071710000}"/>
    <cellStyle name="20% - Accent1 3 5 8 3 2 3" xfId="29225" xr:uid="{00000000-0005-0000-0000-000072710000}"/>
    <cellStyle name="20% - Accent1 3 5 8 3 3" xfId="29226" xr:uid="{00000000-0005-0000-0000-000073710000}"/>
    <cellStyle name="20% - Accent1 3 5 8 3 3 2" xfId="29227" xr:uid="{00000000-0005-0000-0000-000074710000}"/>
    <cellStyle name="20% - Accent1 3 5 8 3 4" xfId="29228" xr:uid="{00000000-0005-0000-0000-000075710000}"/>
    <cellStyle name="20% - Accent1 3 5 8 4" xfId="29229" xr:uid="{00000000-0005-0000-0000-000076710000}"/>
    <cellStyle name="20% - Accent1 3 5 8 4 2" xfId="29230" xr:uid="{00000000-0005-0000-0000-000077710000}"/>
    <cellStyle name="20% - Accent1 3 5 8 4 2 2" xfId="29231" xr:uid="{00000000-0005-0000-0000-000078710000}"/>
    <cellStyle name="20% - Accent1 3 5 8 4 2 2 2" xfId="29232" xr:uid="{00000000-0005-0000-0000-000079710000}"/>
    <cellStyle name="20% - Accent1 3 5 8 4 2 3" xfId="29233" xr:uid="{00000000-0005-0000-0000-00007A710000}"/>
    <cellStyle name="20% - Accent1 3 5 8 4 3" xfId="29234" xr:uid="{00000000-0005-0000-0000-00007B710000}"/>
    <cellStyle name="20% - Accent1 3 5 8 4 3 2" xfId="29235" xr:uid="{00000000-0005-0000-0000-00007C710000}"/>
    <cellStyle name="20% - Accent1 3 5 8 4 4" xfId="29236" xr:uid="{00000000-0005-0000-0000-00007D710000}"/>
    <cellStyle name="20% - Accent1 3 5 8 5" xfId="29237" xr:uid="{00000000-0005-0000-0000-00007E710000}"/>
    <cellStyle name="20% - Accent1 3 5 8 5 2" xfId="29238" xr:uid="{00000000-0005-0000-0000-00007F710000}"/>
    <cellStyle name="20% - Accent1 3 5 8 5 2 2" xfId="29239" xr:uid="{00000000-0005-0000-0000-000080710000}"/>
    <cellStyle name="20% - Accent1 3 5 8 5 3" xfId="29240" xr:uid="{00000000-0005-0000-0000-000081710000}"/>
    <cellStyle name="20% - Accent1 3 5 8 6" xfId="29241" xr:uid="{00000000-0005-0000-0000-000082710000}"/>
    <cellStyle name="20% - Accent1 3 5 8 6 2" xfId="29242" xr:uid="{00000000-0005-0000-0000-000083710000}"/>
    <cellStyle name="20% - Accent1 3 5 8 6 2 2" xfId="29243" xr:uid="{00000000-0005-0000-0000-000084710000}"/>
    <cellStyle name="20% - Accent1 3 5 8 6 3" xfId="29244" xr:uid="{00000000-0005-0000-0000-000085710000}"/>
    <cellStyle name="20% - Accent1 3 5 8 7" xfId="29245" xr:uid="{00000000-0005-0000-0000-000086710000}"/>
    <cellStyle name="20% - Accent1 3 5 8 7 2" xfId="29246" xr:uid="{00000000-0005-0000-0000-000087710000}"/>
    <cellStyle name="20% - Accent1 3 5 8 8" xfId="29247" xr:uid="{00000000-0005-0000-0000-000088710000}"/>
    <cellStyle name="20% - Accent1 3 5 8 8 2" xfId="29248" xr:uid="{00000000-0005-0000-0000-000089710000}"/>
    <cellStyle name="20% - Accent1 3 5 8 9" xfId="29249" xr:uid="{00000000-0005-0000-0000-00008A710000}"/>
    <cellStyle name="20% - Accent1 3 5 9" xfId="29250" xr:uid="{00000000-0005-0000-0000-00008B710000}"/>
    <cellStyle name="20% - Accent1 3 5 9 2" xfId="29251" xr:uid="{00000000-0005-0000-0000-00008C710000}"/>
    <cellStyle name="20% - Accent1 3 5 9 2 2" xfId="29252" xr:uid="{00000000-0005-0000-0000-00008D710000}"/>
    <cellStyle name="20% - Accent1 3 5 9 2 2 2" xfId="29253" xr:uid="{00000000-0005-0000-0000-00008E710000}"/>
    <cellStyle name="20% - Accent1 3 5 9 2 3" xfId="29254" xr:uid="{00000000-0005-0000-0000-00008F710000}"/>
    <cellStyle name="20% - Accent1 3 5 9 3" xfId="29255" xr:uid="{00000000-0005-0000-0000-000090710000}"/>
    <cellStyle name="20% - Accent1 3 5 9 3 2" xfId="29256" xr:uid="{00000000-0005-0000-0000-000091710000}"/>
    <cellStyle name="20% - Accent1 3 5 9 4" xfId="29257" xr:uid="{00000000-0005-0000-0000-000092710000}"/>
    <cellStyle name="20% - Accent1 3 6" xfId="29258" xr:uid="{00000000-0005-0000-0000-000093710000}"/>
    <cellStyle name="20% - Accent1 3 6 10" xfId="29259" xr:uid="{00000000-0005-0000-0000-000094710000}"/>
    <cellStyle name="20% - Accent1 3 6 10 2" xfId="29260" xr:uid="{00000000-0005-0000-0000-000095710000}"/>
    <cellStyle name="20% - Accent1 3 6 10 2 2" xfId="29261" xr:uid="{00000000-0005-0000-0000-000096710000}"/>
    <cellStyle name="20% - Accent1 3 6 10 2 2 2" xfId="29262" xr:uid="{00000000-0005-0000-0000-000097710000}"/>
    <cellStyle name="20% - Accent1 3 6 10 2 3" xfId="29263" xr:uid="{00000000-0005-0000-0000-000098710000}"/>
    <cellStyle name="20% - Accent1 3 6 10 3" xfId="29264" xr:uid="{00000000-0005-0000-0000-000099710000}"/>
    <cellStyle name="20% - Accent1 3 6 10 3 2" xfId="29265" xr:uid="{00000000-0005-0000-0000-00009A710000}"/>
    <cellStyle name="20% - Accent1 3 6 10 4" xfId="29266" xr:uid="{00000000-0005-0000-0000-00009B710000}"/>
    <cellStyle name="20% - Accent1 3 6 11" xfId="29267" xr:uid="{00000000-0005-0000-0000-00009C710000}"/>
    <cellStyle name="20% - Accent1 3 6 11 2" xfId="29268" xr:uid="{00000000-0005-0000-0000-00009D710000}"/>
    <cellStyle name="20% - Accent1 3 6 11 2 2" xfId="29269" xr:uid="{00000000-0005-0000-0000-00009E710000}"/>
    <cellStyle name="20% - Accent1 3 6 11 3" xfId="29270" xr:uid="{00000000-0005-0000-0000-00009F710000}"/>
    <cellStyle name="20% - Accent1 3 6 12" xfId="29271" xr:uid="{00000000-0005-0000-0000-0000A0710000}"/>
    <cellStyle name="20% - Accent1 3 6 12 2" xfId="29272" xr:uid="{00000000-0005-0000-0000-0000A1710000}"/>
    <cellStyle name="20% - Accent1 3 6 12 2 2" xfId="29273" xr:uid="{00000000-0005-0000-0000-0000A2710000}"/>
    <cellStyle name="20% - Accent1 3 6 12 3" xfId="29274" xr:uid="{00000000-0005-0000-0000-0000A3710000}"/>
    <cellStyle name="20% - Accent1 3 6 13" xfId="29275" xr:uid="{00000000-0005-0000-0000-0000A4710000}"/>
    <cellStyle name="20% - Accent1 3 6 13 2" xfId="29276" xr:uid="{00000000-0005-0000-0000-0000A5710000}"/>
    <cellStyle name="20% - Accent1 3 6 14" xfId="29277" xr:uid="{00000000-0005-0000-0000-0000A6710000}"/>
    <cellStyle name="20% - Accent1 3 6 14 2" xfId="29278" xr:uid="{00000000-0005-0000-0000-0000A7710000}"/>
    <cellStyle name="20% - Accent1 3 6 15" xfId="29279" xr:uid="{00000000-0005-0000-0000-0000A8710000}"/>
    <cellStyle name="20% - Accent1 3 6 2" xfId="29280" xr:uid="{00000000-0005-0000-0000-0000A9710000}"/>
    <cellStyle name="20% - Accent1 3 6 2 10" xfId="29281" xr:uid="{00000000-0005-0000-0000-0000AA710000}"/>
    <cellStyle name="20% - Accent1 3 6 2 10 2" xfId="29282" xr:uid="{00000000-0005-0000-0000-0000AB710000}"/>
    <cellStyle name="20% - Accent1 3 6 2 10 2 2" xfId="29283" xr:uid="{00000000-0005-0000-0000-0000AC710000}"/>
    <cellStyle name="20% - Accent1 3 6 2 10 3" xfId="29284" xr:uid="{00000000-0005-0000-0000-0000AD710000}"/>
    <cellStyle name="20% - Accent1 3 6 2 11" xfId="29285" xr:uid="{00000000-0005-0000-0000-0000AE710000}"/>
    <cellStyle name="20% - Accent1 3 6 2 11 2" xfId="29286" xr:uid="{00000000-0005-0000-0000-0000AF710000}"/>
    <cellStyle name="20% - Accent1 3 6 2 11 2 2" xfId="29287" xr:uid="{00000000-0005-0000-0000-0000B0710000}"/>
    <cellStyle name="20% - Accent1 3 6 2 11 3" xfId="29288" xr:uid="{00000000-0005-0000-0000-0000B1710000}"/>
    <cellStyle name="20% - Accent1 3 6 2 12" xfId="29289" xr:uid="{00000000-0005-0000-0000-0000B2710000}"/>
    <cellStyle name="20% - Accent1 3 6 2 12 2" xfId="29290" xr:uid="{00000000-0005-0000-0000-0000B3710000}"/>
    <cellStyle name="20% - Accent1 3 6 2 13" xfId="29291" xr:uid="{00000000-0005-0000-0000-0000B4710000}"/>
    <cellStyle name="20% - Accent1 3 6 2 13 2" xfId="29292" xr:uid="{00000000-0005-0000-0000-0000B5710000}"/>
    <cellStyle name="20% - Accent1 3 6 2 14" xfId="29293" xr:uid="{00000000-0005-0000-0000-0000B6710000}"/>
    <cellStyle name="20% - Accent1 3 6 2 2" xfId="29294" xr:uid="{00000000-0005-0000-0000-0000B7710000}"/>
    <cellStyle name="20% - Accent1 3 6 2 2 10" xfId="29295" xr:uid="{00000000-0005-0000-0000-0000B8710000}"/>
    <cellStyle name="20% - Accent1 3 6 2 2 10 2" xfId="29296" xr:uid="{00000000-0005-0000-0000-0000B9710000}"/>
    <cellStyle name="20% - Accent1 3 6 2 2 11" xfId="29297" xr:uid="{00000000-0005-0000-0000-0000BA710000}"/>
    <cellStyle name="20% - Accent1 3 6 2 2 2" xfId="29298" xr:uid="{00000000-0005-0000-0000-0000BB710000}"/>
    <cellStyle name="20% - Accent1 3 6 2 2 2 2" xfId="29299" xr:uid="{00000000-0005-0000-0000-0000BC710000}"/>
    <cellStyle name="20% - Accent1 3 6 2 2 2 2 2" xfId="29300" xr:uid="{00000000-0005-0000-0000-0000BD710000}"/>
    <cellStyle name="20% - Accent1 3 6 2 2 2 2 2 2" xfId="29301" xr:uid="{00000000-0005-0000-0000-0000BE710000}"/>
    <cellStyle name="20% - Accent1 3 6 2 2 2 2 2 2 2" xfId="29302" xr:uid="{00000000-0005-0000-0000-0000BF710000}"/>
    <cellStyle name="20% - Accent1 3 6 2 2 2 2 2 3" xfId="29303" xr:uid="{00000000-0005-0000-0000-0000C0710000}"/>
    <cellStyle name="20% - Accent1 3 6 2 2 2 2 3" xfId="29304" xr:uid="{00000000-0005-0000-0000-0000C1710000}"/>
    <cellStyle name="20% - Accent1 3 6 2 2 2 2 3 2" xfId="29305" xr:uid="{00000000-0005-0000-0000-0000C2710000}"/>
    <cellStyle name="20% - Accent1 3 6 2 2 2 2 4" xfId="29306" xr:uid="{00000000-0005-0000-0000-0000C3710000}"/>
    <cellStyle name="20% - Accent1 3 6 2 2 2 3" xfId="29307" xr:uid="{00000000-0005-0000-0000-0000C4710000}"/>
    <cellStyle name="20% - Accent1 3 6 2 2 2 3 2" xfId="29308" xr:uid="{00000000-0005-0000-0000-0000C5710000}"/>
    <cellStyle name="20% - Accent1 3 6 2 2 2 3 2 2" xfId="29309" xr:uid="{00000000-0005-0000-0000-0000C6710000}"/>
    <cellStyle name="20% - Accent1 3 6 2 2 2 3 2 2 2" xfId="29310" xr:uid="{00000000-0005-0000-0000-0000C7710000}"/>
    <cellStyle name="20% - Accent1 3 6 2 2 2 3 2 3" xfId="29311" xr:uid="{00000000-0005-0000-0000-0000C8710000}"/>
    <cellStyle name="20% - Accent1 3 6 2 2 2 3 3" xfId="29312" xr:uid="{00000000-0005-0000-0000-0000C9710000}"/>
    <cellStyle name="20% - Accent1 3 6 2 2 2 3 3 2" xfId="29313" xr:uid="{00000000-0005-0000-0000-0000CA710000}"/>
    <cellStyle name="20% - Accent1 3 6 2 2 2 3 4" xfId="29314" xr:uid="{00000000-0005-0000-0000-0000CB710000}"/>
    <cellStyle name="20% - Accent1 3 6 2 2 2 4" xfId="29315" xr:uid="{00000000-0005-0000-0000-0000CC710000}"/>
    <cellStyle name="20% - Accent1 3 6 2 2 2 4 2" xfId="29316" xr:uid="{00000000-0005-0000-0000-0000CD710000}"/>
    <cellStyle name="20% - Accent1 3 6 2 2 2 4 2 2" xfId="29317" xr:uid="{00000000-0005-0000-0000-0000CE710000}"/>
    <cellStyle name="20% - Accent1 3 6 2 2 2 4 2 2 2" xfId="29318" xr:uid="{00000000-0005-0000-0000-0000CF710000}"/>
    <cellStyle name="20% - Accent1 3 6 2 2 2 4 2 3" xfId="29319" xr:uid="{00000000-0005-0000-0000-0000D0710000}"/>
    <cellStyle name="20% - Accent1 3 6 2 2 2 4 3" xfId="29320" xr:uid="{00000000-0005-0000-0000-0000D1710000}"/>
    <cellStyle name="20% - Accent1 3 6 2 2 2 4 3 2" xfId="29321" xr:uid="{00000000-0005-0000-0000-0000D2710000}"/>
    <cellStyle name="20% - Accent1 3 6 2 2 2 4 4" xfId="29322" xr:uid="{00000000-0005-0000-0000-0000D3710000}"/>
    <cellStyle name="20% - Accent1 3 6 2 2 2 5" xfId="29323" xr:uid="{00000000-0005-0000-0000-0000D4710000}"/>
    <cellStyle name="20% - Accent1 3 6 2 2 2 5 2" xfId="29324" xr:uid="{00000000-0005-0000-0000-0000D5710000}"/>
    <cellStyle name="20% - Accent1 3 6 2 2 2 5 2 2" xfId="29325" xr:uid="{00000000-0005-0000-0000-0000D6710000}"/>
    <cellStyle name="20% - Accent1 3 6 2 2 2 5 3" xfId="29326" xr:uid="{00000000-0005-0000-0000-0000D7710000}"/>
    <cellStyle name="20% - Accent1 3 6 2 2 2 6" xfId="29327" xr:uid="{00000000-0005-0000-0000-0000D8710000}"/>
    <cellStyle name="20% - Accent1 3 6 2 2 2 6 2" xfId="29328" xr:uid="{00000000-0005-0000-0000-0000D9710000}"/>
    <cellStyle name="20% - Accent1 3 6 2 2 2 6 2 2" xfId="29329" xr:uid="{00000000-0005-0000-0000-0000DA710000}"/>
    <cellStyle name="20% - Accent1 3 6 2 2 2 6 3" xfId="29330" xr:uid="{00000000-0005-0000-0000-0000DB710000}"/>
    <cellStyle name="20% - Accent1 3 6 2 2 2 7" xfId="29331" xr:uid="{00000000-0005-0000-0000-0000DC710000}"/>
    <cellStyle name="20% - Accent1 3 6 2 2 2 7 2" xfId="29332" xr:uid="{00000000-0005-0000-0000-0000DD710000}"/>
    <cellStyle name="20% - Accent1 3 6 2 2 2 8" xfId="29333" xr:uid="{00000000-0005-0000-0000-0000DE710000}"/>
    <cellStyle name="20% - Accent1 3 6 2 2 2 8 2" xfId="29334" xr:uid="{00000000-0005-0000-0000-0000DF710000}"/>
    <cellStyle name="20% - Accent1 3 6 2 2 2 9" xfId="29335" xr:uid="{00000000-0005-0000-0000-0000E0710000}"/>
    <cellStyle name="20% - Accent1 3 6 2 2 3" xfId="29336" xr:uid="{00000000-0005-0000-0000-0000E1710000}"/>
    <cellStyle name="20% - Accent1 3 6 2 2 3 2" xfId="29337" xr:uid="{00000000-0005-0000-0000-0000E2710000}"/>
    <cellStyle name="20% - Accent1 3 6 2 2 3 2 2" xfId="29338" xr:uid="{00000000-0005-0000-0000-0000E3710000}"/>
    <cellStyle name="20% - Accent1 3 6 2 2 3 2 2 2" xfId="29339" xr:uid="{00000000-0005-0000-0000-0000E4710000}"/>
    <cellStyle name="20% - Accent1 3 6 2 2 3 2 2 2 2" xfId="29340" xr:uid="{00000000-0005-0000-0000-0000E5710000}"/>
    <cellStyle name="20% - Accent1 3 6 2 2 3 2 2 3" xfId="29341" xr:uid="{00000000-0005-0000-0000-0000E6710000}"/>
    <cellStyle name="20% - Accent1 3 6 2 2 3 2 3" xfId="29342" xr:uid="{00000000-0005-0000-0000-0000E7710000}"/>
    <cellStyle name="20% - Accent1 3 6 2 2 3 2 3 2" xfId="29343" xr:uid="{00000000-0005-0000-0000-0000E8710000}"/>
    <cellStyle name="20% - Accent1 3 6 2 2 3 2 4" xfId="29344" xr:uid="{00000000-0005-0000-0000-0000E9710000}"/>
    <cellStyle name="20% - Accent1 3 6 2 2 3 3" xfId="29345" xr:uid="{00000000-0005-0000-0000-0000EA710000}"/>
    <cellStyle name="20% - Accent1 3 6 2 2 3 3 2" xfId="29346" xr:uid="{00000000-0005-0000-0000-0000EB710000}"/>
    <cellStyle name="20% - Accent1 3 6 2 2 3 3 2 2" xfId="29347" xr:uid="{00000000-0005-0000-0000-0000EC710000}"/>
    <cellStyle name="20% - Accent1 3 6 2 2 3 3 2 2 2" xfId="29348" xr:uid="{00000000-0005-0000-0000-0000ED710000}"/>
    <cellStyle name="20% - Accent1 3 6 2 2 3 3 2 3" xfId="29349" xr:uid="{00000000-0005-0000-0000-0000EE710000}"/>
    <cellStyle name="20% - Accent1 3 6 2 2 3 3 3" xfId="29350" xr:uid="{00000000-0005-0000-0000-0000EF710000}"/>
    <cellStyle name="20% - Accent1 3 6 2 2 3 3 3 2" xfId="29351" xr:uid="{00000000-0005-0000-0000-0000F0710000}"/>
    <cellStyle name="20% - Accent1 3 6 2 2 3 3 4" xfId="29352" xr:uid="{00000000-0005-0000-0000-0000F1710000}"/>
    <cellStyle name="20% - Accent1 3 6 2 2 3 4" xfId="29353" xr:uid="{00000000-0005-0000-0000-0000F2710000}"/>
    <cellStyle name="20% - Accent1 3 6 2 2 3 4 2" xfId="29354" xr:uid="{00000000-0005-0000-0000-0000F3710000}"/>
    <cellStyle name="20% - Accent1 3 6 2 2 3 4 2 2" xfId="29355" xr:uid="{00000000-0005-0000-0000-0000F4710000}"/>
    <cellStyle name="20% - Accent1 3 6 2 2 3 4 2 2 2" xfId="29356" xr:uid="{00000000-0005-0000-0000-0000F5710000}"/>
    <cellStyle name="20% - Accent1 3 6 2 2 3 4 2 3" xfId="29357" xr:uid="{00000000-0005-0000-0000-0000F6710000}"/>
    <cellStyle name="20% - Accent1 3 6 2 2 3 4 3" xfId="29358" xr:uid="{00000000-0005-0000-0000-0000F7710000}"/>
    <cellStyle name="20% - Accent1 3 6 2 2 3 4 3 2" xfId="29359" xr:uid="{00000000-0005-0000-0000-0000F8710000}"/>
    <cellStyle name="20% - Accent1 3 6 2 2 3 4 4" xfId="29360" xr:uid="{00000000-0005-0000-0000-0000F9710000}"/>
    <cellStyle name="20% - Accent1 3 6 2 2 3 5" xfId="29361" xr:uid="{00000000-0005-0000-0000-0000FA710000}"/>
    <cellStyle name="20% - Accent1 3 6 2 2 3 5 2" xfId="29362" xr:uid="{00000000-0005-0000-0000-0000FB710000}"/>
    <cellStyle name="20% - Accent1 3 6 2 2 3 5 2 2" xfId="29363" xr:uid="{00000000-0005-0000-0000-0000FC710000}"/>
    <cellStyle name="20% - Accent1 3 6 2 2 3 5 3" xfId="29364" xr:uid="{00000000-0005-0000-0000-0000FD710000}"/>
    <cellStyle name="20% - Accent1 3 6 2 2 3 6" xfId="29365" xr:uid="{00000000-0005-0000-0000-0000FE710000}"/>
    <cellStyle name="20% - Accent1 3 6 2 2 3 6 2" xfId="29366" xr:uid="{00000000-0005-0000-0000-0000FF710000}"/>
    <cellStyle name="20% - Accent1 3 6 2 2 3 6 2 2" xfId="29367" xr:uid="{00000000-0005-0000-0000-000000720000}"/>
    <cellStyle name="20% - Accent1 3 6 2 2 3 6 3" xfId="29368" xr:uid="{00000000-0005-0000-0000-000001720000}"/>
    <cellStyle name="20% - Accent1 3 6 2 2 3 7" xfId="29369" xr:uid="{00000000-0005-0000-0000-000002720000}"/>
    <cellStyle name="20% - Accent1 3 6 2 2 3 7 2" xfId="29370" xr:uid="{00000000-0005-0000-0000-000003720000}"/>
    <cellStyle name="20% - Accent1 3 6 2 2 3 8" xfId="29371" xr:uid="{00000000-0005-0000-0000-000004720000}"/>
    <cellStyle name="20% - Accent1 3 6 2 2 3 8 2" xfId="29372" xr:uid="{00000000-0005-0000-0000-000005720000}"/>
    <cellStyle name="20% - Accent1 3 6 2 2 3 9" xfId="29373" xr:uid="{00000000-0005-0000-0000-000006720000}"/>
    <cellStyle name="20% - Accent1 3 6 2 2 4" xfId="29374" xr:uid="{00000000-0005-0000-0000-000007720000}"/>
    <cellStyle name="20% - Accent1 3 6 2 2 4 2" xfId="29375" xr:uid="{00000000-0005-0000-0000-000008720000}"/>
    <cellStyle name="20% - Accent1 3 6 2 2 4 2 2" xfId="29376" xr:uid="{00000000-0005-0000-0000-000009720000}"/>
    <cellStyle name="20% - Accent1 3 6 2 2 4 2 2 2" xfId="29377" xr:uid="{00000000-0005-0000-0000-00000A720000}"/>
    <cellStyle name="20% - Accent1 3 6 2 2 4 2 3" xfId="29378" xr:uid="{00000000-0005-0000-0000-00000B720000}"/>
    <cellStyle name="20% - Accent1 3 6 2 2 4 3" xfId="29379" xr:uid="{00000000-0005-0000-0000-00000C720000}"/>
    <cellStyle name="20% - Accent1 3 6 2 2 4 3 2" xfId="29380" xr:uid="{00000000-0005-0000-0000-00000D720000}"/>
    <cellStyle name="20% - Accent1 3 6 2 2 4 4" xfId="29381" xr:uid="{00000000-0005-0000-0000-00000E720000}"/>
    <cellStyle name="20% - Accent1 3 6 2 2 5" xfId="29382" xr:uid="{00000000-0005-0000-0000-00000F720000}"/>
    <cellStyle name="20% - Accent1 3 6 2 2 5 2" xfId="29383" xr:uid="{00000000-0005-0000-0000-000010720000}"/>
    <cellStyle name="20% - Accent1 3 6 2 2 5 2 2" xfId="29384" xr:uid="{00000000-0005-0000-0000-000011720000}"/>
    <cellStyle name="20% - Accent1 3 6 2 2 5 2 2 2" xfId="29385" xr:uid="{00000000-0005-0000-0000-000012720000}"/>
    <cellStyle name="20% - Accent1 3 6 2 2 5 2 3" xfId="29386" xr:uid="{00000000-0005-0000-0000-000013720000}"/>
    <cellStyle name="20% - Accent1 3 6 2 2 5 3" xfId="29387" xr:uid="{00000000-0005-0000-0000-000014720000}"/>
    <cellStyle name="20% - Accent1 3 6 2 2 5 3 2" xfId="29388" xr:uid="{00000000-0005-0000-0000-000015720000}"/>
    <cellStyle name="20% - Accent1 3 6 2 2 5 4" xfId="29389" xr:uid="{00000000-0005-0000-0000-000016720000}"/>
    <cellStyle name="20% - Accent1 3 6 2 2 6" xfId="29390" xr:uid="{00000000-0005-0000-0000-000017720000}"/>
    <cellStyle name="20% - Accent1 3 6 2 2 6 2" xfId="29391" xr:uid="{00000000-0005-0000-0000-000018720000}"/>
    <cellStyle name="20% - Accent1 3 6 2 2 6 2 2" xfId="29392" xr:uid="{00000000-0005-0000-0000-000019720000}"/>
    <cellStyle name="20% - Accent1 3 6 2 2 6 2 2 2" xfId="29393" xr:uid="{00000000-0005-0000-0000-00001A720000}"/>
    <cellStyle name="20% - Accent1 3 6 2 2 6 2 3" xfId="29394" xr:uid="{00000000-0005-0000-0000-00001B720000}"/>
    <cellStyle name="20% - Accent1 3 6 2 2 6 3" xfId="29395" xr:uid="{00000000-0005-0000-0000-00001C720000}"/>
    <cellStyle name="20% - Accent1 3 6 2 2 6 3 2" xfId="29396" xr:uid="{00000000-0005-0000-0000-00001D720000}"/>
    <cellStyle name="20% - Accent1 3 6 2 2 6 4" xfId="29397" xr:uid="{00000000-0005-0000-0000-00001E720000}"/>
    <cellStyle name="20% - Accent1 3 6 2 2 7" xfId="29398" xr:uid="{00000000-0005-0000-0000-00001F720000}"/>
    <cellStyle name="20% - Accent1 3 6 2 2 7 2" xfId="29399" xr:uid="{00000000-0005-0000-0000-000020720000}"/>
    <cellStyle name="20% - Accent1 3 6 2 2 7 2 2" xfId="29400" xr:uid="{00000000-0005-0000-0000-000021720000}"/>
    <cellStyle name="20% - Accent1 3 6 2 2 7 3" xfId="29401" xr:uid="{00000000-0005-0000-0000-000022720000}"/>
    <cellStyle name="20% - Accent1 3 6 2 2 8" xfId="29402" xr:uid="{00000000-0005-0000-0000-000023720000}"/>
    <cellStyle name="20% - Accent1 3 6 2 2 8 2" xfId="29403" xr:uid="{00000000-0005-0000-0000-000024720000}"/>
    <cellStyle name="20% - Accent1 3 6 2 2 8 2 2" xfId="29404" xr:uid="{00000000-0005-0000-0000-000025720000}"/>
    <cellStyle name="20% - Accent1 3 6 2 2 8 3" xfId="29405" xr:uid="{00000000-0005-0000-0000-000026720000}"/>
    <cellStyle name="20% - Accent1 3 6 2 2 9" xfId="29406" xr:uid="{00000000-0005-0000-0000-000027720000}"/>
    <cellStyle name="20% - Accent1 3 6 2 2 9 2" xfId="29407" xr:uid="{00000000-0005-0000-0000-000028720000}"/>
    <cellStyle name="20% - Accent1 3 6 2 3" xfId="29408" xr:uid="{00000000-0005-0000-0000-000029720000}"/>
    <cellStyle name="20% - Accent1 3 6 2 3 10" xfId="29409" xr:uid="{00000000-0005-0000-0000-00002A720000}"/>
    <cellStyle name="20% - Accent1 3 6 2 3 10 2" xfId="29410" xr:uid="{00000000-0005-0000-0000-00002B720000}"/>
    <cellStyle name="20% - Accent1 3 6 2 3 11" xfId="29411" xr:uid="{00000000-0005-0000-0000-00002C720000}"/>
    <cellStyle name="20% - Accent1 3 6 2 3 2" xfId="29412" xr:uid="{00000000-0005-0000-0000-00002D720000}"/>
    <cellStyle name="20% - Accent1 3 6 2 3 2 2" xfId="29413" xr:uid="{00000000-0005-0000-0000-00002E720000}"/>
    <cellStyle name="20% - Accent1 3 6 2 3 2 2 2" xfId="29414" xr:uid="{00000000-0005-0000-0000-00002F720000}"/>
    <cellStyle name="20% - Accent1 3 6 2 3 2 2 2 2" xfId="29415" xr:uid="{00000000-0005-0000-0000-000030720000}"/>
    <cellStyle name="20% - Accent1 3 6 2 3 2 2 2 2 2" xfId="29416" xr:uid="{00000000-0005-0000-0000-000031720000}"/>
    <cellStyle name="20% - Accent1 3 6 2 3 2 2 2 3" xfId="29417" xr:uid="{00000000-0005-0000-0000-000032720000}"/>
    <cellStyle name="20% - Accent1 3 6 2 3 2 2 3" xfId="29418" xr:uid="{00000000-0005-0000-0000-000033720000}"/>
    <cellStyle name="20% - Accent1 3 6 2 3 2 2 3 2" xfId="29419" xr:uid="{00000000-0005-0000-0000-000034720000}"/>
    <cellStyle name="20% - Accent1 3 6 2 3 2 2 4" xfId="29420" xr:uid="{00000000-0005-0000-0000-000035720000}"/>
    <cellStyle name="20% - Accent1 3 6 2 3 2 3" xfId="29421" xr:uid="{00000000-0005-0000-0000-000036720000}"/>
    <cellStyle name="20% - Accent1 3 6 2 3 2 3 2" xfId="29422" xr:uid="{00000000-0005-0000-0000-000037720000}"/>
    <cellStyle name="20% - Accent1 3 6 2 3 2 3 2 2" xfId="29423" xr:uid="{00000000-0005-0000-0000-000038720000}"/>
    <cellStyle name="20% - Accent1 3 6 2 3 2 3 2 2 2" xfId="29424" xr:uid="{00000000-0005-0000-0000-000039720000}"/>
    <cellStyle name="20% - Accent1 3 6 2 3 2 3 2 3" xfId="29425" xr:uid="{00000000-0005-0000-0000-00003A720000}"/>
    <cellStyle name="20% - Accent1 3 6 2 3 2 3 3" xfId="29426" xr:uid="{00000000-0005-0000-0000-00003B720000}"/>
    <cellStyle name="20% - Accent1 3 6 2 3 2 3 3 2" xfId="29427" xr:uid="{00000000-0005-0000-0000-00003C720000}"/>
    <cellStyle name="20% - Accent1 3 6 2 3 2 3 4" xfId="29428" xr:uid="{00000000-0005-0000-0000-00003D720000}"/>
    <cellStyle name="20% - Accent1 3 6 2 3 2 4" xfId="29429" xr:uid="{00000000-0005-0000-0000-00003E720000}"/>
    <cellStyle name="20% - Accent1 3 6 2 3 2 4 2" xfId="29430" xr:uid="{00000000-0005-0000-0000-00003F720000}"/>
    <cellStyle name="20% - Accent1 3 6 2 3 2 4 2 2" xfId="29431" xr:uid="{00000000-0005-0000-0000-000040720000}"/>
    <cellStyle name="20% - Accent1 3 6 2 3 2 4 2 2 2" xfId="29432" xr:uid="{00000000-0005-0000-0000-000041720000}"/>
    <cellStyle name="20% - Accent1 3 6 2 3 2 4 2 3" xfId="29433" xr:uid="{00000000-0005-0000-0000-000042720000}"/>
    <cellStyle name="20% - Accent1 3 6 2 3 2 4 3" xfId="29434" xr:uid="{00000000-0005-0000-0000-000043720000}"/>
    <cellStyle name="20% - Accent1 3 6 2 3 2 4 3 2" xfId="29435" xr:uid="{00000000-0005-0000-0000-000044720000}"/>
    <cellStyle name="20% - Accent1 3 6 2 3 2 4 4" xfId="29436" xr:uid="{00000000-0005-0000-0000-000045720000}"/>
    <cellStyle name="20% - Accent1 3 6 2 3 2 5" xfId="29437" xr:uid="{00000000-0005-0000-0000-000046720000}"/>
    <cellStyle name="20% - Accent1 3 6 2 3 2 5 2" xfId="29438" xr:uid="{00000000-0005-0000-0000-000047720000}"/>
    <cellStyle name="20% - Accent1 3 6 2 3 2 5 2 2" xfId="29439" xr:uid="{00000000-0005-0000-0000-000048720000}"/>
    <cellStyle name="20% - Accent1 3 6 2 3 2 5 3" xfId="29440" xr:uid="{00000000-0005-0000-0000-000049720000}"/>
    <cellStyle name="20% - Accent1 3 6 2 3 2 6" xfId="29441" xr:uid="{00000000-0005-0000-0000-00004A720000}"/>
    <cellStyle name="20% - Accent1 3 6 2 3 2 6 2" xfId="29442" xr:uid="{00000000-0005-0000-0000-00004B720000}"/>
    <cellStyle name="20% - Accent1 3 6 2 3 2 6 2 2" xfId="29443" xr:uid="{00000000-0005-0000-0000-00004C720000}"/>
    <cellStyle name="20% - Accent1 3 6 2 3 2 6 3" xfId="29444" xr:uid="{00000000-0005-0000-0000-00004D720000}"/>
    <cellStyle name="20% - Accent1 3 6 2 3 2 7" xfId="29445" xr:uid="{00000000-0005-0000-0000-00004E720000}"/>
    <cellStyle name="20% - Accent1 3 6 2 3 2 7 2" xfId="29446" xr:uid="{00000000-0005-0000-0000-00004F720000}"/>
    <cellStyle name="20% - Accent1 3 6 2 3 2 8" xfId="29447" xr:uid="{00000000-0005-0000-0000-000050720000}"/>
    <cellStyle name="20% - Accent1 3 6 2 3 2 8 2" xfId="29448" xr:uid="{00000000-0005-0000-0000-000051720000}"/>
    <cellStyle name="20% - Accent1 3 6 2 3 2 9" xfId="29449" xr:uid="{00000000-0005-0000-0000-000052720000}"/>
    <cellStyle name="20% - Accent1 3 6 2 3 3" xfId="29450" xr:uid="{00000000-0005-0000-0000-000053720000}"/>
    <cellStyle name="20% - Accent1 3 6 2 3 3 2" xfId="29451" xr:uid="{00000000-0005-0000-0000-000054720000}"/>
    <cellStyle name="20% - Accent1 3 6 2 3 3 2 2" xfId="29452" xr:uid="{00000000-0005-0000-0000-000055720000}"/>
    <cellStyle name="20% - Accent1 3 6 2 3 3 2 2 2" xfId="29453" xr:uid="{00000000-0005-0000-0000-000056720000}"/>
    <cellStyle name="20% - Accent1 3 6 2 3 3 2 2 2 2" xfId="29454" xr:uid="{00000000-0005-0000-0000-000057720000}"/>
    <cellStyle name="20% - Accent1 3 6 2 3 3 2 2 3" xfId="29455" xr:uid="{00000000-0005-0000-0000-000058720000}"/>
    <cellStyle name="20% - Accent1 3 6 2 3 3 2 3" xfId="29456" xr:uid="{00000000-0005-0000-0000-000059720000}"/>
    <cellStyle name="20% - Accent1 3 6 2 3 3 2 3 2" xfId="29457" xr:uid="{00000000-0005-0000-0000-00005A720000}"/>
    <cellStyle name="20% - Accent1 3 6 2 3 3 2 4" xfId="29458" xr:uid="{00000000-0005-0000-0000-00005B720000}"/>
    <cellStyle name="20% - Accent1 3 6 2 3 3 3" xfId="29459" xr:uid="{00000000-0005-0000-0000-00005C720000}"/>
    <cellStyle name="20% - Accent1 3 6 2 3 3 3 2" xfId="29460" xr:uid="{00000000-0005-0000-0000-00005D720000}"/>
    <cellStyle name="20% - Accent1 3 6 2 3 3 3 2 2" xfId="29461" xr:uid="{00000000-0005-0000-0000-00005E720000}"/>
    <cellStyle name="20% - Accent1 3 6 2 3 3 3 2 2 2" xfId="29462" xr:uid="{00000000-0005-0000-0000-00005F720000}"/>
    <cellStyle name="20% - Accent1 3 6 2 3 3 3 2 3" xfId="29463" xr:uid="{00000000-0005-0000-0000-000060720000}"/>
    <cellStyle name="20% - Accent1 3 6 2 3 3 3 3" xfId="29464" xr:uid="{00000000-0005-0000-0000-000061720000}"/>
    <cellStyle name="20% - Accent1 3 6 2 3 3 3 3 2" xfId="29465" xr:uid="{00000000-0005-0000-0000-000062720000}"/>
    <cellStyle name="20% - Accent1 3 6 2 3 3 3 4" xfId="29466" xr:uid="{00000000-0005-0000-0000-000063720000}"/>
    <cellStyle name="20% - Accent1 3 6 2 3 3 4" xfId="29467" xr:uid="{00000000-0005-0000-0000-000064720000}"/>
    <cellStyle name="20% - Accent1 3 6 2 3 3 4 2" xfId="29468" xr:uid="{00000000-0005-0000-0000-000065720000}"/>
    <cellStyle name="20% - Accent1 3 6 2 3 3 4 2 2" xfId="29469" xr:uid="{00000000-0005-0000-0000-000066720000}"/>
    <cellStyle name="20% - Accent1 3 6 2 3 3 4 2 2 2" xfId="29470" xr:uid="{00000000-0005-0000-0000-000067720000}"/>
    <cellStyle name="20% - Accent1 3 6 2 3 3 4 2 3" xfId="29471" xr:uid="{00000000-0005-0000-0000-000068720000}"/>
    <cellStyle name="20% - Accent1 3 6 2 3 3 4 3" xfId="29472" xr:uid="{00000000-0005-0000-0000-000069720000}"/>
    <cellStyle name="20% - Accent1 3 6 2 3 3 4 3 2" xfId="29473" xr:uid="{00000000-0005-0000-0000-00006A720000}"/>
    <cellStyle name="20% - Accent1 3 6 2 3 3 4 4" xfId="29474" xr:uid="{00000000-0005-0000-0000-00006B720000}"/>
    <cellStyle name="20% - Accent1 3 6 2 3 3 5" xfId="29475" xr:uid="{00000000-0005-0000-0000-00006C720000}"/>
    <cellStyle name="20% - Accent1 3 6 2 3 3 5 2" xfId="29476" xr:uid="{00000000-0005-0000-0000-00006D720000}"/>
    <cellStyle name="20% - Accent1 3 6 2 3 3 5 2 2" xfId="29477" xr:uid="{00000000-0005-0000-0000-00006E720000}"/>
    <cellStyle name="20% - Accent1 3 6 2 3 3 5 3" xfId="29478" xr:uid="{00000000-0005-0000-0000-00006F720000}"/>
    <cellStyle name="20% - Accent1 3 6 2 3 3 6" xfId="29479" xr:uid="{00000000-0005-0000-0000-000070720000}"/>
    <cellStyle name="20% - Accent1 3 6 2 3 3 6 2" xfId="29480" xr:uid="{00000000-0005-0000-0000-000071720000}"/>
    <cellStyle name="20% - Accent1 3 6 2 3 3 6 2 2" xfId="29481" xr:uid="{00000000-0005-0000-0000-000072720000}"/>
    <cellStyle name="20% - Accent1 3 6 2 3 3 6 3" xfId="29482" xr:uid="{00000000-0005-0000-0000-000073720000}"/>
    <cellStyle name="20% - Accent1 3 6 2 3 3 7" xfId="29483" xr:uid="{00000000-0005-0000-0000-000074720000}"/>
    <cellStyle name="20% - Accent1 3 6 2 3 3 7 2" xfId="29484" xr:uid="{00000000-0005-0000-0000-000075720000}"/>
    <cellStyle name="20% - Accent1 3 6 2 3 3 8" xfId="29485" xr:uid="{00000000-0005-0000-0000-000076720000}"/>
    <cellStyle name="20% - Accent1 3 6 2 3 3 8 2" xfId="29486" xr:uid="{00000000-0005-0000-0000-000077720000}"/>
    <cellStyle name="20% - Accent1 3 6 2 3 3 9" xfId="29487" xr:uid="{00000000-0005-0000-0000-000078720000}"/>
    <cellStyle name="20% - Accent1 3 6 2 3 4" xfId="29488" xr:uid="{00000000-0005-0000-0000-000079720000}"/>
    <cellStyle name="20% - Accent1 3 6 2 3 4 2" xfId="29489" xr:uid="{00000000-0005-0000-0000-00007A720000}"/>
    <cellStyle name="20% - Accent1 3 6 2 3 4 2 2" xfId="29490" xr:uid="{00000000-0005-0000-0000-00007B720000}"/>
    <cellStyle name="20% - Accent1 3 6 2 3 4 2 2 2" xfId="29491" xr:uid="{00000000-0005-0000-0000-00007C720000}"/>
    <cellStyle name="20% - Accent1 3 6 2 3 4 2 3" xfId="29492" xr:uid="{00000000-0005-0000-0000-00007D720000}"/>
    <cellStyle name="20% - Accent1 3 6 2 3 4 3" xfId="29493" xr:uid="{00000000-0005-0000-0000-00007E720000}"/>
    <cellStyle name="20% - Accent1 3 6 2 3 4 3 2" xfId="29494" xr:uid="{00000000-0005-0000-0000-00007F720000}"/>
    <cellStyle name="20% - Accent1 3 6 2 3 4 4" xfId="29495" xr:uid="{00000000-0005-0000-0000-000080720000}"/>
    <cellStyle name="20% - Accent1 3 6 2 3 5" xfId="29496" xr:uid="{00000000-0005-0000-0000-000081720000}"/>
    <cellStyle name="20% - Accent1 3 6 2 3 5 2" xfId="29497" xr:uid="{00000000-0005-0000-0000-000082720000}"/>
    <cellStyle name="20% - Accent1 3 6 2 3 5 2 2" xfId="29498" xr:uid="{00000000-0005-0000-0000-000083720000}"/>
    <cellStyle name="20% - Accent1 3 6 2 3 5 2 2 2" xfId="29499" xr:uid="{00000000-0005-0000-0000-000084720000}"/>
    <cellStyle name="20% - Accent1 3 6 2 3 5 2 3" xfId="29500" xr:uid="{00000000-0005-0000-0000-000085720000}"/>
    <cellStyle name="20% - Accent1 3 6 2 3 5 3" xfId="29501" xr:uid="{00000000-0005-0000-0000-000086720000}"/>
    <cellStyle name="20% - Accent1 3 6 2 3 5 3 2" xfId="29502" xr:uid="{00000000-0005-0000-0000-000087720000}"/>
    <cellStyle name="20% - Accent1 3 6 2 3 5 4" xfId="29503" xr:uid="{00000000-0005-0000-0000-000088720000}"/>
    <cellStyle name="20% - Accent1 3 6 2 3 6" xfId="29504" xr:uid="{00000000-0005-0000-0000-000089720000}"/>
    <cellStyle name="20% - Accent1 3 6 2 3 6 2" xfId="29505" xr:uid="{00000000-0005-0000-0000-00008A720000}"/>
    <cellStyle name="20% - Accent1 3 6 2 3 6 2 2" xfId="29506" xr:uid="{00000000-0005-0000-0000-00008B720000}"/>
    <cellStyle name="20% - Accent1 3 6 2 3 6 2 2 2" xfId="29507" xr:uid="{00000000-0005-0000-0000-00008C720000}"/>
    <cellStyle name="20% - Accent1 3 6 2 3 6 2 3" xfId="29508" xr:uid="{00000000-0005-0000-0000-00008D720000}"/>
    <cellStyle name="20% - Accent1 3 6 2 3 6 3" xfId="29509" xr:uid="{00000000-0005-0000-0000-00008E720000}"/>
    <cellStyle name="20% - Accent1 3 6 2 3 6 3 2" xfId="29510" xr:uid="{00000000-0005-0000-0000-00008F720000}"/>
    <cellStyle name="20% - Accent1 3 6 2 3 6 4" xfId="29511" xr:uid="{00000000-0005-0000-0000-000090720000}"/>
    <cellStyle name="20% - Accent1 3 6 2 3 7" xfId="29512" xr:uid="{00000000-0005-0000-0000-000091720000}"/>
    <cellStyle name="20% - Accent1 3 6 2 3 7 2" xfId="29513" xr:uid="{00000000-0005-0000-0000-000092720000}"/>
    <cellStyle name="20% - Accent1 3 6 2 3 7 2 2" xfId="29514" xr:uid="{00000000-0005-0000-0000-000093720000}"/>
    <cellStyle name="20% - Accent1 3 6 2 3 7 3" xfId="29515" xr:uid="{00000000-0005-0000-0000-000094720000}"/>
    <cellStyle name="20% - Accent1 3 6 2 3 8" xfId="29516" xr:uid="{00000000-0005-0000-0000-000095720000}"/>
    <cellStyle name="20% - Accent1 3 6 2 3 8 2" xfId="29517" xr:uid="{00000000-0005-0000-0000-000096720000}"/>
    <cellStyle name="20% - Accent1 3 6 2 3 8 2 2" xfId="29518" xr:uid="{00000000-0005-0000-0000-000097720000}"/>
    <cellStyle name="20% - Accent1 3 6 2 3 8 3" xfId="29519" xr:uid="{00000000-0005-0000-0000-000098720000}"/>
    <cellStyle name="20% - Accent1 3 6 2 3 9" xfId="29520" xr:uid="{00000000-0005-0000-0000-000099720000}"/>
    <cellStyle name="20% - Accent1 3 6 2 3 9 2" xfId="29521" xr:uid="{00000000-0005-0000-0000-00009A720000}"/>
    <cellStyle name="20% - Accent1 3 6 2 4" xfId="29522" xr:uid="{00000000-0005-0000-0000-00009B720000}"/>
    <cellStyle name="20% - Accent1 3 6 2 4 10" xfId="29523" xr:uid="{00000000-0005-0000-0000-00009C720000}"/>
    <cellStyle name="20% - Accent1 3 6 2 4 10 2" xfId="29524" xr:uid="{00000000-0005-0000-0000-00009D720000}"/>
    <cellStyle name="20% - Accent1 3 6 2 4 11" xfId="29525" xr:uid="{00000000-0005-0000-0000-00009E720000}"/>
    <cellStyle name="20% - Accent1 3 6 2 4 2" xfId="29526" xr:uid="{00000000-0005-0000-0000-00009F720000}"/>
    <cellStyle name="20% - Accent1 3 6 2 4 2 2" xfId="29527" xr:uid="{00000000-0005-0000-0000-0000A0720000}"/>
    <cellStyle name="20% - Accent1 3 6 2 4 2 2 2" xfId="29528" xr:uid="{00000000-0005-0000-0000-0000A1720000}"/>
    <cellStyle name="20% - Accent1 3 6 2 4 2 2 2 2" xfId="29529" xr:uid="{00000000-0005-0000-0000-0000A2720000}"/>
    <cellStyle name="20% - Accent1 3 6 2 4 2 2 2 2 2" xfId="29530" xr:uid="{00000000-0005-0000-0000-0000A3720000}"/>
    <cellStyle name="20% - Accent1 3 6 2 4 2 2 2 3" xfId="29531" xr:uid="{00000000-0005-0000-0000-0000A4720000}"/>
    <cellStyle name="20% - Accent1 3 6 2 4 2 2 3" xfId="29532" xr:uid="{00000000-0005-0000-0000-0000A5720000}"/>
    <cellStyle name="20% - Accent1 3 6 2 4 2 2 3 2" xfId="29533" xr:uid="{00000000-0005-0000-0000-0000A6720000}"/>
    <cellStyle name="20% - Accent1 3 6 2 4 2 2 4" xfId="29534" xr:uid="{00000000-0005-0000-0000-0000A7720000}"/>
    <cellStyle name="20% - Accent1 3 6 2 4 2 3" xfId="29535" xr:uid="{00000000-0005-0000-0000-0000A8720000}"/>
    <cellStyle name="20% - Accent1 3 6 2 4 2 3 2" xfId="29536" xr:uid="{00000000-0005-0000-0000-0000A9720000}"/>
    <cellStyle name="20% - Accent1 3 6 2 4 2 3 2 2" xfId="29537" xr:uid="{00000000-0005-0000-0000-0000AA720000}"/>
    <cellStyle name="20% - Accent1 3 6 2 4 2 3 2 2 2" xfId="29538" xr:uid="{00000000-0005-0000-0000-0000AB720000}"/>
    <cellStyle name="20% - Accent1 3 6 2 4 2 3 2 3" xfId="29539" xr:uid="{00000000-0005-0000-0000-0000AC720000}"/>
    <cellStyle name="20% - Accent1 3 6 2 4 2 3 3" xfId="29540" xr:uid="{00000000-0005-0000-0000-0000AD720000}"/>
    <cellStyle name="20% - Accent1 3 6 2 4 2 3 3 2" xfId="29541" xr:uid="{00000000-0005-0000-0000-0000AE720000}"/>
    <cellStyle name="20% - Accent1 3 6 2 4 2 3 4" xfId="29542" xr:uid="{00000000-0005-0000-0000-0000AF720000}"/>
    <cellStyle name="20% - Accent1 3 6 2 4 2 4" xfId="29543" xr:uid="{00000000-0005-0000-0000-0000B0720000}"/>
    <cellStyle name="20% - Accent1 3 6 2 4 2 4 2" xfId="29544" xr:uid="{00000000-0005-0000-0000-0000B1720000}"/>
    <cellStyle name="20% - Accent1 3 6 2 4 2 4 2 2" xfId="29545" xr:uid="{00000000-0005-0000-0000-0000B2720000}"/>
    <cellStyle name="20% - Accent1 3 6 2 4 2 4 2 2 2" xfId="29546" xr:uid="{00000000-0005-0000-0000-0000B3720000}"/>
    <cellStyle name="20% - Accent1 3 6 2 4 2 4 2 3" xfId="29547" xr:uid="{00000000-0005-0000-0000-0000B4720000}"/>
    <cellStyle name="20% - Accent1 3 6 2 4 2 4 3" xfId="29548" xr:uid="{00000000-0005-0000-0000-0000B5720000}"/>
    <cellStyle name="20% - Accent1 3 6 2 4 2 4 3 2" xfId="29549" xr:uid="{00000000-0005-0000-0000-0000B6720000}"/>
    <cellStyle name="20% - Accent1 3 6 2 4 2 4 4" xfId="29550" xr:uid="{00000000-0005-0000-0000-0000B7720000}"/>
    <cellStyle name="20% - Accent1 3 6 2 4 2 5" xfId="29551" xr:uid="{00000000-0005-0000-0000-0000B8720000}"/>
    <cellStyle name="20% - Accent1 3 6 2 4 2 5 2" xfId="29552" xr:uid="{00000000-0005-0000-0000-0000B9720000}"/>
    <cellStyle name="20% - Accent1 3 6 2 4 2 5 2 2" xfId="29553" xr:uid="{00000000-0005-0000-0000-0000BA720000}"/>
    <cellStyle name="20% - Accent1 3 6 2 4 2 5 3" xfId="29554" xr:uid="{00000000-0005-0000-0000-0000BB720000}"/>
    <cellStyle name="20% - Accent1 3 6 2 4 2 6" xfId="29555" xr:uid="{00000000-0005-0000-0000-0000BC720000}"/>
    <cellStyle name="20% - Accent1 3 6 2 4 2 6 2" xfId="29556" xr:uid="{00000000-0005-0000-0000-0000BD720000}"/>
    <cellStyle name="20% - Accent1 3 6 2 4 2 6 2 2" xfId="29557" xr:uid="{00000000-0005-0000-0000-0000BE720000}"/>
    <cellStyle name="20% - Accent1 3 6 2 4 2 6 3" xfId="29558" xr:uid="{00000000-0005-0000-0000-0000BF720000}"/>
    <cellStyle name="20% - Accent1 3 6 2 4 2 7" xfId="29559" xr:uid="{00000000-0005-0000-0000-0000C0720000}"/>
    <cellStyle name="20% - Accent1 3 6 2 4 2 7 2" xfId="29560" xr:uid="{00000000-0005-0000-0000-0000C1720000}"/>
    <cellStyle name="20% - Accent1 3 6 2 4 2 8" xfId="29561" xr:uid="{00000000-0005-0000-0000-0000C2720000}"/>
    <cellStyle name="20% - Accent1 3 6 2 4 2 8 2" xfId="29562" xr:uid="{00000000-0005-0000-0000-0000C3720000}"/>
    <cellStyle name="20% - Accent1 3 6 2 4 2 9" xfId="29563" xr:uid="{00000000-0005-0000-0000-0000C4720000}"/>
    <cellStyle name="20% - Accent1 3 6 2 4 3" xfId="29564" xr:uid="{00000000-0005-0000-0000-0000C5720000}"/>
    <cellStyle name="20% - Accent1 3 6 2 4 3 2" xfId="29565" xr:uid="{00000000-0005-0000-0000-0000C6720000}"/>
    <cellStyle name="20% - Accent1 3 6 2 4 3 2 2" xfId="29566" xr:uid="{00000000-0005-0000-0000-0000C7720000}"/>
    <cellStyle name="20% - Accent1 3 6 2 4 3 2 2 2" xfId="29567" xr:uid="{00000000-0005-0000-0000-0000C8720000}"/>
    <cellStyle name="20% - Accent1 3 6 2 4 3 2 2 2 2" xfId="29568" xr:uid="{00000000-0005-0000-0000-0000C9720000}"/>
    <cellStyle name="20% - Accent1 3 6 2 4 3 2 2 3" xfId="29569" xr:uid="{00000000-0005-0000-0000-0000CA720000}"/>
    <cellStyle name="20% - Accent1 3 6 2 4 3 2 3" xfId="29570" xr:uid="{00000000-0005-0000-0000-0000CB720000}"/>
    <cellStyle name="20% - Accent1 3 6 2 4 3 2 3 2" xfId="29571" xr:uid="{00000000-0005-0000-0000-0000CC720000}"/>
    <cellStyle name="20% - Accent1 3 6 2 4 3 2 4" xfId="29572" xr:uid="{00000000-0005-0000-0000-0000CD720000}"/>
    <cellStyle name="20% - Accent1 3 6 2 4 3 3" xfId="29573" xr:uid="{00000000-0005-0000-0000-0000CE720000}"/>
    <cellStyle name="20% - Accent1 3 6 2 4 3 3 2" xfId="29574" xr:uid="{00000000-0005-0000-0000-0000CF720000}"/>
    <cellStyle name="20% - Accent1 3 6 2 4 3 3 2 2" xfId="29575" xr:uid="{00000000-0005-0000-0000-0000D0720000}"/>
    <cellStyle name="20% - Accent1 3 6 2 4 3 3 2 2 2" xfId="29576" xr:uid="{00000000-0005-0000-0000-0000D1720000}"/>
    <cellStyle name="20% - Accent1 3 6 2 4 3 3 2 3" xfId="29577" xr:uid="{00000000-0005-0000-0000-0000D2720000}"/>
    <cellStyle name="20% - Accent1 3 6 2 4 3 3 3" xfId="29578" xr:uid="{00000000-0005-0000-0000-0000D3720000}"/>
    <cellStyle name="20% - Accent1 3 6 2 4 3 3 3 2" xfId="29579" xr:uid="{00000000-0005-0000-0000-0000D4720000}"/>
    <cellStyle name="20% - Accent1 3 6 2 4 3 3 4" xfId="29580" xr:uid="{00000000-0005-0000-0000-0000D5720000}"/>
    <cellStyle name="20% - Accent1 3 6 2 4 3 4" xfId="29581" xr:uid="{00000000-0005-0000-0000-0000D6720000}"/>
    <cellStyle name="20% - Accent1 3 6 2 4 3 4 2" xfId="29582" xr:uid="{00000000-0005-0000-0000-0000D7720000}"/>
    <cellStyle name="20% - Accent1 3 6 2 4 3 4 2 2" xfId="29583" xr:uid="{00000000-0005-0000-0000-0000D8720000}"/>
    <cellStyle name="20% - Accent1 3 6 2 4 3 4 2 2 2" xfId="29584" xr:uid="{00000000-0005-0000-0000-0000D9720000}"/>
    <cellStyle name="20% - Accent1 3 6 2 4 3 4 2 3" xfId="29585" xr:uid="{00000000-0005-0000-0000-0000DA720000}"/>
    <cellStyle name="20% - Accent1 3 6 2 4 3 4 3" xfId="29586" xr:uid="{00000000-0005-0000-0000-0000DB720000}"/>
    <cellStyle name="20% - Accent1 3 6 2 4 3 4 3 2" xfId="29587" xr:uid="{00000000-0005-0000-0000-0000DC720000}"/>
    <cellStyle name="20% - Accent1 3 6 2 4 3 4 4" xfId="29588" xr:uid="{00000000-0005-0000-0000-0000DD720000}"/>
    <cellStyle name="20% - Accent1 3 6 2 4 3 5" xfId="29589" xr:uid="{00000000-0005-0000-0000-0000DE720000}"/>
    <cellStyle name="20% - Accent1 3 6 2 4 3 5 2" xfId="29590" xr:uid="{00000000-0005-0000-0000-0000DF720000}"/>
    <cellStyle name="20% - Accent1 3 6 2 4 3 5 2 2" xfId="29591" xr:uid="{00000000-0005-0000-0000-0000E0720000}"/>
    <cellStyle name="20% - Accent1 3 6 2 4 3 5 3" xfId="29592" xr:uid="{00000000-0005-0000-0000-0000E1720000}"/>
    <cellStyle name="20% - Accent1 3 6 2 4 3 6" xfId="29593" xr:uid="{00000000-0005-0000-0000-0000E2720000}"/>
    <cellStyle name="20% - Accent1 3 6 2 4 3 6 2" xfId="29594" xr:uid="{00000000-0005-0000-0000-0000E3720000}"/>
    <cellStyle name="20% - Accent1 3 6 2 4 3 6 2 2" xfId="29595" xr:uid="{00000000-0005-0000-0000-0000E4720000}"/>
    <cellStyle name="20% - Accent1 3 6 2 4 3 6 3" xfId="29596" xr:uid="{00000000-0005-0000-0000-0000E5720000}"/>
    <cellStyle name="20% - Accent1 3 6 2 4 3 7" xfId="29597" xr:uid="{00000000-0005-0000-0000-0000E6720000}"/>
    <cellStyle name="20% - Accent1 3 6 2 4 3 7 2" xfId="29598" xr:uid="{00000000-0005-0000-0000-0000E7720000}"/>
    <cellStyle name="20% - Accent1 3 6 2 4 3 8" xfId="29599" xr:uid="{00000000-0005-0000-0000-0000E8720000}"/>
    <cellStyle name="20% - Accent1 3 6 2 4 3 8 2" xfId="29600" xr:uid="{00000000-0005-0000-0000-0000E9720000}"/>
    <cellStyle name="20% - Accent1 3 6 2 4 3 9" xfId="29601" xr:uid="{00000000-0005-0000-0000-0000EA720000}"/>
    <cellStyle name="20% - Accent1 3 6 2 4 4" xfId="29602" xr:uid="{00000000-0005-0000-0000-0000EB720000}"/>
    <cellStyle name="20% - Accent1 3 6 2 4 4 2" xfId="29603" xr:uid="{00000000-0005-0000-0000-0000EC720000}"/>
    <cellStyle name="20% - Accent1 3 6 2 4 4 2 2" xfId="29604" xr:uid="{00000000-0005-0000-0000-0000ED720000}"/>
    <cellStyle name="20% - Accent1 3 6 2 4 4 2 2 2" xfId="29605" xr:uid="{00000000-0005-0000-0000-0000EE720000}"/>
    <cellStyle name="20% - Accent1 3 6 2 4 4 2 3" xfId="29606" xr:uid="{00000000-0005-0000-0000-0000EF720000}"/>
    <cellStyle name="20% - Accent1 3 6 2 4 4 3" xfId="29607" xr:uid="{00000000-0005-0000-0000-0000F0720000}"/>
    <cellStyle name="20% - Accent1 3 6 2 4 4 3 2" xfId="29608" xr:uid="{00000000-0005-0000-0000-0000F1720000}"/>
    <cellStyle name="20% - Accent1 3 6 2 4 4 4" xfId="29609" xr:uid="{00000000-0005-0000-0000-0000F2720000}"/>
    <cellStyle name="20% - Accent1 3 6 2 4 5" xfId="29610" xr:uid="{00000000-0005-0000-0000-0000F3720000}"/>
    <cellStyle name="20% - Accent1 3 6 2 4 5 2" xfId="29611" xr:uid="{00000000-0005-0000-0000-0000F4720000}"/>
    <cellStyle name="20% - Accent1 3 6 2 4 5 2 2" xfId="29612" xr:uid="{00000000-0005-0000-0000-0000F5720000}"/>
    <cellStyle name="20% - Accent1 3 6 2 4 5 2 2 2" xfId="29613" xr:uid="{00000000-0005-0000-0000-0000F6720000}"/>
    <cellStyle name="20% - Accent1 3 6 2 4 5 2 3" xfId="29614" xr:uid="{00000000-0005-0000-0000-0000F7720000}"/>
    <cellStyle name="20% - Accent1 3 6 2 4 5 3" xfId="29615" xr:uid="{00000000-0005-0000-0000-0000F8720000}"/>
    <cellStyle name="20% - Accent1 3 6 2 4 5 3 2" xfId="29616" xr:uid="{00000000-0005-0000-0000-0000F9720000}"/>
    <cellStyle name="20% - Accent1 3 6 2 4 5 4" xfId="29617" xr:uid="{00000000-0005-0000-0000-0000FA720000}"/>
    <cellStyle name="20% - Accent1 3 6 2 4 6" xfId="29618" xr:uid="{00000000-0005-0000-0000-0000FB720000}"/>
    <cellStyle name="20% - Accent1 3 6 2 4 6 2" xfId="29619" xr:uid="{00000000-0005-0000-0000-0000FC720000}"/>
    <cellStyle name="20% - Accent1 3 6 2 4 6 2 2" xfId="29620" xr:uid="{00000000-0005-0000-0000-0000FD720000}"/>
    <cellStyle name="20% - Accent1 3 6 2 4 6 2 2 2" xfId="29621" xr:uid="{00000000-0005-0000-0000-0000FE720000}"/>
    <cellStyle name="20% - Accent1 3 6 2 4 6 2 3" xfId="29622" xr:uid="{00000000-0005-0000-0000-0000FF720000}"/>
    <cellStyle name="20% - Accent1 3 6 2 4 6 3" xfId="29623" xr:uid="{00000000-0005-0000-0000-000000730000}"/>
    <cellStyle name="20% - Accent1 3 6 2 4 6 3 2" xfId="29624" xr:uid="{00000000-0005-0000-0000-000001730000}"/>
    <cellStyle name="20% - Accent1 3 6 2 4 6 4" xfId="29625" xr:uid="{00000000-0005-0000-0000-000002730000}"/>
    <cellStyle name="20% - Accent1 3 6 2 4 7" xfId="29626" xr:uid="{00000000-0005-0000-0000-000003730000}"/>
    <cellStyle name="20% - Accent1 3 6 2 4 7 2" xfId="29627" xr:uid="{00000000-0005-0000-0000-000004730000}"/>
    <cellStyle name="20% - Accent1 3 6 2 4 7 2 2" xfId="29628" xr:uid="{00000000-0005-0000-0000-000005730000}"/>
    <cellStyle name="20% - Accent1 3 6 2 4 7 3" xfId="29629" xr:uid="{00000000-0005-0000-0000-000006730000}"/>
    <cellStyle name="20% - Accent1 3 6 2 4 8" xfId="29630" xr:uid="{00000000-0005-0000-0000-000007730000}"/>
    <cellStyle name="20% - Accent1 3 6 2 4 8 2" xfId="29631" xr:uid="{00000000-0005-0000-0000-000008730000}"/>
    <cellStyle name="20% - Accent1 3 6 2 4 8 2 2" xfId="29632" xr:uid="{00000000-0005-0000-0000-000009730000}"/>
    <cellStyle name="20% - Accent1 3 6 2 4 8 3" xfId="29633" xr:uid="{00000000-0005-0000-0000-00000A730000}"/>
    <cellStyle name="20% - Accent1 3 6 2 4 9" xfId="29634" xr:uid="{00000000-0005-0000-0000-00000B730000}"/>
    <cellStyle name="20% - Accent1 3 6 2 4 9 2" xfId="29635" xr:uid="{00000000-0005-0000-0000-00000C730000}"/>
    <cellStyle name="20% - Accent1 3 6 2 5" xfId="29636" xr:uid="{00000000-0005-0000-0000-00000D730000}"/>
    <cellStyle name="20% - Accent1 3 6 2 5 2" xfId="29637" xr:uid="{00000000-0005-0000-0000-00000E730000}"/>
    <cellStyle name="20% - Accent1 3 6 2 5 2 2" xfId="29638" xr:uid="{00000000-0005-0000-0000-00000F730000}"/>
    <cellStyle name="20% - Accent1 3 6 2 5 2 2 2" xfId="29639" xr:uid="{00000000-0005-0000-0000-000010730000}"/>
    <cellStyle name="20% - Accent1 3 6 2 5 2 2 2 2" xfId="29640" xr:uid="{00000000-0005-0000-0000-000011730000}"/>
    <cellStyle name="20% - Accent1 3 6 2 5 2 2 3" xfId="29641" xr:uid="{00000000-0005-0000-0000-000012730000}"/>
    <cellStyle name="20% - Accent1 3 6 2 5 2 3" xfId="29642" xr:uid="{00000000-0005-0000-0000-000013730000}"/>
    <cellStyle name="20% - Accent1 3 6 2 5 2 3 2" xfId="29643" xr:uid="{00000000-0005-0000-0000-000014730000}"/>
    <cellStyle name="20% - Accent1 3 6 2 5 2 4" xfId="29644" xr:uid="{00000000-0005-0000-0000-000015730000}"/>
    <cellStyle name="20% - Accent1 3 6 2 5 3" xfId="29645" xr:uid="{00000000-0005-0000-0000-000016730000}"/>
    <cellStyle name="20% - Accent1 3 6 2 5 3 2" xfId="29646" xr:uid="{00000000-0005-0000-0000-000017730000}"/>
    <cellStyle name="20% - Accent1 3 6 2 5 3 2 2" xfId="29647" xr:uid="{00000000-0005-0000-0000-000018730000}"/>
    <cellStyle name="20% - Accent1 3 6 2 5 3 2 2 2" xfId="29648" xr:uid="{00000000-0005-0000-0000-000019730000}"/>
    <cellStyle name="20% - Accent1 3 6 2 5 3 2 3" xfId="29649" xr:uid="{00000000-0005-0000-0000-00001A730000}"/>
    <cellStyle name="20% - Accent1 3 6 2 5 3 3" xfId="29650" xr:uid="{00000000-0005-0000-0000-00001B730000}"/>
    <cellStyle name="20% - Accent1 3 6 2 5 3 3 2" xfId="29651" xr:uid="{00000000-0005-0000-0000-00001C730000}"/>
    <cellStyle name="20% - Accent1 3 6 2 5 3 4" xfId="29652" xr:uid="{00000000-0005-0000-0000-00001D730000}"/>
    <cellStyle name="20% - Accent1 3 6 2 5 4" xfId="29653" xr:uid="{00000000-0005-0000-0000-00001E730000}"/>
    <cellStyle name="20% - Accent1 3 6 2 5 4 2" xfId="29654" xr:uid="{00000000-0005-0000-0000-00001F730000}"/>
    <cellStyle name="20% - Accent1 3 6 2 5 4 2 2" xfId="29655" xr:uid="{00000000-0005-0000-0000-000020730000}"/>
    <cellStyle name="20% - Accent1 3 6 2 5 4 2 2 2" xfId="29656" xr:uid="{00000000-0005-0000-0000-000021730000}"/>
    <cellStyle name="20% - Accent1 3 6 2 5 4 2 3" xfId="29657" xr:uid="{00000000-0005-0000-0000-000022730000}"/>
    <cellStyle name="20% - Accent1 3 6 2 5 4 3" xfId="29658" xr:uid="{00000000-0005-0000-0000-000023730000}"/>
    <cellStyle name="20% - Accent1 3 6 2 5 4 3 2" xfId="29659" xr:uid="{00000000-0005-0000-0000-000024730000}"/>
    <cellStyle name="20% - Accent1 3 6 2 5 4 4" xfId="29660" xr:uid="{00000000-0005-0000-0000-000025730000}"/>
    <cellStyle name="20% - Accent1 3 6 2 5 5" xfId="29661" xr:uid="{00000000-0005-0000-0000-000026730000}"/>
    <cellStyle name="20% - Accent1 3 6 2 5 5 2" xfId="29662" xr:uid="{00000000-0005-0000-0000-000027730000}"/>
    <cellStyle name="20% - Accent1 3 6 2 5 5 2 2" xfId="29663" xr:uid="{00000000-0005-0000-0000-000028730000}"/>
    <cellStyle name="20% - Accent1 3 6 2 5 5 3" xfId="29664" xr:uid="{00000000-0005-0000-0000-000029730000}"/>
    <cellStyle name="20% - Accent1 3 6 2 5 6" xfId="29665" xr:uid="{00000000-0005-0000-0000-00002A730000}"/>
    <cellStyle name="20% - Accent1 3 6 2 5 6 2" xfId="29666" xr:uid="{00000000-0005-0000-0000-00002B730000}"/>
    <cellStyle name="20% - Accent1 3 6 2 5 6 2 2" xfId="29667" xr:uid="{00000000-0005-0000-0000-00002C730000}"/>
    <cellStyle name="20% - Accent1 3 6 2 5 6 3" xfId="29668" xr:uid="{00000000-0005-0000-0000-00002D730000}"/>
    <cellStyle name="20% - Accent1 3 6 2 5 7" xfId="29669" xr:uid="{00000000-0005-0000-0000-00002E730000}"/>
    <cellStyle name="20% - Accent1 3 6 2 5 7 2" xfId="29670" xr:uid="{00000000-0005-0000-0000-00002F730000}"/>
    <cellStyle name="20% - Accent1 3 6 2 5 8" xfId="29671" xr:uid="{00000000-0005-0000-0000-000030730000}"/>
    <cellStyle name="20% - Accent1 3 6 2 5 8 2" xfId="29672" xr:uid="{00000000-0005-0000-0000-000031730000}"/>
    <cellStyle name="20% - Accent1 3 6 2 5 9" xfId="29673" xr:uid="{00000000-0005-0000-0000-000032730000}"/>
    <cellStyle name="20% - Accent1 3 6 2 6" xfId="29674" xr:uid="{00000000-0005-0000-0000-000033730000}"/>
    <cellStyle name="20% - Accent1 3 6 2 6 2" xfId="29675" xr:uid="{00000000-0005-0000-0000-000034730000}"/>
    <cellStyle name="20% - Accent1 3 6 2 6 2 2" xfId="29676" xr:uid="{00000000-0005-0000-0000-000035730000}"/>
    <cellStyle name="20% - Accent1 3 6 2 6 2 2 2" xfId="29677" xr:uid="{00000000-0005-0000-0000-000036730000}"/>
    <cellStyle name="20% - Accent1 3 6 2 6 2 2 2 2" xfId="29678" xr:uid="{00000000-0005-0000-0000-000037730000}"/>
    <cellStyle name="20% - Accent1 3 6 2 6 2 2 3" xfId="29679" xr:uid="{00000000-0005-0000-0000-000038730000}"/>
    <cellStyle name="20% - Accent1 3 6 2 6 2 3" xfId="29680" xr:uid="{00000000-0005-0000-0000-000039730000}"/>
    <cellStyle name="20% - Accent1 3 6 2 6 2 3 2" xfId="29681" xr:uid="{00000000-0005-0000-0000-00003A730000}"/>
    <cellStyle name="20% - Accent1 3 6 2 6 2 4" xfId="29682" xr:uid="{00000000-0005-0000-0000-00003B730000}"/>
    <cellStyle name="20% - Accent1 3 6 2 6 3" xfId="29683" xr:uid="{00000000-0005-0000-0000-00003C730000}"/>
    <cellStyle name="20% - Accent1 3 6 2 6 3 2" xfId="29684" xr:uid="{00000000-0005-0000-0000-00003D730000}"/>
    <cellStyle name="20% - Accent1 3 6 2 6 3 2 2" xfId="29685" xr:uid="{00000000-0005-0000-0000-00003E730000}"/>
    <cellStyle name="20% - Accent1 3 6 2 6 3 2 2 2" xfId="29686" xr:uid="{00000000-0005-0000-0000-00003F730000}"/>
    <cellStyle name="20% - Accent1 3 6 2 6 3 2 3" xfId="29687" xr:uid="{00000000-0005-0000-0000-000040730000}"/>
    <cellStyle name="20% - Accent1 3 6 2 6 3 3" xfId="29688" xr:uid="{00000000-0005-0000-0000-000041730000}"/>
    <cellStyle name="20% - Accent1 3 6 2 6 3 3 2" xfId="29689" xr:uid="{00000000-0005-0000-0000-000042730000}"/>
    <cellStyle name="20% - Accent1 3 6 2 6 3 4" xfId="29690" xr:uid="{00000000-0005-0000-0000-000043730000}"/>
    <cellStyle name="20% - Accent1 3 6 2 6 4" xfId="29691" xr:uid="{00000000-0005-0000-0000-000044730000}"/>
    <cellStyle name="20% - Accent1 3 6 2 6 4 2" xfId="29692" xr:uid="{00000000-0005-0000-0000-000045730000}"/>
    <cellStyle name="20% - Accent1 3 6 2 6 4 2 2" xfId="29693" xr:uid="{00000000-0005-0000-0000-000046730000}"/>
    <cellStyle name="20% - Accent1 3 6 2 6 4 2 2 2" xfId="29694" xr:uid="{00000000-0005-0000-0000-000047730000}"/>
    <cellStyle name="20% - Accent1 3 6 2 6 4 2 3" xfId="29695" xr:uid="{00000000-0005-0000-0000-000048730000}"/>
    <cellStyle name="20% - Accent1 3 6 2 6 4 3" xfId="29696" xr:uid="{00000000-0005-0000-0000-000049730000}"/>
    <cellStyle name="20% - Accent1 3 6 2 6 4 3 2" xfId="29697" xr:uid="{00000000-0005-0000-0000-00004A730000}"/>
    <cellStyle name="20% - Accent1 3 6 2 6 4 4" xfId="29698" xr:uid="{00000000-0005-0000-0000-00004B730000}"/>
    <cellStyle name="20% - Accent1 3 6 2 6 5" xfId="29699" xr:uid="{00000000-0005-0000-0000-00004C730000}"/>
    <cellStyle name="20% - Accent1 3 6 2 6 5 2" xfId="29700" xr:uid="{00000000-0005-0000-0000-00004D730000}"/>
    <cellStyle name="20% - Accent1 3 6 2 6 5 2 2" xfId="29701" xr:uid="{00000000-0005-0000-0000-00004E730000}"/>
    <cellStyle name="20% - Accent1 3 6 2 6 5 3" xfId="29702" xr:uid="{00000000-0005-0000-0000-00004F730000}"/>
    <cellStyle name="20% - Accent1 3 6 2 6 6" xfId="29703" xr:uid="{00000000-0005-0000-0000-000050730000}"/>
    <cellStyle name="20% - Accent1 3 6 2 6 6 2" xfId="29704" xr:uid="{00000000-0005-0000-0000-000051730000}"/>
    <cellStyle name="20% - Accent1 3 6 2 6 6 2 2" xfId="29705" xr:uid="{00000000-0005-0000-0000-000052730000}"/>
    <cellStyle name="20% - Accent1 3 6 2 6 6 3" xfId="29706" xr:uid="{00000000-0005-0000-0000-000053730000}"/>
    <cellStyle name="20% - Accent1 3 6 2 6 7" xfId="29707" xr:uid="{00000000-0005-0000-0000-000054730000}"/>
    <cellStyle name="20% - Accent1 3 6 2 6 7 2" xfId="29708" xr:uid="{00000000-0005-0000-0000-000055730000}"/>
    <cellStyle name="20% - Accent1 3 6 2 6 8" xfId="29709" xr:uid="{00000000-0005-0000-0000-000056730000}"/>
    <cellStyle name="20% - Accent1 3 6 2 6 8 2" xfId="29710" xr:uid="{00000000-0005-0000-0000-000057730000}"/>
    <cellStyle name="20% - Accent1 3 6 2 6 9" xfId="29711" xr:uid="{00000000-0005-0000-0000-000058730000}"/>
    <cellStyle name="20% - Accent1 3 6 2 7" xfId="29712" xr:uid="{00000000-0005-0000-0000-000059730000}"/>
    <cellStyle name="20% - Accent1 3 6 2 7 2" xfId="29713" xr:uid="{00000000-0005-0000-0000-00005A730000}"/>
    <cellStyle name="20% - Accent1 3 6 2 7 2 2" xfId="29714" xr:uid="{00000000-0005-0000-0000-00005B730000}"/>
    <cellStyle name="20% - Accent1 3 6 2 7 2 2 2" xfId="29715" xr:uid="{00000000-0005-0000-0000-00005C730000}"/>
    <cellStyle name="20% - Accent1 3 6 2 7 2 3" xfId="29716" xr:uid="{00000000-0005-0000-0000-00005D730000}"/>
    <cellStyle name="20% - Accent1 3 6 2 7 3" xfId="29717" xr:uid="{00000000-0005-0000-0000-00005E730000}"/>
    <cellStyle name="20% - Accent1 3 6 2 7 3 2" xfId="29718" xr:uid="{00000000-0005-0000-0000-00005F730000}"/>
    <cellStyle name="20% - Accent1 3 6 2 7 4" xfId="29719" xr:uid="{00000000-0005-0000-0000-000060730000}"/>
    <cellStyle name="20% - Accent1 3 6 2 8" xfId="29720" xr:uid="{00000000-0005-0000-0000-000061730000}"/>
    <cellStyle name="20% - Accent1 3 6 2 8 2" xfId="29721" xr:uid="{00000000-0005-0000-0000-000062730000}"/>
    <cellStyle name="20% - Accent1 3 6 2 8 2 2" xfId="29722" xr:uid="{00000000-0005-0000-0000-000063730000}"/>
    <cellStyle name="20% - Accent1 3 6 2 8 2 2 2" xfId="29723" xr:uid="{00000000-0005-0000-0000-000064730000}"/>
    <cellStyle name="20% - Accent1 3 6 2 8 2 3" xfId="29724" xr:uid="{00000000-0005-0000-0000-000065730000}"/>
    <cellStyle name="20% - Accent1 3 6 2 8 3" xfId="29725" xr:uid="{00000000-0005-0000-0000-000066730000}"/>
    <cellStyle name="20% - Accent1 3 6 2 8 3 2" xfId="29726" xr:uid="{00000000-0005-0000-0000-000067730000}"/>
    <cellStyle name="20% - Accent1 3 6 2 8 4" xfId="29727" xr:uid="{00000000-0005-0000-0000-000068730000}"/>
    <cellStyle name="20% - Accent1 3 6 2 9" xfId="29728" xr:uid="{00000000-0005-0000-0000-000069730000}"/>
    <cellStyle name="20% - Accent1 3 6 2 9 2" xfId="29729" xr:uid="{00000000-0005-0000-0000-00006A730000}"/>
    <cellStyle name="20% - Accent1 3 6 2 9 2 2" xfId="29730" xr:uid="{00000000-0005-0000-0000-00006B730000}"/>
    <cellStyle name="20% - Accent1 3 6 2 9 2 2 2" xfId="29731" xr:uid="{00000000-0005-0000-0000-00006C730000}"/>
    <cellStyle name="20% - Accent1 3 6 2 9 2 3" xfId="29732" xr:uid="{00000000-0005-0000-0000-00006D730000}"/>
    <cellStyle name="20% - Accent1 3 6 2 9 3" xfId="29733" xr:uid="{00000000-0005-0000-0000-00006E730000}"/>
    <cellStyle name="20% - Accent1 3 6 2 9 3 2" xfId="29734" xr:uid="{00000000-0005-0000-0000-00006F730000}"/>
    <cellStyle name="20% - Accent1 3 6 2 9 4" xfId="29735" xr:uid="{00000000-0005-0000-0000-000070730000}"/>
    <cellStyle name="20% - Accent1 3 6 3" xfId="29736" xr:uid="{00000000-0005-0000-0000-000071730000}"/>
    <cellStyle name="20% - Accent1 3 6 3 10" xfId="29737" xr:uid="{00000000-0005-0000-0000-000072730000}"/>
    <cellStyle name="20% - Accent1 3 6 3 10 2" xfId="29738" xr:uid="{00000000-0005-0000-0000-000073730000}"/>
    <cellStyle name="20% - Accent1 3 6 3 11" xfId="29739" xr:uid="{00000000-0005-0000-0000-000074730000}"/>
    <cellStyle name="20% - Accent1 3 6 3 2" xfId="29740" xr:uid="{00000000-0005-0000-0000-000075730000}"/>
    <cellStyle name="20% - Accent1 3 6 3 2 2" xfId="29741" xr:uid="{00000000-0005-0000-0000-000076730000}"/>
    <cellStyle name="20% - Accent1 3 6 3 2 2 2" xfId="29742" xr:uid="{00000000-0005-0000-0000-000077730000}"/>
    <cellStyle name="20% - Accent1 3 6 3 2 2 2 2" xfId="29743" xr:uid="{00000000-0005-0000-0000-000078730000}"/>
    <cellStyle name="20% - Accent1 3 6 3 2 2 2 2 2" xfId="29744" xr:uid="{00000000-0005-0000-0000-000079730000}"/>
    <cellStyle name="20% - Accent1 3 6 3 2 2 2 3" xfId="29745" xr:uid="{00000000-0005-0000-0000-00007A730000}"/>
    <cellStyle name="20% - Accent1 3 6 3 2 2 3" xfId="29746" xr:uid="{00000000-0005-0000-0000-00007B730000}"/>
    <cellStyle name="20% - Accent1 3 6 3 2 2 3 2" xfId="29747" xr:uid="{00000000-0005-0000-0000-00007C730000}"/>
    <cellStyle name="20% - Accent1 3 6 3 2 2 4" xfId="29748" xr:uid="{00000000-0005-0000-0000-00007D730000}"/>
    <cellStyle name="20% - Accent1 3 6 3 2 3" xfId="29749" xr:uid="{00000000-0005-0000-0000-00007E730000}"/>
    <cellStyle name="20% - Accent1 3 6 3 2 3 2" xfId="29750" xr:uid="{00000000-0005-0000-0000-00007F730000}"/>
    <cellStyle name="20% - Accent1 3 6 3 2 3 2 2" xfId="29751" xr:uid="{00000000-0005-0000-0000-000080730000}"/>
    <cellStyle name="20% - Accent1 3 6 3 2 3 2 2 2" xfId="29752" xr:uid="{00000000-0005-0000-0000-000081730000}"/>
    <cellStyle name="20% - Accent1 3 6 3 2 3 2 3" xfId="29753" xr:uid="{00000000-0005-0000-0000-000082730000}"/>
    <cellStyle name="20% - Accent1 3 6 3 2 3 3" xfId="29754" xr:uid="{00000000-0005-0000-0000-000083730000}"/>
    <cellStyle name="20% - Accent1 3 6 3 2 3 3 2" xfId="29755" xr:uid="{00000000-0005-0000-0000-000084730000}"/>
    <cellStyle name="20% - Accent1 3 6 3 2 3 4" xfId="29756" xr:uid="{00000000-0005-0000-0000-000085730000}"/>
    <cellStyle name="20% - Accent1 3 6 3 2 4" xfId="29757" xr:uid="{00000000-0005-0000-0000-000086730000}"/>
    <cellStyle name="20% - Accent1 3 6 3 2 4 2" xfId="29758" xr:uid="{00000000-0005-0000-0000-000087730000}"/>
    <cellStyle name="20% - Accent1 3 6 3 2 4 2 2" xfId="29759" xr:uid="{00000000-0005-0000-0000-000088730000}"/>
    <cellStyle name="20% - Accent1 3 6 3 2 4 2 2 2" xfId="29760" xr:uid="{00000000-0005-0000-0000-000089730000}"/>
    <cellStyle name="20% - Accent1 3 6 3 2 4 2 3" xfId="29761" xr:uid="{00000000-0005-0000-0000-00008A730000}"/>
    <cellStyle name="20% - Accent1 3 6 3 2 4 3" xfId="29762" xr:uid="{00000000-0005-0000-0000-00008B730000}"/>
    <cellStyle name="20% - Accent1 3 6 3 2 4 3 2" xfId="29763" xr:uid="{00000000-0005-0000-0000-00008C730000}"/>
    <cellStyle name="20% - Accent1 3 6 3 2 4 4" xfId="29764" xr:uid="{00000000-0005-0000-0000-00008D730000}"/>
    <cellStyle name="20% - Accent1 3 6 3 2 5" xfId="29765" xr:uid="{00000000-0005-0000-0000-00008E730000}"/>
    <cellStyle name="20% - Accent1 3 6 3 2 5 2" xfId="29766" xr:uid="{00000000-0005-0000-0000-00008F730000}"/>
    <cellStyle name="20% - Accent1 3 6 3 2 5 2 2" xfId="29767" xr:uid="{00000000-0005-0000-0000-000090730000}"/>
    <cellStyle name="20% - Accent1 3 6 3 2 5 3" xfId="29768" xr:uid="{00000000-0005-0000-0000-000091730000}"/>
    <cellStyle name="20% - Accent1 3 6 3 2 6" xfId="29769" xr:uid="{00000000-0005-0000-0000-000092730000}"/>
    <cellStyle name="20% - Accent1 3 6 3 2 6 2" xfId="29770" xr:uid="{00000000-0005-0000-0000-000093730000}"/>
    <cellStyle name="20% - Accent1 3 6 3 2 6 2 2" xfId="29771" xr:uid="{00000000-0005-0000-0000-000094730000}"/>
    <cellStyle name="20% - Accent1 3 6 3 2 6 3" xfId="29772" xr:uid="{00000000-0005-0000-0000-000095730000}"/>
    <cellStyle name="20% - Accent1 3 6 3 2 7" xfId="29773" xr:uid="{00000000-0005-0000-0000-000096730000}"/>
    <cellStyle name="20% - Accent1 3 6 3 2 7 2" xfId="29774" xr:uid="{00000000-0005-0000-0000-000097730000}"/>
    <cellStyle name="20% - Accent1 3 6 3 2 8" xfId="29775" xr:uid="{00000000-0005-0000-0000-000098730000}"/>
    <cellStyle name="20% - Accent1 3 6 3 2 8 2" xfId="29776" xr:uid="{00000000-0005-0000-0000-000099730000}"/>
    <cellStyle name="20% - Accent1 3 6 3 2 9" xfId="29777" xr:uid="{00000000-0005-0000-0000-00009A730000}"/>
    <cellStyle name="20% - Accent1 3 6 3 3" xfId="29778" xr:uid="{00000000-0005-0000-0000-00009B730000}"/>
    <cellStyle name="20% - Accent1 3 6 3 3 2" xfId="29779" xr:uid="{00000000-0005-0000-0000-00009C730000}"/>
    <cellStyle name="20% - Accent1 3 6 3 3 2 2" xfId="29780" xr:uid="{00000000-0005-0000-0000-00009D730000}"/>
    <cellStyle name="20% - Accent1 3 6 3 3 2 2 2" xfId="29781" xr:uid="{00000000-0005-0000-0000-00009E730000}"/>
    <cellStyle name="20% - Accent1 3 6 3 3 2 2 2 2" xfId="29782" xr:uid="{00000000-0005-0000-0000-00009F730000}"/>
    <cellStyle name="20% - Accent1 3 6 3 3 2 2 3" xfId="29783" xr:uid="{00000000-0005-0000-0000-0000A0730000}"/>
    <cellStyle name="20% - Accent1 3 6 3 3 2 3" xfId="29784" xr:uid="{00000000-0005-0000-0000-0000A1730000}"/>
    <cellStyle name="20% - Accent1 3 6 3 3 2 3 2" xfId="29785" xr:uid="{00000000-0005-0000-0000-0000A2730000}"/>
    <cellStyle name="20% - Accent1 3 6 3 3 2 4" xfId="29786" xr:uid="{00000000-0005-0000-0000-0000A3730000}"/>
    <cellStyle name="20% - Accent1 3 6 3 3 3" xfId="29787" xr:uid="{00000000-0005-0000-0000-0000A4730000}"/>
    <cellStyle name="20% - Accent1 3 6 3 3 3 2" xfId="29788" xr:uid="{00000000-0005-0000-0000-0000A5730000}"/>
    <cellStyle name="20% - Accent1 3 6 3 3 3 2 2" xfId="29789" xr:uid="{00000000-0005-0000-0000-0000A6730000}"/>
    <cellStyle name="20% - Accent1 3 6 3 3 3 2 2 2" xfId="29790" xr:uid="{00000000-0005-0000-0000-0000A7730000}"/>
    <cellStyle name="20% - Accent1 3 6 3 3 3 2 3" xfId="29791" xr:uid="{00000000-0005-0000-0000-0000A8730000}"/>
    <cellStyle name="20% - Accent1 3 6 3 3 3 3" xfId="29792" xr:uid="{00000000-0005-0000-0000-0000A9730000}"/>
    <cellStyle name="20% - Accent1 3 6 3 3 3 3 2" xfId="29793" xr:uid="{00000000-0005-0000-0000-0000AA730000}"/>
    <cellStyle name="20% - Accent1 3 6 3 3 3 4" xfId="29794" xr:uid="{00000000-0005-0000-0000-0000AB730000}"/>
    <cellStyle name="20% - Accent1 3 6 3 3 4" xfId="29795" xr:uid="{00000000-0005-0000-0000-0000AC730000}"/>
    <cellStyle name="20% - Accent1 3 6 3 3 4 2" xfId="29796" xr:uid="{00000000-0005-0000-0000-0000AD730000}"/>
    <cellStyle name="20% - Accent1 3 6 3 3 4 2 2" xfId="29797" xr:uid="{00000000-0005-0000-0000-0000AE730000}"/>
    <cellStyle name="20% - Accent1 3 6 3 3 4 2 2 2" xfId="29798" xr:uid="{00000000-0005-0000-0000-0000AF730000}"/>
    <cellStyle name="20% - Accent1 3 6 3 3 4 2 3" xfId="29799" xr:uid="{00000000-0005-0000-0000-0000B0730000}"/>
    <cellStyle name="20% - Accent1 3 6 3 3 4 3" xfId="29800" xr:uid="{00000000-0005-0000-0000-0000B1730000}"/>
    <cellStyle name="20% - Accent1 3 6 3 3 4 3 2" xfId="29801" xr:uid="{00000000-0005-0000-0000-0000B2730000}"/>
    <cellStyle name="20% - Accent1 3 6 3 3 4 4" xfId="29802" xr:uid="{00000000-0005-0000-0000-0000B3730000}"/>
    <cellStyle name="20% - Accent1 3 6 3 3 5" xfId="29803" xr:uid="{00000000-0005-0000-0000-0000B4730000}"/>
    <cellStyle name="20% - Accent1 3 6 3 3 5 2" xfId="29804" xr:uid="{00000000-0005-0000-0000-0000B5730000}"/>
    <cellStyle name="20% - Accent1 3 6 3 3 5 2 2" xfId="29805" xr:uid="{00000000-0005-0000-0000-0000B6730000}"/>
    <cellStyle name="20% - Accent1 3 6 3 3 5 3" xfId="29806" xr:uid="{00000000-0005-0000-0000-0000B7730000}"/>
    <cellStyle name="20% - Accent1 3 6 3 3 6" xfId="29807" xr:uid="{00000000-0005-0000-0000-0000B8730000}"/>
    <cellStyle name="20% - Accent1 3 6 3 3 6 2" xfId="29808" xr:uid="{00000000-0005-0000-0000-0000B9730000}"/>
    <cellStyle name="20% - Accent1 3 6 3 3 6 2 2" xfId="29809" xr:uid="{00000000-0005-0000-0000-0000BA730000}"/>
    <cellStyle name="20% - Accent1 3 6 3 3 6 3" xfId="29810" xr:uid="{00000000-0005-0000-0000-0000BB730000}"/>
    <cellStyle name="20% - Accent1 3 6 3 3 7" xfId="29811" xr:uid="{00000000-0005-0000-0000-0000BC730000}"/>
    <cellStyle name="20% - Accent1 3 6 3 3 7 2" xfId="29812" xr:uid="{00000000-0005-0000-0000-0000BD730000}"/>
    <cellStyle name="20% - Accent1 3 6 3 3 8" xfId="29813" xr:uid="{00000000-0005-0000-0000-0000BE730000}"/>
    <cellStyle name="20% - Accent1 3 6 3 3 8 2" xfId="29814" xr:uid="{00000000-0005-0000-0000-0000BF730000}"/>
    <cellStyle name="20% - Accent1 3 6 3 3 9" xfId="29815" xr:uid="{00000000-0005-0000-0000-0000C0730000}"/>
    <cellStyle name="20% - Accent1 3 6 3 4" xfId="29816" xr:uid="{00000000-0005-0000-0000-0000C1730000}"/>
    <cellStyle name="20% - Accent1 3 6 3 4 2" xfId="29817" xr:uid="{00000000-0005-0000-0000-0000C2730000}"/>
    <cellStyle name="20% - Accent1 3 6 3 4 2 2" xfId="29818" xr:uid="{00000000-0005-0000-0000-0000C3730000}"/>
    <cellStyle name="20% - Accent1 3 6 3 4 2 2 2" xfId="29819" xr:uid="{00000000-0005-0000-0000-0000C4730000}"/>
    <cellStyle name="20% - Accent1 3 6 3 4 2 3" xfId="29820" xr:uid="{00000000-0005-0000-0000-0000C5730000}"/>
    <cellStyle name="20% - Accent1 3 6 3 4 3" xfId="29821" xr:uid="{00000000-0005-0000-0000-0000C6730000}"/>
    <cellStyle name="20% - Accent1 3 6 3 4 3 2" xfId="29822" xr:uid="{00000000-0005-0000-0000-0000C7730000}"/>
    <cellStyle name="20% - Accent1 3 6 3 4 4" xfId="29823" xr:uid="{00000000-0005-0000-0000-0000C8730000}"/>
    <cellStyle name="20% - Accent1 3 6 3 5" xfId="29824" xr:uid="{00000000-0005-0000-0000-0000C9730000}"/>
    <cellStyle name="20% - Accent1 3 6 3 5 2" xfId="29825" xr:uid="{00000000-0005-0000-0000-0000CA730000}"/>
    <cellStyle name="20% - Accent1 3 6 3 5 2 2" xfId="29826" xr:uid="{00000000-0005-0000-0000-0000CB730000}"/>
    <cellStyle name="20% - Accent1 3 6 3 5 2 2 2" xfId="29827" xr:uid="{00000000-0005-0000-0000-0000CC730000}"/>
    <cellStyle name="20% - Accent1 3 6 3 5 2 3" xfId="29828" xr:uid="{00000000-0005-0000-0000-0000CD730000}"/>
    <cellStyle name="20% - Accent1 3 6 3 5 3" xfId="29829" xr:uid="{00000000-0005-0000-0000-0000CE730000}"/>
    <cellStyle name="20% - Accent1 3 6 3 5 3 2" xfId="29830" xr:uid="{00000000-0005-0000-0000-0000CF730000}"/>
    <cellStyle name="20% - Accent1 3 6 3 5 4" xfId="29831" xr:uid="{00000000-0005-0000-0000-0000D0730000}"/>
    <cellStyle name="20% - Accent1 3 6 3 6" xfId="29832" xr:uid="{00000000-0005-0000-0000-0000D1730000}"/>
    <cellStyle name="20% - Accent1 3 6 3 6 2" xfId="29833" xr:uid="{00000000-0005-0000-0000-0000D2730000}"/>
    <cellStyle name="20% - Accent1 3 6 3 6 2 2" xfId="29834" xr:uid="{00000000-0005-0000-0000-0000D3730000}"/>
    <cellStyle name="20% - Accent1 3 6 3 6 2 2 2" xfId="29835" xr:uid="{00000000-0005-0000-0000-0000D4730000}"/>
    <cellStyle name="20% - Accent1 3 6 3 6 2 3" xfId="29836" xr:uid="{00000000-0005-0000-0000-0000D5730000}"/>
    <cellStyle name="20% - Accent1 3 6 3 6 3" xfId="29837" xr:uid="{00000000-0005-0000-0000-0000D6730000}"/>
    <cellStyle name="20% - Accent1 3 6 3 6 3 2" xfId="29838" xr:uid="{00000000-0005-0000-0000-0000D7730000}"/>
    <cellStyle name="20% - Accent1 3 6 3 6 4" xfId="29839" xr:uid="{00000000-0005-0000-0000-0000D8730000}"/>
    <cellStyle name="20% - Accent1 3 6 3 7" xfId="29840" xr:uid="{00000000-0005-0000-0000-0000D9730000}"/>
    <cellStyle name="20% - Accent1 3 6 3 7 2" xfId="29841" xr:uid="{00000000-0005-0000-0000-0000DA730000}"/>
    <cellStyle name="20% - Accent1 3 6 3 7 2 2" xfId="29842" xr:uid="{00000000-0005-0000-0000-0000DB730000}"/>
    <cellStyle name="20% - Accent1 3 6 3 7 3" xfId="29843" xr:uid="{00000000-0005-0000-0000-0000DC730000}"/>
    <cellStyle name="20% - Accent1 3 6 3 8" xfId="29844" xr:uid="{00000000-0005-0000-0000-0000DD730000}"/>
    <cellStyle name="20% - Accent1 3 6 3 8 2" xfId="29845" xr:uid="{00000000-0005-0000-0000-0000DE730000}"/>
    <cellStyle name="20% - Accent1 3 6 3 8 2 2" xfId="29846" xr:uid="{00000000-0005-0000-0000-0000DF730000}"/>
    <cellStyle name="20% - Accent1 3 6 3 8 3" xfId="29847" xr:uid="{00000000-0005-0000-0000-0000E0730000}"/>
    <cellStyle name="20% - Accent1 3 6 3 9" xfId="29848" xr:uid="{00000000-0005-0000-0000-0000E1730000}"/>
    <cellStyle name="20% - Accent1 3 6 3 9 2" xfId="29849" xr:uid="{00000000-0005-0000-0000-0000E2730000}"/>
    <cellStyle name="20% - Accent1 3 6 4" xfId="29850" xr:uid="{00000000-0005-0000-0000-0000E3730000}"/>
    <cellStyle name="20% - Accent1 3 6 4 10" xfId="29851" xr:uid="{00000000-0005-0000-0000-0000E4730000}"/>
    <cellStyle name="20% - Accent1 3 6 4 10 2" xfId="29852" xr:uid="{00000000-0005-0000-0000-0000E5730000}"/>
    <cellStyle name="20% - Accent1 3 6 4 11" xfId="29853" xr:uid="{00000000-0005-0000-0000-0000E6730000}"/>
    <cellStyle name="20% - Accent1 3 6 4 2" xfId="29854" xr:uid="{00000000-0005-0000-0000-0000E7730000}"/>
    <cellStyle name="20% - Accent1 3 6 4 2 2" xfId="29855" xr:uid="{00000000-0005-0000-0000-0000E8730000}"/>
    <cellStyle name="20% - Accent1 3 6 4 2 2 2" xfId="29856" xr:uid="{00000000-0005-0000-0000-0000E9730000}"/>
    <cellStyle name="20% - Accent1 3 6 4 2 2 2 2" xfId="29857" xr:uid="{00000000-0005-0000-0000-0000EA730000}"/>
    <cellStyle name="20% - Accent1 3 6 4 2 2 2 2 2" xfId="29858" xr:uid="{00000000-0005-0000-0000-0000EB730000}"/>
    <cellStyle name="20% - Accent1 3 6 4 2 2 2 3" xfId="29859" xr:uid="{00000000-0005-0000-0000-0000EC730000}"/>
    <cellStyle name="20% - Accent1 3 6 4 2 2 3" xfId="29860" xr:uid="{00000000-0005-0000-0000-0000ED730000}"/>
    <cellStyle name="20% - Accent1 3 6 4 2 2 3 2" xfId="29861" xr:uid="{00000000-0005-0000-0000-0000EE730000}"/>
    <cellStyle name="20% - Accent1 3 6 4 2 2 4" xfId="29862" xr:uid="{00000000-0005-0000-0000-0000EF730000}"/>
    <cellStyle name="20% - Accent1 3 6 4 2 3" xfId="29863" xr:uid="{00000000-0005-0000-0000-0000F0730000}"/>
    <cellStyle name="20% - Accent1 3 6 4 2 3 2" xfId="29864" xr:uid="{00000000-0005-0000-0000-0000F1730000}"/>
    <cellStyle name="20% - Accent1 3 6 4 2 3 2 2" xfId="29865" xr:uid="{00000000-0005-0000-0000-0000F2730000}"/>
    <cellStyle name="20% - Accent1 3 6 4 2 3 2 2 2" xfId="29866" xr:uid="{00000000-0005-0000-0000-0000F3730000}"/>
    <cellStyle name="20% - Accent1 3 6 4 2 3 2 3" xfId="29867" xr:uid="{00000000-0005-0000-0000-0000F4730000}"/>
    <cellStyle name="20% - Accent1 3 6 4 2 3 3" xfId="29868" xr:uid="{00000000-0005-0000-0000-0000F5730000}"/>
    <cellStyle name="20% - Accent1 3 6 4 2 3 3 2" xfId="29869" xr:uid="{00000000-0005-0000-0000-0000F6730000}"/>
    <cellStyle name="20% - Accent1 3 6 4 2 3 4" xfId="29870" xr:uid="{00000000-0005-0000-0000-0000F7730000}"/>
    <cellStyle name="20% - Accent1 3 6 4 2 4" xfId="29871" xr:uid="{00000000-0005-0000-0000-0000F8730000}"/>
    <cellStyle name="20% - Accent1 3 6 4 2 4 2" xfId="29872" xr:uid="{00000000-0005-0000-0000-0000F9730000}"/>
    <cellStyle name="20% - Accent1 3 6 4 2 4 2 2" xfId="29873" xr:uid="{00000000-0005-0000-0000-0000FA730000}"/>
    <cellStyle name="20% - Accent1 3 6 4 2 4 2 2 2" xfId="29874" xr:uid="{00000000-0005-0000-0000-0000FB730000}"/>
    <cellStyle name="20% - Accent1 3 6 4 2 4 2 3" xfId="29875" xr:uid="{00000000-0005-0000-0000-0000FC730000}"/>
    <cellStyle name="20% - Accent1 3 6 4 2 4 3" xfId="29876" xr:uid="{00000000-0005-0000-0000-0000FD730000}"/>
    <cellStyle name="20% - Accent1 3 6 4 2 4 3 2" xfId="29877" xr:uid="{00000000-0005-0000-0000-0000FE730000}"/>
    <cellStyle name="20% - Accent1 3 6 4 2 4 4" xfId="29878" xr:uid="{00000000-0005-0000-0000-0000FF730000}"/>
    <cellStyle name="20% - Accent1 3 6 4 2 5" xfId="29879" xr:uid="{00000000-0005-0000-0000-000000740000}"/>
    <cellStyle name="20% - Accent1 3 6 4 2 5 2" xfId="29880" xr:uid="{00000000-0005-0000-0000-000001740000}"/>
    <cellStyle name="20% - Accent1 3 6 4 2 5 2 2" xfId="29881" xr:uid="{00000000-0005-0000-0000-000002740000}"/>
    <cellStyle name="20% - Accent1 3 6 4 2 5 3" xfId="29882" xr:uid="{00000000-0005-0000-0000-000003740000}"/>
    <cellStyle name="20% - Accent1 3 6 4 2 6" xfId="29883" xr:uid="{00000000-0005-0000-0000-000004740000}"/>
    <cellStyle name="20% - Accent1 3 6 4 2 6 2" xfId="29884" xr:uid="{00000000-0005-0000-0000-000005740000}"/>
    <cellStyle name="20% - Accent1 3 6 4 2 6 2 2" xfId="29885" xr:uid="{00000000-0005-0000-0000-000006740000}"/>
    <cellStyle name="20% - Accent1 3 6 4 2 6 3" xfId="29886" xr:uid="{00000000-0005-0000-0000-000007740000}"/>
    <cellStyle name="20% - Accent1 3 6 4 2 7" xfId="29887" xr:uid="{00000000-0005-0000-0000-000008740000}"/>
    <cellStyle name="20% - Accent1 3 6 4 2 7 2" xfId="29888" xr:uid="{00000000-0005-0000-0000-000009740000}"/>
    <cellStyle name="20% - Accent1 3 6 4 2 8" xfId="29889" xr:uid="{00000000-0005-0000-0000-00000A740000}"/>
    <cellStyle name="20% - Accent1 3 6 4 2 8 2" xfId="29890" xr:uid="{00000000-0005-0000-0000-00000B740000}"/>
    <cellStyle name="20% - Accent1 3 6 4 2 9" xfId="29891" xr:uid="{00000000-0005-0000-0000-00000C740000}"/>
    <cellStyle name="20% - Accent1 3 6 4 3" xfId="29892" xr:uid="{00000000-0005-0000-0000-00000D740000}"/>
    <cellStyle name="20% - Accent1 3 6 4 3 2" xfId="29893" xr:uid="{00000000-0005-0000-0000-00000E740000}"/>
    <cellStyle name="20% - Accent1 3 6 4 3 2 2" xfId="29894" xr:uid="{00000000-0005-0000-0000-00000F740000}"/>
    <cellStyle name="20% - Accent1 3 6 4 3 2 2 2" xfId="29895" xr:uid="{00000000-0005-0000-0000-000010740000}"/>
    <cellStyle name="20% - Accent1 3 6 4 3 2 2 2 2" xfId="29896" xr:uid="{00000000-0005-0000-0000-000011740000}"/>
    <cellStyle name="20% - Accent1 3 6 4 3 2 2 3" xfId="29897" xr:uid="{00000000-0005-0000-0000-000012740000}"/>
    <cellStyle name="20% - Accent1 3 6 4 3 2 3" xfId="29898" xr:uid="{00000000-0005-0000-0000-000013740000}"/>
    <cellStyle name="20% - Accent1 3 6 4 3 2 3 2" xfId="29899" xr:uid="{00000000-0005-0000-0000-000014740000}"/>
    <cellStyle name="20% - Accent1 3 6 4 3 2 4" xfId="29900" xr:uid="{00000000-0005-0000-0000-000015740000}"/>
    <cellStyle name="20% - Accent1 3 6 4 3 3" xfId="29901" xr:uid="{00000000-0005-0000-0000-000016740000}"/>
    <cellStyle name="20% - Accent1 3 6 4 3 3 2" xfId="29902" xr:uid="{00000000-0005-0000-0000-000017740000}"/>
    <cellStyle name="20% - Accent1 3 6 4 3 3 2 2" xfId="29903" xr:uid="{00000000-0005-0000-0000-000018740000}"/>
    <cellStyle name="20% - Accent1 3 6 4 3 3 2 2 2" xfId="29904" xr:uid="{00000000-0005-0000-0000-000019740000}"/>
    <cellStyle name="20% - Accent1 3 6 4 3 3 2 3" xfId="29905" xr:uid="{00000000-0005-0000-0000-00001A740000}"/>
    <cellStyle name="20% - Accent1 3 6 4 3 3 3" xfId="29906" xr:uid="{00000000-0005-0000-0000-00001B740000}"/>
    <cellStyle name="20% - Accent1 3 6 4 3 3 3 2" xfId="29907" xr:uid="{00000000-0005-0000-0000-00001C740000}"/>
    <cellStyle name="20% - Accent1 3 6 4 3 3 4" xfId="29908" xr:uid="{00000000-0005-0000-0000-00001D740000}"/>
    <cellStyle name="20% - Accent1 3 6 4 3 4" xfId="29909" xr:uid="{00000000-0005-0000-0000-00001E740000}"/>
    <cellStyle name="20% - Accent1 3 6 4 3 4 2" xfId="29910" xr:uid="{00000000-0005-0000-0000-00001F740000}"/>
    <cellStyle name="20% - Accent1 3 6 4 3 4 2 2" xfId="29911" xr:uid="{00000000-0005-0000-0000-000020740000}"/>
    <cellStyle name="20% - Accent1 3 6 4 3 4 2 2 2" xfId="29912" xr:uid="{00000000-0005-0000-0000-000021740000}"/>
    <cellStyle name="20% - Accent1 3 6 4 3 4 2 3" xfId="29913" xr:uid="{00000000-0005-0000-0000-000022740000}"/>
    <cellStyle name="20% - Accent1 3 6 4 3 4 3" xfId="29914" xr:uid="{00000000-0005-0000-0000-000023740000}"/>
    <cellStyle name="20% - Accent1 3 6 4 3 4 3 2" xfId="29915" xr:uid="{00000000-0005-0000-0000-000024740000}"/>
    <cellStyle name="20% - Accent1 3 6 4 3 4 4" xfId="29916" xr:uid="{00000000-0005-0000-0000-000025740000}"/>
    <cellStyle name="20% - Accent1 3 6 4 3 5" xfId="29917" xr:uid="{00000000-0005-0000-0000-000026740000}"/>
    <cellStyle name="20% - Accent1 3 6 4 3 5 2" xfId="29918" xr:uid="{00000000-0005-0000-0000-000027740000}"/>
    <cellStyle name="20% - Accent1 3 6 4 3 5 2 2" xfId="29919" xr:uid="{00000000-0005-0000-0000-000028740000}"/>
    <cellStyle name="20% - Accent1 3 6 4 3 5 3" xfId="29920" xr:uid="{00000000-0005-0000-0000-000029740000}"/>
    <cellStyle name="20% - Accent1 3 6 4 3 6" xfId="29921" xr:uid="{00000000-0005-0000-0000-00002A740000}"/>
    <cellStyle name="20% - Accent1 3 6 4 3 6 2" xfId="29922" xr:uid="{00000000-0005-0000-0000-00002B740000}"/>
    <cellStyle name="20% - Accent1 3 6 4 3 6 2 2" xfId="29923" xr:uid="{00000000-0005-0000-0000-00002C740000}"/>
    <cellStyle name="20% - Accent1 3 6 4 3 6 3" xfId="29924" xr:uid="{00000000-0005-0000-0000-00002D740000}"/>
    <cellStyle name="20% - Accent1 3 6 4 3 7" xfId="29925" xr:uid="{00000000-0005-0000-0000-00002E740000}"/>
    <cellStyle name="20% - Accent1 3 6 4 3 7 2" xfId="29926" xr:uid="{00000000-0005-0000-0000-00002F740000}"/>
    <cellStyle name="20% - Accent1 3 6 4 3 8" xfId="29927" xr:uid="{00000000-0005-0000-0000-000030740000}"/>
    <cellStyle name="20% - Accent1 3 6 4 3 8 2" xfId="29928" xr:uid="{00000000-0005-0000-0000-000031740000}"/>
    <cellStyle name="20% - Accent1 3 6 4 3 9" xfId="29929" xr:uid="{00000000-0005-0000-0000-000032740000}"/>
    <cellStyle name="20% - Accent1 3 6 4 4" xfId="29930" xr:uid="{00000000-0005-0000-0000-000033740000}"/>
    <cellStyle name="20% - Accent1 3 6 4 4 2" xfId="29931" xr:uid="{00000000-0005-0000-0000-000034740000}"/>
    <cellStyle name="20% - Accent1 3 6 4 4 2 2" xfId="29932" xr:uid="{00000000-0005-0000-0000-000035740000}"/>
    <cellStyle name="20% - Accent1 3 6 4 4 2 2 2" xfId="29933" xr:uid="{00000000-0005-0000-0000-000036740000}"/>
    <cellStyle name="20% - Accent1 3 6 4 4 2 3" xfId="29934" xr:uid="{00000000-0005-0000-0000-000037740000}"/>
    <cellStyle name="20% - Accent1 3 6 4 4 3" xfId="29935" xr:uid="{00000000-0005-0000-0000-000038740000}"/>
    <cellStyle name="20% - Accent1 3 6 4 4 3 2" xfId="29936" xr:uid="{00000000-0005-0000-0000-000039740000}"/>
    <cellStyle name="20% - Accent1 3 6 4 4 4" xfId="29937" xr:uid="{00000000-0005-0000-0000-00003A740000}"/>
    <cellStyle name="20% - Accent1 3 6 4 5" xfId="29938" xr:uid="{00000000-0005-0000-0000-00003B740000}"/>
    <cellStyle name="20% - Accent1 3 6 4 5 2" xfId="29939" xr:uid="{00000000-0005-0000-0000-00003C740000}"/>
    <cellStyle name="20% - Accent1 3 6 4 5 2 2" xfId="29940" xr:uid="{00000000-0005-0000-0000-00003D740000}"/>
    <cellStyle name="20% - Accent1 3 6 4 5 2 2 2" xfId="29941" xr:uid="{00000000-0005-0000-0000-00003E740000}"/>
    <cellStyle name="20% - Accent1 3 6 4 5 2 3" xfId="29942" xr:uid="{00000000-0005-0000-0000-00003F740000}"/>
    <cellStyle name="20% - Accent1 3 6 4 5 3" xfId="29943" xr:uid="{00000000-0005-0000-0000-000040740000}"/>
    <cellStyle name="20% - Accent1 3 6 4 5 3 2" xfId="29944" xr:uid="{00000000-0005-0000-0000-000041740000}"/>
    <cellStyle name="20% - Accent1 3 6 4 5 4" xfId="29945" xr:uid="{00000000-0005-0000-0000-000042740000}"/>
    <cellStyle name="20% - Accent1 3 6 4 6" xfId="29946" xr:uid="{00000000-0005-0000-0000-000043740000}"/>
    <cellStyle name="20% - Accent1 3 6 4 6 2" xfId="29947" xr:uid="{00000000-0005-0000-0000-000044740000}"/>
    <cellStyle name="20% - Accent1 3 6 4 6 2 2" xfId="29948" xr:uid="{00000000-0005-0000-0000-000045740000}"/>
    <cellStyle name="20% - Accent1 3 6 4 6 2 2 2" xfId="29949" xr:uid="{00000000-0005-0000-0000-000046740000}"/>
    <cellStyle name="20% - Accent1 3 6 4 6 2 3" xfId="29950" xr:uid="{00000000-0005-0000-0000-000047740000}"/>
    <cellStyle name="20% - Accent1 3 6 4 6 3" xfId="29951" xr:uid="{00000000-0005-0000-0000-000048740000}"/>
    <cellStyle name="20% - Accent1 3 6 4 6 3 2" xfId="29952" xr:uid="{00000000-0005-0000-0000-000049740000}"/>
    <cellStyle name="20% - Accent1 3 6 4 6 4" xfId="29953" xr:uid="{00000000-0005-0000-0000-00004A740000}"/>
    <cellStyle name="20% - Accent1 3 6 4 7" xfId="29954" xr:uid="{00000000-0005-0000-0000-00004B740000}"/>
    <cellStyle name="20% - Accent1 3 6 4 7 2" xfId="29955" xr:uid="{00000000-0005-0000-0000-00004C740000}"/>
    <cellStyle name="20% - Accent1 3 6 4 7 2 2" xfId="29956" xr:uid="{00000000-0005-0000-0000-00004D740000}"/>
    <cellStyle name="20% - Accent1 3 6 4 7 3" xfId="29957" xr:uid="{00000000-0005-0000-0000-00004E740000}"/>
    <cellStyle name="20% - Accent1 3 6 4 8" xfId="29958" xr:uid="{00000000-0005-0000-0000-00004F740000}"/>
    <cellStyle name="20% - Accent1 3 6 4 8 2" xfId="29959" xr:uid="{00000000-0005-0000-0000-000050740000}"/>
    <cellStyle name="20% - Accent1 3 6 4 8 2 2" xfId="29960" xr:uid="{00000000-0005-0000-0000-000051740000}"/>
    <cellStyle name="20% - Accent1 3 6 4 8 3" xfId="29961" xr:uid="{00000000-0005-0000-0000-000052740000}"/>
    <cellStyle name="20% - Accent1 3 6 4 9" xfId="29962" xr:uid="{00000000-0005-0000-0000-000053740000}"/>
    <cellStyle name="20% - Accent1 3 6 4 9 2" xfId="29963" xr:uid="{00000000-0005-0000-0000-000054740000}"/>
    <cellStyle name="20% - Accent1 3 6 5" xfId="29964" xr:uid="{00000000-0005-0000-0000-000055740000}"/>
    <cellStyle name="20% - Accent1 3 6 5 10" xfId="29965" xr:uid="{00000000-0005-0000-0000-000056740000}"/>
    <cellStyle name="20% - Accent1 3 6 5 10 2" xfId="29966" xr:uid="{00000000-0005-0000-0000-000057740000}"/>
    <cellStyle name="20% - Accent1 3 6 5 11" xfId="29967" xr:uid="{00000000-0005-0000-0000-000058740000}"/>
    <cellStyle name="20% - Accent1 3 6 5 2" xfId="29968" xr:uid="{00000000-0005-0000-0000-000059740000}"/>
    <cellStyle name="20% - Accent1 3 6 5 2 2" xfId="29969" xr:uid="{00000000-0005-0000-0000-00005A740000}"/>
    <cellStyle name="20% - Accent1 3 6 5 2 2 2" xfId="29970" xr:uid="{00000000-0005-0000-0000-00005B740000}"/>
    <cellStyle name="20% - Accent1 3 6 5 2 2 2 2" xfId="29971" xr:uid="{00000000-0005-0000-0000-00005C740000}"/>
    <cellStyle name="20% - Accent1 3 6 5 2 2 2 2 2" xfId="29972" xr:uid="{00000000-0005-0000-0000-00005D740000}"/>
    <cellStyle name="20% - Accent1 3 6 5 2 2 2 3" xfId="29973" xr:uid="{00000000-0005-0000-0000-00005E740000}"/>
    <cellStyle name="20% - Accent1 3 6 5 2 2 3" xfId="29974" xr:uid="{00000000-0005-0000-0000-00005F740000}"/>
    <cellStyle name="20% - Accent1 3 6 5 2 2 3 2" xfId="29975" xr:uid="{00000000-0005-0000-0000-000060740000}"/>
    <cellStyle name="20% - Accent1 3 6 5 2 2 4" xfId="29976" xr:uid="{00000000-0005-0000-0000-000061740000}"/>
    <cellStyle name="20% - Accent1 3 6 5 2 3" xfId="29977" xr:uid="{00000000-0005-0000-0000-000062740000}"/>
    <cellStyle name="20% - Accent1 3 6 5 2 3 2" xfId="29978" xr:uid="{00000000-0005-0000-0000-000063740000}"/>
    <cellStyle name="20% - Accent1 3 6 5 2 3 2 2" xfId="29979" xr:uid="{00000000-0005-0000-0000-000064740000}"/>
    <cellStyle name="20% - Accent1 3 6 5 2 3 2 2 2" xfId="29980" xr:uid="{00000000-0005-0000-0000-000065740000}"/>
    <cellStyle name="20% - Accent1 3 6 5 2 3 2 3" xfId="29981" xr:uid="{00000000-0005-0000-0000-000066740000}"/>
    <cellStyle name="20% - Accent1 3 6 5 2 3 3" xfId="29982" xr:uid="{00000000-0005-0000-0000-000067740000}"/>
    <cellStyle name="20% - Accent1 3 6 5 2 3 3 2" xfId="29983" xr:uid="{00000000-0005-0000-0000-000068740000}"/>
    <cellStyle name="20% - Accent1 3 6 5 2 3 4" xfId="29984" xr:uid="{00000000-0005-0000-0000-000069740000}"/>
    <cellStyle name="20% - Accent1 3 6 5 2 4" xfId="29985" xr:uid="{00000000-0005-0000-0000-00006A740000}"/>
    <cellStyle name="20% - Accent1 3 6 5 2 4 2" xfId="29986" xr:uid="{00000000-0005-0000-0000-00006B740000}"/>
    <cellStyle name="20% - Accent1 3 6 5 2 4 2 2" xfId="29987" xr:uid="{00000000-0005-0000-0000-00006C740000}"/>
    <cellStyle name="20% - Accent1 3 6 5 2 4 2 2 2" xfId="29988" xr:uid="{00000000-0005-0000-0000-00006D740000}"/>
    <cellStyle name="20% - Accent1 3 6 5 2 4 2 3" xfId="29989" xr:uid="{00000000-0005-0000-0000-00006E740000}"/>
    <cellStyle name="20% - Accent1 3 6 5 2 4 3" xfId="29990" xr:uid="{00000000-0005-0000-0000-00006F740000}"/>
    <cellStyle name="20% - Accent1 3 6 5 2 4 3 2" xfId="29991" xr:uid="{00000000-0005-0000-0000-000070740000}"/>
    <cellStyle name="20% - Accent1 3 6 5 2 4 4" xfId="29992" xr:uid="{00000000-0005-0000-0000-000071740000}"/>
    <cellStyle name="20% - Accent1 3 6 5 2 5" xfId="29993" xr:uid="{00000000-0005-0000-0000-000072740000}"/>
    <cellStyle name="20% - Accent1 3 6 5 2 5 2" xfId="29994" xr:uid="{00000000-0005-0000-0000-000073740000}"/>
    <cellStyle name="20% - Accent1 3 6 5 2 5 2 2" xfId="29995" xr:uid="{00000000-0005-0000-0000-000074740000}"/>
    <cellStyle name="20% - Accent1 3 6 5 2 5 3" xfId="29996" xr:uid="{00000000-0005-0000-0000-000075740000}"/>
    <cellStyle name="20% - Accent1 3 6 5 2 6" xfId="29997" xr:uid="{00000000-0005-0000-0000-000076740000}"/>
    <cellStyle name="20% - Accent1 3 6 5 2 6 2" xfId="29998" xr:uid="{00000000-0005-0000-0000-000077740000}"/>
    <cellStyle name="20% - Accent1 3 6 5 2 6 2 2" xfId="29999" xr:uid="{00000000-0005-0000-0000-000078740000}"/>
    <cellStyle name="20% - Accent1 3 6 5 2 6 3" xfId="30000" xr:uid="{00000000-0005-0000-0000-000079740000}"/>
    <cellStyle name="20% - Accent1 3 6 5 2 7" xfId="30001" xr:uid="{00000000-0005-0000-0000-00007A740000}"/>
    <cellStyle name="20% - Accent1 3 6 5 2 7 2" xfId="30002" xr:uid="{00000000-0005-0000-0000-00007B740000}"/>
    <cellStyle name="20% - Accent1 3 6 5 2 8" xfId="30003" xr:uid="{00000000-0005-0000-0000-00007C740000}"/>
    <cellStyle name="20% - Accent1 3 6 5 2 8 2" xfId="30004" xr:uid="{00000000-0005-0000-0000-00007D740000}"/>
    <cellStyle name="20% - Accent1 3 6 5 2 9" xfId="30005" xr:uid="{00000000-0005-0000-0000-00007E740000}"/>
    <cellStyle name="20% - Accent1 3 6 5 3" xfId="30006" xr:uid="{00000000-0005-0000-0000-00007F740000}"/>
    <cellStyle name="20% - Accent1 3 6 5 3 2" xfId="30007" xr:uid="{00000000-0005-0000-0000-000080740000}"/>
    <cellStyle name="20% - Accent1 3 6 5 3 2 2" xfId="30008" xr:uid="{00000000-0005-0000-0000-000081740000}"/>
    <cellStyle name="20% - Accent1 3 6 5 3 2 2 2" xfId="30009" xr:uid="{00000000-0005-0000-0000-000082740000}"/>
    <cellStyle name="20% - Accent1 3 6 5 3 2 2 2 2" xfId="30010" xr:uid="{00000000-0005-0000-0000-000083740000}"/>
    <cellStyle name="20% - Accent1 3 6 5 3 2 2 3" xfId="30011" xr:uid="{00000000-0005-0000-0000-000084740000}"/>
    <cellStyle name="20% - Accent1 3 6 5 3 2 3" xfId="30012" xr:uid="{00000000-0005-0000-0000-000085740000}"/>
    <cellStyle name="20% - Accent1 3 6 5 3 2 3 2" xfId="30013" xr:uid="{00000000-0005-0000-0000-000086740000}"/>
    <cellStyle name="20% - Accent1 3 6 5 3 2 4" xfId="30014" xr:uid="{00000000-0005-0000-0000-000087740000}"/>
    <cellStyle name="20% - Accent1 3 6 5 3 3" xfId="30015" xr:uid="{00000000-0005-0000-0000-000088740000}"/>
    <cellStyle name="20% - Accent1 3 6 5 3 3 2" xfId="30016" xr:uid="{00000000-0005-0000-0000-000089740000}"/>
    <cellStyle name="20% - Accent1 3 6 5 3 3 2 2" xfId="30017" xr:uid="{00000000-0005-0000-0000-00008A740000}"/>
    <cellStyle name="20% - Accent1 3 6 5 3 3 2 2 2" xfId="30018" xr:uid="{00000000-0005-0000-0000-00008B740000}"/>
    <cellStyle name="20% - Accent1 3 6 5 3 3 2 3" xfId="30019" xr:uid="{00000000-0005-0000-0000-00008C740000}"/>
    <cellStyle name="20% - Accent1 3 6 5 3 3 3" xfId="30020" xr:uid="{00000000-0005-0000-0000-00008D740000}"/>
    <cellStyle name="20% - Accent1 3 6 5 3 3 3 2" xfId="30021" xr:uid="{00000000-0005-0000-0000-00008E740000}"/>
    <cellStyle name="20% - Accent1 3 6 5 3 3 4" xfId="30022" xr:uid="{00000000-0005-0000-0000-00008F740000}"/>
    <cellStyle name="20% - Accent1 3 6 5 3 4" xfId="30023" xr:uid="{00000000-0005-0000-0000-000090740000}"/>
    <cellStyle name="20% - Accent1 3 6 5 3 4 2" xfId="30024" xr:uid="{00000000-0005-0000-0000-000091740000}"/>
    <cellStyle name="20% - Accent1 3 6 5 3 4 2 2" xfId="30025" xr:uid="{00000000-0005-0000-0000-000092740000}"/>
    <cellStyle name="20% - Accent1 3 6 5 3 4 2 2 2" xfId="30026" xr:uid="{00000000-0005-0000-0000-000093740000}"/>
    <cellStyle name="20% - Accent1 3 6 5 3 4 2 3" xfId="30027" xr:uid="{00000000-0005-0000-0000-000094740000}"/>
    <cellStyle name="20% - Accent1 3 6 5 3 4 3" xfId="30028" xr:uid="{00000000-0005-0000-0000-000095740000}"/>
    <cellStyle name="20% - Accent1 3 6 5 3 4 3 2" xfId="30029" xr:uid="{00000000-0005-0000-0000-000096740000}"/>
    <cellStyle name="20% - Accent1 3 6 5 3 4 4" xfId="30030" xr:uid="{00000000-0005-0000-0000-000097740000}"/>
    <cellStyle name="20% - Accent1 3 6 5 3 5" xfId="30031" xr:uid="{00000000-0005-0000-0000-000098740000}"/>
    <cellStyle name="20% - Accent1 3 6 5 3 5 2" xfId="30032" xr:uid="{00000000-0005-0000-0000-000099740000}"/>
    <cellStyle name="20% - Accent1 3 6 5 3 5 2 2" xfId="30033" xr:uid="{00000000-0005-0000-0000-00009A740000}"/>
    <cellStyle name="20% - Accent1 3 6 5 3 5 3" xfId="30034" xr:uid="{00000000-0005-0000-0000-00009B740000}"/>
    <cellStyle name="20% - Accent1 3 6 5 3 6" xfId="30035" xr:uid="{00000000-0005-0000-0000-00009C740000}"/>
    <cellStyle name="20% - Accent1 3 6 5 3 6 2" xfId="30036" xr:uid="{00000000-0005-0000-0000-00009D740000}"/>
    <cellStyle name="20% - Accent1 3 6 5 3 6 2 2" xfId="30037" xr:uid="{00000000-0005-0000-0000-00009E740000}"/>
    <cellStyle name="20% - Accent1 3 6 5 3 6 3" xfId="30038" xr:uid="{00000000-0005-0000-0000-00009F740000}"/>
    <cellStyle name="20% - Accent1 3 6 5 3 7" xfId="30039" xr:uid="{00000000-0005-0000-0000-0000A0740000}"/>
    <cellStyle name="20% - Accent1 3 6 5 3 7 2" xfId="30040" xr:uid="{00000000-0005-0000-0000-0000A1740000}"/>
    <cellStyle name="20% - Accent1 3 6 5 3 8" xfId="30041" xr:uid="{00000000-0005-0000-0000-0000A2740000}"/>
    <cellStyle name="20% - Accent1 3 6 5 3 8 2" xfId="30042" xr:uid="{00000000-0005-0000-0000-0000A3740000}"/>
    <cellStyle name="20% - Accent1 3 6 5 3 9" xfId="30043" xr:uid="{00000000-0005-0000-0000-0000A4740000}"/>
    <cellStyle name="20% - Accent1 3 6 5 4" xfId="30044" xr:uid="{00000000-0005-0000-0000-0000A5740000}"/>
    <cellStyle name="20% - Accent1 3 6 5 4 2" xfId="30045" xr:uid="{00000000-0005-0000-0000-0000A6740000}"/>
    <cellStyle name="20% - Accent1 3 6 5 4 2 2" xfId="30046" xr:uid="{00000000-0005-0000-0000-0000A7740000}"/>
    <cellStyle name="20% - Accent1 3 6 5 4 2 2 2" xfId="30047" xr:uid="{00000000-0005-0000-0000-0000A8740000}"/>
    <cellStyle name="20% - Accent1 3 6 5 4 2 3" xfId="30048" xr:uid="{00000000-0005-0000-0000-0000A9740000}"/>
    <cellStyle name="20% - Accent1 3 6 5 4 3" xfId="30049" xr:uid="{00000000-0005-0000-0000-0000AA740000}"/>
    <cellStyle name="20% - Accent1 3 6 5 4 3 2" xfId="30050" xr:uid="{00000000-0005-0000-0000-0000AB740000}"/>
    <cellStyle name="20% - Accent1 3 6 5 4 4" xfId="30051" xr:uid="{00000000-0005-0000-0000-0000AC740000}"/>
    <cellStyle name="20% - Accent1 3 6 5 5" xfId="30052" xr:uid="{00000000-0005-0000-0000-0000AD740000}"/>
    <cellStyle name="20% - Accent1 3 6 5 5 2" xfId="30053" xr:uid="{00000000-0005-0000-0000-0000AE740000}"/>
    <cellStyle name="20% - Accent1 3 6 5 5 2 2" xfId="30054" xr:uid="{00000000-0005-0000-0000-0000AF740000}"/>
    <cellStyle name="20% - Accent1 3 6 5 5 2 2 2" xfId="30055" xr:uid="{00000000-0005-0000-0000-0000B0740000}"/>
    <cellStyle name="20% - Accent1 3 6 5 5 2 3" xfId="30056" xr:uid="{00000000-0005-0000-0000-0000B1740000}"/>
    <cellStyle name="20% - Accent1 3 6 5 5 3" xfId="30057" xr:uid="{00000000-0005-0000-0000-0000B2740000}"/>
    <cellStyle name="20% - Accent1 3 6 5 5 3 2" xfId="30058" xr:uid="{00000000-0005-0000-0000-0000B3740000}"/>
    <cellStyle name="20% - Accent1 3 6 5 5 4" xfId="30059" xr:uid="{00000000-0005-0000-0000-0000B4740000}"/>
    <cellStyle name="20% - Accent1 3 6 5 6" xfId="30060" xr:uid="{00000000-0005-0000-0000-0000B5740000}"/>
    <cellStyle name="20% - Accent1 3 6 5 6 2" xfId="30061" xr:uid="{00000000-0005-0000-0000-0000B6740000}"/>
    <cellStyle name="20% - Accent1 3 6 5 6 2 2" xfId="30062" xr:uid="{00000000-0005-0000-0000-0000B7740000}"/>
    <cellStyle name="20% - Accent1 3 6 5 6 2 2 2" xfId="30063" xr:uid="{00000000-0005-0000-0000-0000B8740000}"/>
    <cellStyle name="20% - Accent1 3 6 5 6 2 3" xfId="30064" xr:uid="{00000000-0005-0000-0000-0000B9740000}"/>
    <cellStyle name="20% - Accent1 3 6 5 6 3" xfId="30065" xr:uid="{00000000-0005-0000-0000-0000BA740000}"/>
    <cellStyle name="20% - Accent1 3 6 5 6 3 2" xfId="30066" xr:uid="{00000000-0005-0000-0000-0000BB740000}"/>
    <cellStyle name="20% - Accent1 3 6 5 6 4" xfId="30067" xr:uid="{00000000-0005-0000-0000-0000BC740000}"/>
    <cellStyle name="20% - Accent1 3 6 5 7" xfId="30068" xr:uid="{00000000-0005-0000-0000-0000BD740000}"/>
    <cellStyle name="20% - Accent1 3 6 5 7 2" xfId="30069" xr:uid="{00000000-0005-0000-0000-0000BE740000}"/>
    <cellStyle name="20% - Accent1 3 6 5 7 2 2" xfId="30070" xr:uid="{00000000-0005-0000-0000-0000BF740000}"/>
    <cellStyle name="20% - Accent1 3 6 5 7 3" xfId="30071" xr:uid="{00000000-0005-0000-0000-0000C0740000}"/>
    <cellStyle name="20% - Accent1 3 6 5 8" xfId="30072" xr:uid="{00000000-0005-0000-0000-0000C1740000}"/>
    <cellStyle name="20% - Accent1 3 6 5 8 2" xfId="30073" xr:uid="{00000000-0005-0000-0000-0000C2740000}"/>
    <cellStyle name="20% - Accent1 3 6 5 8 2 2" xfId="30074" xr:uid="{00000000-0005-0000-0000-0000C3740000}"/>
    <cellStyle name="20% - Accent1 3 6 5 8 3" xfId="30075" xr:uid="{00000000-0005-0000-0000-0000C4740000}"/>
    <cellStyle name="20% - Accent1 3 6 5 9" xfId="30076" xr:uid="{00000000-0005-0000-0000-0000C5740000}"/>
    <cellStyle name="20% - Accent1 3 6 5 9 2" xfId="30077" xr:uid="{00000000-0005-0000-0000-0000C6740000}"/>
    <cellStyle name="20% - Accent1 3 6 6" xfId="30078" xr:uid="{00000000-0005-0000-0000-0000C7740000}"/>
    <cellStyle name="20% - Accent1 3 6 6 2" xfId="30079" xr:uid="{00000000-0005-0000-0000-0000C8740000}"/>
    <cellStyle name="20% - Accent1 3 6 6 2 2" xfId="30080" xr:uid="{00000000-0005-0000-0000-0000C9740000}"/>
    <cellStyle name="20% - Accent1 3 6 6 2 2 2" xfId="30081" xr:uid="{00000000-0005-0000-0000-0000CA740000}"/>
    <cellStyle name="20% - Accent1 3 6 6 2 2 2 2" xfId="30082" xr:uid="{00000000-0005-0000-0000-0000CB740000}"/>
    <cellStyle name="20% - Accent1 3 6 6 2 2 3" xfId="30083" xr:uid="{00000000-0005-0000-0000-0000CC740000}"/>
    <cellStyle name="20% - Accent1 3 6 6 2 3" xfId="30084" xr:uid="{00000000-0005-0000-0000-0000CD740000}"/>
    <cellStyle name="20% - Accent1 3 6 6 2 3 2" xfId="30085" xr:uid="{00000000-0005-0000-0000-0000CE740000}"/>
    <cellStyle name="20% - Accent1 3 6 6 2 4" xfId="30086" xr:uid="{00000000-0005-0000-0000-0000CF740000}"/>
    <cellStyle name="20% - Accent1 3 6 6 3" xfId="30087" xr:uid="{00000000-0005-0000-0000-0000D0740000}"/>
    <cellStyle name="20% - Accent1 3 6 6 3 2" xfId="30088" xr:uid="{00000000-0005-0000-0000-0000D1740000}"/>
    <cellStyle name="20% - Accent1 3 6 6 3 2 2" xfId="30089" xr:uid="{00000000-0005-0000-0000-0000D2740000}"/>
    <cellStyle name="20% - Accent1 3 6 6 3 2 2 2" xfId="30090" xr:uid="{00000000-0005-0000-0000-0000D3740000}"/>
    <cellStyle name="20% - Accent1 3 6 6 3 2 3" xfId="30091" xr:uid="{00000000-0005-0000-0000-0000D4740000}"/>
    <cellStyle name="20% - Accent1 3 6 6 3 3" xfId="30092" xr:uid="{00000000-0005-0000-0000-0000D5740000}"/>
    <cellStyle name="20% - Accent1 3 6 6 3 3 2" xfId="30093" xr:uid="{00000000-0005-0000-0000-0000D6740000}"/>
    <cellStyle name="20% - Accent1 3 6 6 3 4" xfId="30094" xr:uid="{00000000-0005-0000-0000-0000D7740000}"/>
    <cellStyle name="20% - Accent1 3 6 6 4" xfId="30095" xr:uid="{00000000-0005-0000-0000-0000D8740000}"/>
    <cellStyle name="20% - Accent1 3 6 6 4 2" xfId="30096" xr:uid="{00000000-0005-0000-0000-0000D9740000}"/>
    <cellStyle name="20% - Accent1 3 6 6 4 2 2" xfId="30097" xr:uid="{00000000-0005-0000-0000-0000DA740000}"/>
    <cellStyle name="20% - Accent1 3 6 6 4 2 2 2" xfId="30098" xr:uid="{00000000-0005-0000-0000-0000DB740000}"/>
    <cellStyle name="20% - Accent1 3 6 6 4 2 3" xfId="30099" xr:uid="{00000000-0005-0000-0000-0000DC740000}"/>
    <cellStyle name="20% - Accent1 3 6 6 4 3" xfId="30100" xr:uid="{00000000-0005-0000-0000-0000DD740000}"/>
    <cellStyle name="20% - Accent1 3 6 6 4 3 2" xfId="30101" xr:uid="{00000000-0005-0000-0000-0000DE740000}"/>
    <cellStyle name="20% - Accent1 3 6 6 4 4" xfId="30102" xr:uid="{00000000-0005-0000-0000-0000DF740000}"/>
    <cellStyle name="20% - Accent1 3 6 6 5" xfId="30103" xr:uid="{00000000-0005-0000-0000-0000E0740000}"/>
    <cellStyle name="20% - Accent1 3 6 6 5 2" xfId="30104" xr:uid="{00000000-0005-0000-0000-0000E1740000}"/>
    <cellStyle name="20% - Accent1 3 6 6 5 2 2" xfId="30105" xr:uid="{00000000-0005-0000-0000-0000E2740000}"/>
    <cellStyle name="20% - Accent1 3 6 6 5 3" xfId="30106" xr:uid="{00000000-0005-0000-0000-0000E3740000}"/>
    <cellStyle name="20% - Accent1 3 6 6 6" xfId="30107" xr:uid="{00000000-0005-0000-0000-0000E4740000}"/>
    <cellStyle name="20% - Accent1 3 6 6 6 2" xfId="30108" xr:uid="{00000000-0005-0000-0000-0000E5740000}"/>
    <cellStyle name="20% - Accent1 3 6 6 6 2 2" xfId="30109" xr:uid="{00000000-0005-0000-0000-0000E6740000}"/>
    <cellStyle name="20% - Accent1 3 6 6 6 3" xfId="30110" xr:uid="{00000000-0005-0000-0000-0000E7740000}"/>
    <cellStyle name="20% - Accent1 3 6 6 7" xfId="30111" xr:uid="{00000000-0005-0000-0000-0000E8740000}"/>
    <cellStyle name="20% - Accent1 3 6 6 7 2" xfId="30112" xr:uid="{00000000-0005-0000-0000-0000E9740000}"/>
    <cellStyle name="20% - Accent1 3 6 6 8" xfId="30113" xr:uid="{00000000-0005-0000-0000-0000EA740000}"/>
    <cellStyle name="20% - Accent1 3 6 6 8 2" xfId="30114" xr:uid="{00000000-0005-0000-0000-0000EB740000}"/>
    <cellStyle name="20% - Accent1 3 6 6 9" xfId="30115" xr:uid="{00000000-0005-0000-0000-0000EC740000}"/>
    <cellStyle name="20% - Accent1 3 6 7" xfId="30116" xr:uid="{00000000-0005-0000-0000-0000ED740000}"/>
    <cellStyle name="20% - Accent1 3 6 7 2" xfId="30117" xr:uid="{00000000-0005-0000-0000-0000EE740000}"/>
    <cellStyle name="20% - Accent1 3 6 7 2 2" xfId="30118" xr:uid="{00000000-0005-0000-0000-0000EF740000}"/>
    <cellStyle name="20% - Accent1 3 6 7 2 2 2" xfId="30119" xr:uid="{00000000-0005-0000-0000-0000F0740000}"/>
    <cellStyle name="20% - Accent1 3 6 7 2 2 2 2" xfId="30120" xr:uid="{00000000-0005-0000-0000-0000F1740000}"/>
    <cellStyle name="20% - Accent1 3 6 7 2 2 3" xfId="30121" xr:uid="{00000000-0005-0000-0000-0000F2740000}"/>
    <cellStyle name="20% - Accent1 3 6 7 2 3" xfId="30122" xr:uid="{00000000-0005-0000-0000-0000F3740000}"/>
    <cellStyle name="20% - Accent1 3 6 7 2 3 2" xfId="30123" xr:uid="{00000000-0005-0000-0000-0000F4740000}"/>
    <cellStyle name="20% - Accent1 3 6 7 2 4" xfId="30124" xr:uid="{00000000-0005-0000-0000-0000F5740000}"/>
    <cellStyle name="20% - Accent1 3 6 7 3" xfId="30125" xr:uid="{00000000-0005-0000-0000-0000F6740000}"/>
    <cellStyle name="20% - Accent1 3 6 7 3 2" xfId="30126" xr:uid="{00000000-0005-0000-0000-0000F7740000}"/>
    <cellStyle name="20% - Accent1 3 6 7 3 2 2" xfId="30127" xr:uid="{00000000-0005-0000-0000-0000F8740000}"/>
    <cellStyle name="20% - Accent1 3 6 7 3 2 2 2" xfId="30128" xr:uid="{00000000-0005-0000-0000-0000F9740000}"/>
    <cellStyle name="20% - Accent1 3 6 7 3 2 3" xfId="30129" xr:uid="{00000000-0005-0000-0000-0000FA740000}"/>
    <cellStyle name="20% - Accent1 3 6 7 3 3" xfId="30130" xr:uid="{00000000-0005-0000-0000-0000FB740000}"/>
    <cellStyle name="20% - Accent1 3 6 7 3 3 2" xfId="30131" xr:uid="{00000000-0005-0000-0000-0000FC740000}"/>
    <cellStyle name="20% - Accent1 3 6 7 3 4" xfId="30132" xr:uid="{00000000-0005-0000-0000-0000FD740000}"/>
    <cellStyle name="20% - Accent1 3 6 7 4" xfId="30133" xr:uid="{00000000-0005-0000-0000-0000FE740000}"/>
    <cellStyle name="20% - Accent1 3 6 7 4 2" xfId="30134" xr:uid="{00000000-0005-0000-0000-0000FF740000}"/>
    <cellStyle name="20% - Accent1 3 6 7 4 2 2" xfId="30135" xr:uid="{00000000-0005-0000-0000-000000750000}"/>
    <cellStyle name="20% - Accent1 3 6 7 4 2 2 2" xfId="30136" xr:uid="{00000000-0005-0000-0000-000001750000}"/>
    <cellStyle name="20% - Accent1 3 6 7 4 2 3" xfId="30137" xr:uid="{00000000-0005-0000-0000-000002750000}"/>
    <cellStyle name="20% - Accent1 3 6 7 4 3" xfId="30138" xr:uid="{00000000-0005-0000-0000-000003750000}"/>
    <cellStyle name="20% - Accent1 3 6 7 4 3 2" xfId="30139" xr:uid="{00000000-0005-0000-0000-000004750000}"/>
    <cellStyle name="20% - Accent1 3 6 7 4 4" xfId="30140" xr:uid="{00000000-0005-0000-0000-000005750000}"/>
    <cellStyle name="20% - Accent1 3 6 7 5" xfId="30141" xr:uid="{00000000-0005-0000-0000-000006750000}"/>
    <cellStyle name="20% - Accent1 3 6 7 5 2" xfId="30142" xr:uid="{00000000-0005-0000-0000-000007750000}"/>
    <cellStyle name="20% - Accent1 3 6 7 5 2 2" xfId="30143" xr:uid="{00000000-0005-0000-0000-000008750000}"/>
    <cellStyle name="20% - Accent1 3 6 7 5 3" xfId="30144" xr:uid="{00000000-0005-0000-0000-000009750000}"/>
    <cellStyle name="20% - Accent1 3 6 7 6" xfId="30145" xr:uid="{00000000-0005-0000-0000-00000A750000}"/>
    <cellStyle name="20% - Accent1 3 6 7 6 2" xfId="30146" xr:uid="{00000000-0005-0000-0000-00000B750000}"/>
    <cellStyle name="20% - Accent1 3 6 7 6 2 2" xfId="30147" xr:uid="{00000000-0005-0000-0000-00000C750000}"/>
    <cellStyle name="20% - Accent1 3 6 7 6 3" xfId="30148" xr:uid="{00000000-0005-0000-0000-00000D750000}"/>
    <cellStyle name="20% - Accent1 3 6 7 7" xfId="30149" xr:uid="{00000000-0005-0000-0000-00000E750000}"/>
    <cellStyle name="20% - Accent1 3 6 7 7 2" xfId="30150" xr:uid="{00000000-0005-0000-0000-00000F750000}"/>
    <cellStyle name="20% - Accent1 3 6 7 8" xfId="30151" xr:uid="{00000000-0005-0000-0000-000010750000}"/>
    <cellStyle name="20% - Accent1 3 6 7 8 2" xfId="30152" xr:uid="{00000000-0005-0000-0000-000011750000}"/>
    <cellStyle name="20% - Accent1 3 6 7 9" xfId="30153" xr:uid="{00000000-0005-0000-0000-000012750000}"/>
    <cellStyle name="20% - Accent1 3 6 8" xfId="30154" xr:uid="{00000000-0005-0000-0000-000013750000}"/>
    <cellStyle name="20% - Accent1 3 6 8 2" xfId="30155" xr:uid="{00000000-0005-0000-0000-000014750000}"/>
    <cellStyle name="20% - Accent1 3 6 8 2 2" xfId="30156" xr:uid="{00000000-0005-0000-0000-000015750000}"/>
    <cellStyle name="20% - Accent1 3 6 8 2 2 2" xfId="30157" xr:uid="{00000000-0005-0000-0000-000016750000}"/>
    <cellStyle name="20% - Accent1 3 6 8 2 3" xfId="30158" xr:uid="{00000000-0005-0000-0000-000017750000}"/>
    <cellStyle name="20% - Accent1 3 6 8 3" xfId="30159" xr:uid="{00000000-0005-0000-0000-000018750000}"/>
    <cellStyle name="20% - Accent1 3 6 8 3 2" xfId="30160" xr:uid="{00000000-0005-0000-0000-000019750000}"/>
    <cellStyle name="20% - Accent1 3 6 8 4" xfId="30161" xr:uid="{00000000-0005-0000-0000-00001A750000}"/>
    <cellStyle name="20% - Accent1 3 6 9" xfId="30162" xr:uid="{00000000-0005-0000-0000-00001B750000}"/>
    <cellStyle name="20% - Accent1 3 6 9 2" xfId="30163" xr:uid="{00000000-0005-0000-0000-00001C750000}"/>
    <cellStyle name="20% - Accent1 3 6 9 2 2" xfId="30164" xr:uid="{00000000-0005-0000-0000-00001D750000}"/>
    <cellStyle name="20% - Accent1 3 6 9 2 2 2" xfId="30165" xr:uid="{00000000-0005-0000-0000-00001E750000}"/>
    <cellStyle name="20% - Accent1 3 6 9 2 3" xfId="30166" xr:uid="{00000000-0005-0000-0000-00001F750000}"/>
    <cellStyle name="20% - Accent1 3 6 9 3" xfId="30167" xr:uid="{00000000-0005-0000-0000-000020750000}"/>
    <cellStyle name="20% - Accent1 3 6 9 3 2" xfId="30168" xr:uid="{00000000-0005-0000-0000-000021750000}"/>
    <cellStyle name="20% - Accent1 3 6 9 4" xfId="30169" xr:uid="{00000000-0005-0000-0000-000022750000}"/>
    <cellStyle name="20% - Accent1 3 7" xfId="30170" xr:uid="{00000000-0005-0000-0000-000023750000}"/>
    <cellStyle name="20% - Accent1 3 7 10" xfId="30171" xr:uid="{00000000-0005-0000-0000-000024750000}"/>
    <cellStyle name="20% - Accent1 3 7 10 2" xfId="30172" xr:uid="{00000000-0005-0000-0000-000025750000}"/>
    <cellStyle name="20% - Accent1 3 7 10 2 2" xfId="30173" xr:uid="{00000000-0005-0000-0000-000026750000}"/>
    <cellStyle name="20% - Accent1 3 7 10 3" xfId="30174" xr:uid="{00000000-0005-0000-0000-000027750000}"/>
    <cellStyle name="20% - Accent1 3 7 11" xfId="30175" xr:uid="{00000000-0005-0000-0000-000028750000}"/>
    <cellStyle name="20% - Accent1 3 7 11 2" xfId="30176" xr:uid="{00000000-0005-0000-0000-000029750000}"/>
    <cellStyle name="20% - Accent1 3 7 11 2 2" xfId="30177" xr:uid="{00000000-0005-0000-0000-00002A750000}"/>
    <cellStyle name="20% - Accent1 3 7 11 3" xfId="30178" xr:uid="{00000000-0005-0000-0000-00002B750000}"/>
    <cellStyle name="20% - Accent1 3 7 12" xfId="30179" xr:uid="{00000000-0005-0000-0000-00002C750000}"/>
    <cellStyle name="20% - Accent1 3 7 12 2" xfId="30180" xr:uid="{00000000-0005-0000-0000-00002D750000}"/>
    <cellStyle name="20% - Accent1 3 7 13" xfId="30181" xr:uid="{00000000-0005-0000-0000-00002E750000}"/>
    <cellStyle name="20% - Accent1 3 7 13 2" xfId="30182" xr:uid="{00000000-0005-0000-0000-00002F750000}"/>
    <cellStyle name="20% - Accent1 3 7 14" xfId="30183" xr:uid="{00000000-0005-0000-0000-000030750000}"/>
    <cellStyle name="20% - Accent1 3 7 2" xfId="30184" xr:uid="{00000000-0005-0000-0000-000031750000}"/>
    <cellStyle name="20% - Accent1 3 7 2 10" xfId="30185" xr:uid="{00000000-0005-0000-0000-000032750000}"/>
    <cellStyle name="20% - Accent1 3 7 2 10 2" xfId="30186" xr:uid="{00000000-0005-0000-0000-000033750000}"/>
    <cellStyle name="20% - Accent1 3 7 2 11" xfId="30187" xr:uid="{00000000-0005-0000-0000-000034750000}"/>
    <cellStyle name="20% - Accent1 3 7 2 2" xfId="30188" xr:uid="{00000000-0005-0000-0000-000035750000}"/>
    <cellStyle name="20% - Accent1 3 7 2 2 2" xfId="30189" xr:uid="{00000000-0005-0000-0000-000036750000}"/>
    <cellStyle name="20% - Accent1 3 7 2 2 2 2" xfId="30190" xr:uid="{00000000-0005-0000-0000-000037750000}"/>
    <cellStyle name="20% - Accent1 3 7 2 2 2 2 2" xfId="30191" xr:uid="{00000000-0005-0000-0000-000038750000}"/>
    <cellStyle name="20% - Accent1 3 7 2 2 2 2 2 2" xfId="30192" xr:uid="{00000000-0005-0000-0000-000039750000}"/>
    <cellStyle name="20% - Accent1 3 7 2 2 2 2 3" xfId="30193" xr:uid="{00000000-0005-0000-0000-00003A750000}"/>
    <cellStyle name="20% - Accent1 3 7 2 2 2 3" xfId="30194" xr:uid="{00000000-0005-0000-0000-00003B750000}"/>
    <cellStyle name="20% - Accent1 3 7 2 2 2 3 2" xfId="30195" xr:uid="{00000000-0005-0000-0000-00003C750000}"/>
    <cellStyle name="20% - Accent1 3 7 2 2 2 4" xfId="30196" xr:uid="{00000000-0005-0000-0000-00003D750000}"/>
    <cellStyle name="20% - Accent1 3 7 2 2 3" xfId="30197" xr:uid="{00000000-0005-0000-0000-00003E750000}"/>
    <cellStyle name="20% - Accent1 3 7 2 2 3 2" xfId="30198" xr:uid="{00000000-0005-0000-0000-00003F750000}"/>
    <cellStyle name="20% - Accent1 3 7 2 2 3 2 2" xfId="30199" xr:uid="{00000000-0005-0000-0000-000040750000}"/>
    <cellStyle name="20% - Accent1 3 7 2 2 3 2 2 2" xfId="30200" xr:uid="{00000000-0005-0000-0000-000041750000}"/>
    <cellStyle name="20% - Accent1 3 7 2 2 3 2 3" xfId="30201" xr:uid="{00000000-0005-0000-0000-000042750000}"/>
    <cellStyle name="20% - Accent1 3 7 2 2 3 3" xfId="30202" xr:uid="{00000000-0005-0000-0000-000043750000}"/>
    <cellStyle name="20% - Accent1 3 7 2 2 3 3 2" xfId="30203" xr:uid="{00000000-0005-0000-0000-000044750000}"/>
    <cellStyle name="20% - Accent1 3 7 2 2 3 4" xfId="30204" xr:uid="{00000000-0005-0000-0000-000045750000}"/>
    <cellStyle name="20% - Accent1 3 7 2 2 4" xfId="30205" xr:uid="{00000000-0005-0000-0000-000046750000}"/>
    <cellStyle name="20% - Accent1 3 7 2 2 4 2" xfId="30206" xr:uid="{00000000-0005-0000-0000-000047750000}"/>
    <cellStyle name="20% - Accent1 3 7 2 2 4 2 2" xfId="30207" xr:uid="{00000000-0005-0000-0000-000048750000}"/>
    <cellStyle name="20% - Accent1 3 7 2 2 4 2 2 2" xfId="30208" xr:uid="{00000000-0005-0000-0000-000049750000}"/>
    <cellStyle name="20% - Accent1 3 7 2 2 4 2 3" xfId="30209" xr:uid="{00000000-0005-0000-0000-00004A750000}"/>
    <cellStyle name="20% - Accent1 3 7 2 2 4 3" xfId="30210" xr:uid="{00000000-0005-0000-0000-00004B750000}"/>
    <cellStyle name="20% - Accent1 3 7 2 2 4 3 2" xfId="30211" xr:uid="{00000000-0005-0000-0000-00004C750000}"/>
    <cellStyle name="20% - Accent1 3 7 2 2 4 4" xfId="30212" xr:uid="{00000000-0005-0000-0000-00004D750000}"/>
    <cellStyle name="20% - Accent1 3 7 2 2 5" xfId="30213" xr:uid="{00000000-0005-0000-0000-00004E750000}"/>
    <cellStyle name="20% - Accent1 3 7 2 2 5 2" xfId="30214" xr:uid="{00000000-0005-0000-0000-00004F750000}"/>
    <cellStyle name="20% - Accent1 3 7 2 2 5 2 2" xfId="30215" xr:uid="{00000000-0005-0000-0000-000050750000}"/>
    <cellStyle name="20% - Accent1 3 7 2 2 5 3" xfId="30216" xr:uid="{00000000-0005-0000-0000-000051750000}"/>
    <cellStyle name="20% - Accent1 3 7 2 2 6" xfId="30217" xr:uid="{00000000-0005-0000-0000-000052750000}"/>
    <cellStyle name="20% - Accent1 3 7 2 2 6 2" xfId="30218" xr:uid="{00000000-0005-0000-0000-000053750000}"/>
    <cellStyle name="20% - Accent1 3 7 2 2 6 2 2" xfId="30219" xr:uid="{00000000-0005-0000-0000-000054750000}"/>
    <cellStyle name="20% - Accent1 3 7 2 2 6 3" xfId="30220" xr:uid="{00000000-0005-0000-0000-000055750000}"/>
    <cellStyle name="20% - Accent1 3 7 2 2 7" xfId="30221" xr:uid="{00000000-0005-0000-0000-000056750000}"/>
    <cellStyle name="20% - Accent1 3 7 2 2 7 2" xfId="30222" xr:uid="{00000000-0005-0000-0000-000057750000}"/>
    <cellStyle name="20% - Accent1 3 7 2 2 8" xfId="30223" xr:uid="{00000000-0005-0000-0000-000058750000}"/>
    <cellStyle name="20% - Accent1 3 7 2 2 8 2" xfId="30224" xr:uid="{00000000-0005-0000-0000-000059750000}"/>
    <cellStyle name="20% - Accent1 3 7 2 2 9" xfId="30225" xr:uid="{00000000-0005-0000-0000-00005A750000}"/>
    <cellStyle name="20% - Accent1 3 7 2 3" xfId="30226" xr:uid="{00000000-0005-0000-0000-00005B750000}"/>
    <cellStyle name="20% - Accent1 3 7 2 3 2" xfId="30227" xr:uid="{00000000-0005-0000-0000-00005C750000}"/>
    <cellStyle name="20% - Accent1 3 7 2 3 2 2" xfId="30228" xr:uid="{00000000-0005-0000-0000-00005D750000}"/>
    <cellStyle name="20% - Accent1 3 7 2 3 2 2 2" xfId="30229" xr:uid="{00000000-0005-0000-0000-00005E750000}"/>
    <cellStyle name="20% - Accent1 3 7 2 3 2 2 2 2" xfId="30230" xr:uid="{00000000-0005-0000-0000-00005F750000}"/>
    <cellStyle name="20% - Accent1 3 7 2 3 2 2 3" xfId="30231" xr:uid="{00000000-0005-0000-0000-000060750000}"/>
    <cellStyle name="20% - Accent1 3 7 2 3 2 3" xfId="30232" xr:uid="{00000000-0005-0000-0000-000061750000}"/>
    <cellStyle name="20% - Accent1 3 7 2 3 2 3 2" xfId="30233" xr:uid="{00000000-0005-0000-0000-000062750000}"/>
    <cellStyle name="20% - Accent1 3 7 2 3 2 4" xfId="30234" xr:uid="{00000000-0005-0000-0000-000063750000}"/>
    <cellStyle name="20% - Accent1 3 7 2 3 3" xfId="30235" xr:uid="{00000000-0005-0000-0000-000064750000}"/>
    <cellStyle name="20% - Accent1 3 7 2 3 3 2" xfId="30236" xr:uid="{00000000-0005-0000-0000-000065750000}"/>
    <cellStyle name="20% - Accent1 3 7 2 3 3 2 2" xfId="30237" xr:uid="{00000000-0005-0000-0000-000066750000}"/>
    <cellStyle name="20% - Accent1 3 7 2 3 3 2 2 2" xfId="30238" xr:uid="{00000000-0005-0000-0000-000067750000}"/>
    <cellStyle name="20% - Accent1 3 7 2 3 3 2 3" xfId="30239" xr:uid="{00000000-0005-0000-0000-000068750000}"/>
    <cellStyle name="20% - Accent1 3 7 2 3 3 3" xfId="30240" xr:uid="{00000000-0005-0000-0000-000069750000}"/>
    <cellStyle name="20% - Accent1 3 7 2 3 3 3 2" xfId="30241" xr:uid="{00000000-0005-0000-0000-00006A750000}"/>
    <cellStyle name="20% - Accent1 3 7 2 3 3 4" xfId="30242" xr:uid="{00000000-0005-0000-0000-00006B750000}"/>
    <cellStyle name="20% - Accent1 3 7 2 3 4" xfId="30243" xr:uid="{00000000-0005-0000-0000-00006C750000}"/>
    <cellStyle name="20% - Accent1 3 7 2 3 4 2" xfId="30244" xr:uid="{00000000-0005-0000-0000-00006D750000}"/>
    <cellStyle name="20% - Accent1 3 7 2 3 4 2 2" xfId="30245" xr:uid="{00000000-0005-0000-0000-00006E750000}"/>
    <cellStyle name="20% - Accent1 3 7 2 3 4 2 2 2" xfId="30246" xr:uid="{00000000-0005-0000-0000-00006F750000}"/>
    <cellStyle name="20% - Accent1 3 7 2 3 4 2 3" xfId="30247" xr:uid="{00000000-0005-0000-0000-000070750000}"/>
    <cellStyle name="20% - Accent1 3 7 2 3 4 3" xfId="30248" xr:uid="{00000000-0005-0000-0000-000071750000}"/>
    <cellStyle name="20% - Accent1 3 7 2 3 4 3 2" xfId="30249" xr:uid="{00000000-0005-0000-0000-000072750000}"/>
    <cellStyle name="20% - Accent1 3 7 2 3 4 4" xfId="30250" xr:uid="{00000000-0005-0000-0000-000073750000}"/>
    <cellStyle name="20% - Accent1 3 7 2 3 5" xfId="30251" xr:uid="{00000000-0005-0000-0000-000074750000}"/>
    <cellStyle name="20% - Accent1 3 7 2 3 5 2" xfId="30252" xr:uid="{00000000-0005-0000-0000-000075750000}"/>
    <cellStyle name="20% - Accent1 3 7 2 3 5 2 2" xfId="30253" xr:uid="{00000000-0005-0000-0000-000076750000}"/>
    <cellStyle name="20% - Accent1 3 7 2 3 5 3" xfId="30254" xr:uid="{00000000-0005-0000-0000-000077750000}"/>
    <cellStyle name="20% - Accent1 3 7 2 3 6" xfId="30255" xr:uid="{00000000-0005-0000-0000-000078750000}"/>
    <cellStyle name="20% - Accent1 3 7 2 3 6 2" xfId="30256" xr:uid="{00000000-0005-0000-0000-000079750000}"/>
    <cellStyle name="20% - Accent1 3 7 2 3 6 2 2" xfId="30257" xr:uid="{00000000-0005-0000-0000-00007A750000}"/>
    <cellStyle name="20% - Accent1 3 7 2 3 6 3" xfId="30258" xr:uid="{00000000-0005-0000-0000-00007B750000}"/>
    <cellStyle name="20% - Accent1 3 7 2 3 7" xfId="30259" xr:uid="{00000000-0005-0000-0000-00007C750000}"/>
    <cellStyle name="20% - Accent1 3 7 2 3 7 2" xfId="30260" xr:uid="{00000000-0005-0000-0000-00007D750000}"/>
    <cellStyle name="20% - Accent1 3 7 2 3 8" xfId="30261" xr:uid="{00000000-0005-0000-0000-00007E750000}"/>
    <cellStyle name="20% - Accent1 3 7 2 3 8 2" xfId="30262" xr:uid="{00000000-0005-0000-0000-00007F750000}"/>
    <cellStyle name="20% - Accent1 3 7 2 3 9" xfId="30263" xr:uid="{00000000-0005-0000-0000-000080750000}"/>
    <cellStyle name="20% - Accent1 3 7 2 4" xfId="30264" xr:uid="{00000000-0005-0000-0000-000081750000}"/>
    <cellStyle name="20% - Accent1 3 7 2 4 2" xfId="30265" xr:uid="{00000000-0005-0000-0000-000082750000}"/>
    <cellStyle name="20% - Accent1 3 7 2 4 2 2" xfId="30266" xr:uid="{00000000-0005-0000-0000-000083750000}"/>
    <cellStyle name="20% - Accent1 3 7 2 4 2 2 2" xfId="30267" xr:uid="{00000000-0005-0000-0000-000084750000}"/>
    <cellStyle name="20% - Accent1 3 7 2 4 2 3" xfId="30268" xr:uid="{00000000-0005-0000-0000-000085750000}"/>
    <cellStyle name="20% - Accent1 3 7 2 4 3" xfId="30269" xr:uid="{00000000-0005-0000-0000-000086750000}"/>
    <cellStyle name="20% - Accent1 3 7 2 4 3 2" xfId="30270" xr:uid="{00000000-0005-0000-0000-000087750000}"/>
    <cellStyle name="20% - Accent1 3 7 2 4 4" xfId="30271" xr:uid="{00000000-0005-0000-0000-000088750000}"/>
    <cellStyle name="20% - Accent1 3 7 2 5" xfId="30272" xr:uid="{00000000-0005-0000-0000-000089750000}"/>
    <cellStyle name="20% - Accent1 3 7 2 5 2" xfId="30273" xr:uid="{00000000-0005-0000-0000-00008A750000}"/>
    <cellStyle name="20% - Accent1 3 7 2 5 2 2" xfId="30274" xr:uid="{00000000-0005-0000-0000-00008B750000}"/>
    <cellStyle name="20% - Accent1 3 7 2 5 2 2 2" xfId="30275" xr:uid="{00000000-0005-0000-0000-00008C750000}"/>
    <cellStyle name="20% - Accent1 3 7 2 5 2 3" xfId="30276" xr:uid="{00000000-0005-0000-0000-00008D750000}"/>
    <cellStyle name="20% - Accent1 3 7 2 5 3" xfId="30277" xr:uid="{00000000-0005-0000-0000-00008E750000}"/>
    <cellStyle name="20% - Accent1 3 7 2 5 3 2" xfId="30278" xr:uid="{00000000-0005-0000-0000-00008F750000}"/>
    <cellStyle name="20% - Accent1 3 7 2 5 4" xfId="30279" xr:uid="{00000000-0005-0000-0000-000090750000}"/>
    <cellStyle name="20% - Accent1 3 7 2 6" xfId="30280" xr:uid="{00000000-0005-0000-0000-000091750000}"/>
    <cellStyle name="20% - Accent1 3 7 2 6 2" xfId="30281" xr:uid="{00000000-0005-0000-0000-000092750000}"/>
    <cellStyle name="20% - Accent1 3 7 2 6 2 2" xfId="30282" xr:uid="{00000000-0005-0000-0000-000093750000}"/>
    <cellStyle name="20% - Accent1 3 7 2 6 2 2 2" xfId="30283" xr:uid="{00000000-0005-0000-0000-000094750000}"/>
    <cellStyle name="20% - Accent1 3 7 2 6 2 3" xfId="30284" xr:uid="{00000000-0005-0000-0000-000095750000}"/>
    <cellStyle name="20% - Accent1 3 7 2 6 3" xfId="30285" xr:uid="{00000000-0005-0000-0000-000096750000}"/>
    <cellStyle name="20% - Accent1 3 7 2 6 3 2" xfId="30286" xr:uid="{00000000-0005-0000-0000-000097750000}"/>
    <cellStyle name="20% - Accent1 3 7 2 6 4" xfId="30287" xr:uid="{00000000-0005-0000-0000-000098750000}"/>
    <cellStyle name="20% - Accent1 3 7 2 7" xfId="30288" xr:uid="{00000000-0005-0000-0000-000099750000}"/>
    <cellStyle name="20% - Accent1 3 7 2 7 2" xfId="30289" xr:uid="{00000000-0005-0000-0000-00009A750000}"/>
    <cellStyle name="20% - Accent1 3 7 2 7 2 2" xfId="30290" xr:uid="{00000000-0005-0000-0000-00009B750000}"/>
    <cellStyle name="20% - Accent1 3 7 2 7 3" xfId="30291" xr:uid="{00000000-0005-0000-0000-00009C750000}"/>
    <cellStyle name="20% - Accent1 3 7 2 8" xfId="30292" xr:uid="{00000000-0005-0000-0000-00009D750000}"/>
    <cellStyle name="20% - Accent1 3 7 2 8 2" xfId="30293" xr:uid="{00000000-0005-0000-0000-00009E750000}"/>
    <cellStyle name="20% - Accent1 3 7 2 8 2 2" xfId="30294" xr:uid="{00000000-0005-0000-0000-00009F750000}"/>
    <cellStyle name="20% - Accent1 3 7 2 8 3" xfId="30295" xr:uid="{00000000-0005-0000-0000-0000A0750000}"/>
    <cellStyle name="20% - Accent1 3 7 2 9" xfId="30296" xr:uid="{00000000-0005-0000-0000-0000A1750000}"/>
    <cellStyle name="20% - Accent1 3 7 2 9 2" xfId="30297" xr:uid="{00000000-0005-0000-0000-0000A2750000}"/>
    <cellStyle name="20% - Accent1 3 7 3" xfId="30298" xr:uid="{00000000-0005-0000-0000-0000A3750000}"/>
    <cellStyle name="20% - Accent1 3 7 3 10" xfId="30299" xr:uid="{00000000-0005-0000-0000-0000A4750000}"/>
    <cellStyle name="20% - Accent1 3 7 3 10 2" xfId="30300" xr:uid="{00000000-0005-0000-0000-0000A5750000}"/>
    <cellStyle name="20% - Accent1 3 7 3 11" xfId="30301" xr:uid="{00000000-0005-0000-0000-0000A6750000}"/>
    <cellStyle name="20% - Accent1 3 7 3 2" xfId="30302" xr:uid="{00000000-0005-0000-0000-0000A7750000}"/>
    <cellStyle name="20% - Accent1 3 7 3 2 2" xfId="30303" xr:uid="{00000000-0005-0000-0000-0000A8750000}"/>
    <cellStyle name="20% - Accent1 3 7 3 2 2 2" xfId="30304" xr:uid="{00000000-0005-0000-0000-0000A9750000}"/>
    <cellStyle name="20% - Accent1 3 7 3 2 2 2 2" xfId="30305" xr:uid="{00000000-0005-0000-0000-0000AA750000}"/>
    <cellStyle name="20% - Accent1 3 7 3 2 2 2 2 2" xfId="30306" xr:uid="{00000000-0005-0000-0000-0000AB750000}"/>
    <cellStyle name="20% - Accent1 3 7 3 2 2 2 3" xfId="30307" xr:uid="{00000000-0005-0000-0000-0000AC750000}"/>
    <cellStyle name="20% - Accent1 3 7 3 2 2 3" xfId="30308" xr:uid="{00000000-0005-0000-0000-0000AD750000}"/>
    <cellStyle name="20% - Accent1 3 7 3 2 2 3 2" xfId="30309" xr:uid="{00000000-0005-0000-0000-0000AE750000}"/>
    <cellStyle name="20% - Accent1 3 7 3 2 2 4" xfId="30310" xr:uid="{00000000-0005-0000-0000-0000AF750000}"/>
    <cellStyle name="20% - Accent1 3 7 3 2 3" xfId="30311" xr:uid="{00000000-0005-0000-0000-0000B0750000}"/>
    <cellStyle name="20% - Accent1 3 7 3 2 3 2" xfId="30312" xr:uid="{00000000-0005-0000-0000-0000B1750000}"/>
    <cellStyle name="20% - Accent1 3 7 3 2 3 2 2" xfId="30313" xr:uid="{00000000-0005-0000-0000-0000B2750000}"/>
    <cellStyle name="20% - Accent1 3 7 3 2 3 2 2 2" xfId="30314" xr:uid="{00000000-0005-0000-0000-0000B3750000}"/>
    <cellStyle name="20% - Accent1 3 7 3 2 3 2 3" xfId="30315" xr:uid="{00000000-0005-0000-0000-0000B4750000}"/>
    <cellStyle name="20% - Accent1 3 7 3 2 3 3" xfId="30316" xr:uid="{00000000-0005-0000-0000-0000B5750000}"/>
    <cellStyle name="20% - Accent1 3 7 3 2 3 3 2" xfId="30317" xr:uid="{00000000-0005-0000-0000-0000B6750000}"/>
    <cellStyle name="20% - Accent1 3 7 3 2 3 4" xfId="30318" xr:uid="{00000000-0005-0000-0000-0000B7750000}"/>
    <cellStyle name="20% - Accent1 3 7 3 2 4" xfId="30319" xr:uid="{00000000-0005-0000-0000-0000B8750000}"/>
    <cellStyle name="20% - Accent1 3 7 3 2 4 2" xfId="30320" xr:uid="{00000000-0005-0000-0000-0000B9750000}"/>
    <cellStyle name="20% - Accent1 3 7 3 2 4 2 2" xfId="30321" xr:uid="{00000000-0005-0000-0000-0000BA750000}"/>
    <cellStyle name="20% - Accent1 3 7 3 2 4 2 2 2" xfId="30322" xr:uid="{00000000-0005-0000-0000-0000BB750000}"/>
    <cellStyle name="20% - Accent1 3 7 3 2 4 2 3" xfId="30323" xr:uid="{00000000-0005-0000-0000-0000BC750000}"/>
    <cellStyle name="20% - Accent1 3 7 3 2 4 3" xfId="30324" xr:uid="{00000000-0005-0000-0000-0000BD750000}"/>
    <cellStyle name="20% - Accent1 3 7 3 2 4 3 2" xfId="30325" xr:uid="{00000000-0005-0000-0000-0000BE750000}"/>
    <cellStyle name="20% - Accent1 3 7 3 2 4 4" xfId="30326" xr:uid="{00000000-0005-0000-0000-0000BF750000}"/>
    <cellStyle name="20% - Accent1 3 7 3 2 5" xfId="30327" xr:uid="{00000000-0005-0000-0000-0000C0750000}"/>
    <cellStyle name="20% - Accent1 3 7 3 2 5 2" xfId="30328" xr:uid="{00000000-0005-0000-0000-0000C1750000}"/>
    <cellStyle name="20% - Accent1 3 7 3 2 5 2 2" xfId="30329" xr:uid="{00000000-0005-0000-0000-0000C2750000}"/>
    <cellStyle name="20% - Accent1 3 7 3 2 5 3" xfId="30330" xr:uid="{00000000-0005-0000-0000-0000C3750000}"/>
    <cellStyle name="20% - Accent1 3 7 3 2 6" xfId="30331" xr:uid="{00000000-0005-0000-0000-0000C4750000}"/>
    <cellStyle name="20% - Accent1 3 7 3 2 6 2" xfId="30332" xr:uid="{00000000-0005-0000-0000-0000C5750000}"/>
    <cellStyle name="20% - Accent1 3 7 3 2 6 2 2" xfId="30333" xr:uid="{00000000-0005-0000-0000-0000C6750000}"/>
    <cellStyle name="20% - Accent1 3 7 3 2 6 3" xfId="30334" xr:uid="{00000000-0005-0000-0000-0000C7750000}"/>
    <cellStyle name="20% - Accent1 3 7 3 2 7" xfId="30335" xr:uid="{00000000-0005-0000-0000-0000C8750000}"/>
    <cellStyle name="20% - Accent1 3 7 3 2 7 2" xfId="30336" xr:uid="{00000000-0005-0000-0000-0000C9750000}"/>
    <cellStyle name="20% - Accent1 3 7 3 2 8" xfId="30337" xr:uid="{00000000-0005-0000-0000-0000CA750000}"/>
    <cellStyle name="20% - Accent1 3 7 3 2 8 2" xfId="30338" xr:uid="{00000000-0005-0000-0000-0000CB750000}"/>
    <cellStyle name="20% - Accent1 3 7 3 2 9" xfId="30339" xr:uid="{00000000-0005-0000-0000-0000CC750000}"/>
    <cellStyle name="20% - Accent1 3 7 3 3" xfId="30340" xr:uid="{00000000-0005-0000-0000-0000CD750000}"/>
    <cellStyle name="20% - Accent1 3 7 3 3 2" xfId="30341" xr:uid="{00000000-0005-0000-0000-0000CE750000}"/>
    <cellStyle name="20% - Accent1 3 7 3 3 2 2" xfId="30342" xr:uid="{00000000-0005-0000-0000-0000CF750000}"/>
    <cellStyle name="20% - Accent1 3 7 3 3 2 2 2" xfId="30343" xr:uid="{00000000-0005-0000-0000-0000D0750000}"/>
    <cellStyle name="20% - Accent1 3 7 3 3 2 2 2 2" xfId="30344" xr:uid="{00000000-0005-0000-0000-0000D1750000}"/>
    <cellStyle name="20% - Accent1 3 7 3 3 2 2 3" xfId="30345" xr:uid="{00000000-0005-0000-0000-0000D2750000}"/>
    <cellStyle name="20% - Accent1 3 7 3 3 2 3" xfId="30346" xr:uid="{00000000-0005-0000-0000-0000D3750000}"/>
    <cellStyle name="20% - Accent1 3 7 3 3 2 3 2" xfId="30347" xr:uid="{00000000-0005-0000-0000-0000D4750000}"/>
    <cellStyle name="20% - Accent1 3 7 3 3 2 4" xfId="30348" xr:uid="{00000000-0005-0000-0000-0000D5750000}"/>
    <cellStyle name="20% - Accent1 3 7 3 3 3" xfId="30349" xr:uid="{00000000-0005-0000-0000-0000D6750000}"/>
    <cellStyle name="20% - Accent1 3 7 3 3 3 2" xfId="30350" xr:uid="{00000000-0005-0000-0000-0000D7750000}"/>
    <cellStyle name="20% - Accent1 3 7 3 3 3 2 2" xfId="30351" xr:uid="{00000000-0005-0000-0000-0000D8750000}"/>
    <cellStyle name="20% - Accent1 3 7 3 3 3 2 2 2" xfId="30352" xr:uid="{00000000-0005-0000-0000-0000D9750000}"/>
    <cellStyle name="20% - Accent1 3 7 3 3 3 2 3" xfId="30353" xr:uid="{00000000-0005-0000-0000-0000DA750000}"/>
    <cellStyle name="20% - Accent1 3 7 3 3 3 3" xfId="30354" xr:uid="{00000000-0005-0000-0000-0000DB750000}"/>
    <cellStyle name="20% - Accent1 3 7 3 3 3 3 2" xfId="30355" xr:uid="{00000000-0005-0000-0000-0000DC750000}"/>
    <cellStyle name="20% - Accent1 3 7 3 3 3 4" xfId="30356" xr:uid="{00000000-0005-0000-0000-0000DD750000}"/>
    <cellStyle name="20% - Accent1 3 7 3 3 4" xfId="30357" xr:uid="{00000000-0005-0000-0000-0000DE750000}"/>
    <cellStyle name="20% - Accent1 3 7 3 3 4 2" xfId="30358" xr:uid="{00000000-0005-0000-0000-0000DF750000}"/>
    <cellStyle name="20% - Accent1 3 7 3 3 4 2 2" xfId="30359" xr:uid="{00000000-0005-0000-0000-0000E0750000}"/>
    <cellStyle name="20% - Accent1 3 7 3 3 4 2 2 2" xfId="30360" xr:uid="{00000000-0005-0000-0000-0000E1750000}"/>
    <cellStyle name="20% - Accent1 3 7 3 3 4 2 3" xfId="30361" xr:uid="{00000000-0005-0000-0000-0000E2750000}"/>
    <cellStyle name="20% - Accent1 3 7 3 3 4 3" xfId="30362" xr:uid="{00000000-0005-0000-0000-0000E3750000}"/>
    <cellStyle name="20% - Accent1 3 7 3 3 4 3 2" xfId="30363" xr:uid="{00000000-0005-0000-0000-0000E4750000}"/>
    <cellStyle name="20% - Accent1 3 7 3 3 4 4" xfId="30364" xr:uid="{00000000-0005-0000-0000-0000E5750000}"/>
    <cellStyle name="20% - Accent1 3 7 3 3 5" xfId="30365" xr:uid="{00000000-0005-0000-0000-0000E6750000}"/>
    <cellStyle name="20% - Accent1 3 7 3 3 5 2" xfId="30366" xr:uid="{00000000-0005-0000-0000-0000E7750000}"/>
    <cellStyle name="20% - Accent1 3 7 3 3 5 2 2" xfId="30367" xr:uid="{00000000-0005-0000-0000-0000E8750000}"/>
    <cellStyle name="20% - Accent1 3 7 3 3 5 3" xfId="30368" xr:uid="{00000000-0005-0000-0000-0000E9750000}"/>
    <cellStyle name="20% - Accent1 3 7 3 3 6" xfId="30369" xr:uid="{00000000-0005-0000-0000-0000EA750000}"/>
    <cellStyle name="20% - Accent1 3 7 3 3 6 2" xfId="30370" xr:uid="{00000000-0005-0000-0000-0000EB750000}"/>
    <cellStyle name="20% - Accent1 3 7 3 3 6 2 2" xfId="30371" xr:uid="{00000000-0005-0000-0000-0000EC750000}"/>
    <cellStyle name="20% - Accent1 3 7 3 3 6 3" xfId="30372" xr:uid="{00000000-0005-0000-0000-0000ED750000}"/>
    <cellStyle name="20% - Accent1 3 7 3 3 7" xfId="30373" xr:uid="{00000000-0005-0000-0000-0000EE750000}"/>
    <cellStyle name="20% - Accent1 3 7 3 3 7 2" xfId="30374" xr:uid="{00000000-0005-0000-0000-0000EF750000}"/>
    <cellStyle name="20% - Accent1 3 7 3 3 8" xfId="30375" xr:uid="{00000000-0005-0000-0000-0000F0750000}"/>
    <cellStyle name="20% - Accent1 3 7 3 3 8 2" xfId="30376" xr:uid="{00000000-0005-0000-0000-0000F1750000}"/>
    <cellStyle name="20% - Accent1 3 7 3 3 9" xfId="30377" xr:uid="{00000000-0005-0000-0000-0000F2750000}"/>
    <cellStyle name="20% - Accent1 3 7 3 4" xfId="30378" xr:uid="{00000000-0005-0000-0000-0000F3750000}"/>
    <cellStyle name="20% - Accent1 3 7 3 4 2" xfId="30379" xr:uid="{00000000-0005-0000-0000-0000F4750000}"/>
    <cellStyle name="20% - Accent1 3 7 3 4 2 2" xfId="30380" xr:uid="{00000000-0005-0000-0000-0000F5750000}"/>
    <cellStyle name="20% - Accent1 3 7 3 4 2 2 2" xfId="30381" xr:uid="{00000000-0005-0000-0000-0000F6750000}"/>
    <cellStyle name="20% - Accent1 3 7 3 4 2 3" xfId="30382" xr:uid="{00000000-0005-0000-0000-0000F7750000}"/>
    <cellStyle name="20% - Accent1 3 7 3 4 3" xfId="30383" xr:uid="{00000000-0005-0000-0000-0000F8750000}"/>
    <cellStyle name="20% - Accent1 3 7 3 4 3 2" xfId="30384" xr:uid="{00000000-0005-0000-0000-0000F9750000}"/>
    <cellStyle name="20% - Accent1 3 7 3 4 4" xfId="30385" xr:uid="{00000000-0005-0000-0000-0000FA750000}"/>
    <cellStyle name="20% - Accent1 3 7 3 5" xfId="30386" xr:uid="{00000000-0005-0000-0000-0000FB750000}"/>
    <cellStyle name="20% - Accent1 3 7 3 5 2" xfId="30387" xr:uid="{00000000-0005-0000-0000-0000FC750000}"/>
    <cellStyle name="20% - Accent1 3 7 3 5 2 2" xfId="30388" xr:uid="{00000000-0005-0000-0000-0000FD750000}"/>
    <cellStyle name="20% - Accent1 3 7 3 5 2 2 2" xfId="30389" xr:uid="{00000000-0005-0000-0000-0000FE750000}"/>
    <cellStyle name="20% - Accent1 3 7 3 5 2 3" xfId="30390" xr:uid="{00000000-0005-0000-0000-0000FF750000}"/>
    <cellStyle name="20% - Accent1 3 7 3 5 3" xfId="30391" xr:uid="{00000000-0005-0000-0000-000000760000}"/>
    <cellStyle name="20% - Accent1 3 7 3 5 3 2" xfId="30392" xr:uid="{00000000-0005-0000-0000-000001760000}"/>
    <cellStyle name="20% - Accent1 3 7 3 5 4" xfId="30393" xr:uid="{00000000-0005-0000-0000-000002760000}"/>
    <cellStyle name="20% - Accent1 3 7 3 6" xfId="30394" xr:uid="{00000000-0005-0000-0000-000003760000}"/>
    <cellStyle name="20% - Accent1 3 7 3 6 2" xfId="30395" xr:uid="{00000000-0005-0000-0000-000004760000}"/>
    <cellStyle name="20% - Accent1 3 7 3 6 2 2" xfId="30396" xr:uid="{00000000-0005-0000-0000-000005760000}"/>
    <cellStyle name="20% - Accent1 3 7 3 6 2 2 2" xfId="30397" xr:uid="{00000000-0005-0000-0000-000006760000}"/>
    <cellStyle name="20% - Accent1 3 7 3 6 2 3" xfId="30398" xr:uid="{00000000-0005-0000-0000-000007760000}"/>
    <cellStyle name="20% - Accent1 3 7 3 6 3" xfId="30399" xr:uid="{00000000-0005-0000-0000-000008760000}"/>
    <cellStyle name="20% - Accent1 3 7 3 6 3 2" xfId="30400" xr:uid="{00000000-0005-0000-0000-000009760000}"/>
    <cellStyle name="20% - Accent1 3 7 3 6 4" xfId="30401" xr:uid="{00000000-0005-0000-0000-00000A760000}"/>
    <cellStyle name="20% - Accent1 3 7 3 7" xfId="30402" xr:uid="{00000000-0005-0000-0000-00000B760000}"/>
    <cellStyle name="20% - Accent1 3 7 3 7 2" xfId="30403" xr:uid="{00000000-0005-0000-0000-00000C760000}"/>
    <cellStyle name="20% - Accent1 3 7 3 7 2 2" xfId="30404" xr:uid="{00000000-0005-0000-0000-00000D760000}"/>
    <cellStyle name="20% - Accent1 3 7 3 7 3" xfId="30405" xr:uid="{00000000-0005-0000-0000-00000E760000}"/>
    <cellStyle name="20% - Accent1 3 7 3 8" xfId="30406" xr:uid="{00000000-0005-0000-0000-00000F760000}"/>
    <cellStyle name="20% - Accent1 3 7 3 8 2" xfId="30407" xr:uid="{00000000-0005-0000-0000-000010760000}"/>
    <cellStyle name="20% - Accent1 3 7 3 8 2 2" xfId="30408" xr:uid="{00000000-0005-0000-0000-000011760000}"/>
    <cellStyle name="20% - Accent1 3 7 3 8 3" xfId="30409" xr:uid="{00000000-0005-0000-0000-000012760000}"/>
    <cellStyle name="20% - Accent1 3 7 3 9" xfId="30410" xr:uid="{00000000-0005-0000-0000-000013760000}"/>
    <cellStyle name="20% - Accent1 3 7 3 9 2" xfId="30411" xr:uid="{00000000-0005-0000-0000-000014760000}"/>
    <cellStyle name="20% - Accent1 3 7 4" xfId="30412" xr:uid="{00000000-0005-0000-0000-000015760000}"/>
    <cellStyle name="20% - Accent1 3 7 4 10" xfId="30413" xr:uid="{00000000-0005-0000-0000-000016760000}"/>
    <cellStyle name="20% - Accent1 3 7 4 10 2" xfId="30414" xr:uid="{00000000-0005-0000-0000-000017760000}"/>
    <cellStyle name="20% - Accent1 3 7 4 11" xfId="30415" xr:uid="{00000000-0005-0000-0000-000018760000}"/>
    <cellStyle name="20% - Accent1 3 7 4 2" xfId="30416" xr:uid="{00000000-0005-0000-0000-000019760000}"/>
    <cellStyle name="20% - Accent1 3 7 4 2 2" xfId="30417" xr:uid="{00000000-0005-0000-0000-00001A760000}"/>
    <cellStyle name="20% - Accent1 3 7 4 2 2 2" xfId="30418" xr:uid="{00000000-0005-0000-0000-00001B760000}"/>
    <cellStyle name="20% - Accent1 3 7 4 2 2 2 2" xfId="30419" xr:uid="{00000000-0005-0000-0000-00001C760000}"/>
    <cellStyle name="20% - Accent1 3 7 4 2 2 2 2 2" xfId="30420" xr:uid="{00000000-0005-0000-0000-00001D760000}"/>
    <cellStyle name="20% - Accent1 3 7 4 2 2 2 3" xfId="30421" xr:uid="{00000000-0005-0000-0000-00001E760000}"/>
    <cellStyle name="20% - Accent1 3 7 4 2 2 3" xfId="30422" xr:uid="{00000000-0005-0000-0000-00001F760000}"/>
    <cellStyle name="20% - Accent1 3 7 4 2 2 3 2" xfId="30423" xr:uid="{00000000-0005-0000-0000-000020760000}"/>
    <cellStyle name="20% - Accent1 3 7 4 2 2 4" xfId="30424" xr:uid="{00000000-0005-0000-0000-000021760000}"/>
    <cellStyle name="20% - Accent1 3 7 4 2 3" xfId="30425" xr:uid="{00000000-0005-0000-0000-000022760000}"/>
    <cellStyle name="20% - Accent1 3 7 4 2 3 2" xfId="30426" xr:uid="{00000000-0005-0000-0000-000023760000}"/>
    <cellStyle name="20% - Accent1 3 7 4 2 3 2 2" xfId="30427" xr:uid="{00000000-0005-0000-0000-000024760000}"/>
    <cellStyle name="20% - Accent1 3 7 4 2 3 2 2 2" xfId="30428" xr:uid="{00000000-0005-0000-0000-000025760000}"/>
    <cellStyle name="20% - Accent1 3 7 4 2 3 2 3" xfId="30429" xr:uid="{00000000-0005-0000-0000-000026760000}"/>
    <cellStyle name="20% - Accent1 3 7 4 2 3 3" xfId="30430" xr:uid="{00000000-0005-0000-0000-000027760000}"/>
    <cellStyle name="20% - Accent1 3 7 4 2 3 3 2" xfId="30431" xr:uid="{00000000-0005-0000-0000-000028760000}"/>
    <cellStyle name="20% - Accent1 3 7 4 2 3 4" xfId="30432" xr:uid="{00000000-0005-0000-0000-000029760000}"/>
    <cellStyle name="20% - Accent1 3 7 4 2 4" xfId="30433" xr:uid="{00000000-0005-0000-0000-00002A760000}"/>
    <cellStyle name="20% - Accent1 3 7 4 2 4 2" xfId="30434" xr:uid="{00000000-0005-0000-0000-00002B760000}"/>
    <cellStyle name="20% - Accent1 3 7 4 2 4 2 2" xfId="30435" xr:uid="{00000000-0005-0000-0000-00002C760000}"/>
    <cellStyle name="20% - Accent1 3 7 4 2 4 2 2 2" xfId="30436" xr:uid="{00000000-0005-0000-0000-00002D760000}"/>
    <cellStyle name="20% - Accent1 3 7 4 2 4 2 3" xfId="30437" xr:uid="{00000000-0005-0000-0000-00002E760000}"/>
    <cellStyle name="20% - Accent1 3 7 4 2 4 3" xfId="30438" xr:uid="{00000000-0005-0000-0000-00002F760000}"/>
    <cellStyle name="20% - Accent1 3 7 4 2 4 3 2" xfId="30439" xr:uid="{00000000-0005-0000-0000-000030760000}"/>
    <cellStyle name="20% - Accent1 3 7 4 2 4 4" xfId="30440" xr:uid="{00000000-0005-0000-0000-000031760000}"/>
    <cellStyle name="20% - Accent1 3 7 4 2 5" xfId="30441" xr:uid="{00000000-0005-0000-0000-000032760000}"/>
    <cellStyle name="20% - Accent1 3 7 4 2 5 2" xfId="30442" xr:uid="{00000000-0005-0000-0000-000033760000}"/>
    <cellStyle name="20% - Accent1 3 7 4 2 5 2 2" xfId="30443" xr:uid="{00000000-0005-0000-0000-000034760000}"/>
    <cellStyle name="20% - Accent1 3 7 4 2 5 3" xfId="30444" xr:uid="{00000000-0005-0000-0000-000035760000}"/>
    <cellStyle name="20% - Accent1 3 7 4 2 6" xfId="30445" xr:uid="{00000000-0005-0000-0000-000036760000}"/>
    <cellStyle name="20% - Accent1 3 7 4 2 6 2" xfId="30446" xr:uid="{00000000-0005-0000-0000-000037760000}"/>
    <cellStyle name="20% - Accent1 3 7 4 2 6 2 2" xfId="30447" xr:uid="{00000000-0005-0000-0000-000038760000}"/>
    <cellStyle name="20% - Accent1 3 7 4 2 6 3" xfId="30448" xr:uid="{00000000-0005-0000-0000-000039760000}"/>
    <cellStyle name="20% - Accent1 3 7 4 2 7" xfId="30449" xr:uid="{00000000-0005-0000-0000-00003A760000}"/>
    <cellStyle name="20% - Accent1 3 7 4 2 7 2" xfId="30450" xr:uid="{00000000-0005-0000-0000-00003B760000}"/>
    <cellStyle name="20% - Accent1 3 7 4 2 8" xfId="30451" xr:uid="{00000000-0005-0000-0000-00003C760000}"/>
    <cellStyle name="20% - Accent1 3 7 4 2 8 2" xfId="30452" xr:uid="{00000000-0005-0000-0000-00003D760000}"/>
    <cellStyle name="20% - Accent1 3 7 4 2 9" xfId="30453" xr:uid="{00000000-0005-0000-0000-00003E760000}"/>
    <cellStyle name="20% - Accent1 3 7 4 3" xfId="30454" xr:uid="{00000000-0005-0000-0000-00003F760000}"/>
    <cellStyle name="20% - Accent1 3 7 4 3 2" xfId="30455" xr:uid="{00000000-0005-0000-0000-000040760000}"/>
    <cellStyle name="20% - Accent1 3 7 4 3 2 2" xfId="30456" xr:uid="{00000000-0005-0000-0000-000041760000}"/>
    <cellStyle name="20% - Accent1 3 7 4 3 2 2 2" xfId="30457" xr:uid="{00000000-0005-0000-0000-000042760000}"/>
    <cellStyle name="20% - Accent1 3 7 4 3 2 2 2 2" xfId="30458" xr:uid="{00000000-0005-0000-0000-000043760000}"/>
    <cellStyle name="20% - Accent1 3 7 4 3 2 2 3" xfId="30459" xr:uid="{00000000-0005-0000-0000-000044760000}"/>
    <cellStyle name="20% - Accent1 3 7 4 3 2 3" xfId="30460" xr:uid="{00000000-0005-0000-0000-000045760000}"/>
    <cellStyle name="20% - Accent1 3 7 4 3 2 3 2" xfId="30461" xr:uid="{00000000-0005-0000-0000-000046760000}"/>
    <cellStyle name="20% - Accent1 3 7 4 3 2 4" xfId="30462" xr:uid="{00000000-0005-0000-0000-000047760000}"/>
    <cellStyle name="20% - Accent1 3 7 4 3 3" xfId="30463" xr:uid="{00000000-0005-0000-0000-000048760000}"/>
    <cellStyle name="20% - Accent1 3 7 4 3 3 2" xfId="30464" xr:uid="{00000000-0005-0000-0000-000049760000}"/>
    <cellStyle name="20% - Accent1 3 7 4 3 3 2 2" xfId="30465" xr:uid="{00000000-0005-0000-0000-00004A760000}"/>
    <cellStyle name="20% - Accent1 3 7 4 3 3 2 2 2" xfId="30466" xr:uid="{00000000-0005-0000-0000-00004B760000}"/>
    <cellStyle name="20% - Accent1 3 7 4 3 3 2 3" xfId="30467" xr:uid="{00000000-0005-0000-0000-00004C760000}"/>
    <cellStyle name="20% - Accent1 3 7 4 3 3 3" xfId="30468" xr:uid="{00000000-0005-0000-0000-00004D760000}"/>
    <cellStyle name="20% - Accent1 3 7 4 3 3 3 2" xfId="30469" xr:uid="{00000000-0005-0000-0000-00004E760000}"/>
    <cellStyle name="20% - Accent1 3 7 4 3 3 4" xfId="30470" xr:uid="{00000000-0005-0000-0000-00004F760000}"/>
    <cellStyle name="20% - Accent1 3 7 4 3 4" xfId="30471" xr:uid="{00000000-0005-0000-0000-000050760000}"/>
    <cellStyle name="20% - Accent1 3 7 4 3 4 2" xfId="30472" xr:uid="{00000000-0005-0000-0000-000051760000}"/>
    <cellStyle name="20% - Accent1 3 7 4 3 4 2 2" xfId="30473" xr:uid="{00000000-0005-0000-0000-000052760000}"/>
    <cellStyle name="20% - Accent1 3 7 4 3 4 2 2 2" xfId="30474" xr:uid="{00000000-0005-0000-0000-000053760000}"/>
    <cellStyle name="20% - Accent1 3 7 4 3 4 2 3" xfId="30475" xr:uid="{00000000-0005-0000-0000-000054760000}"/>
    <cellStyle name="20% - Accent1 3 7 4 3 4 3" xfId="30476" xr:uid="{00000000-0005-0000-0000-000055760000}"/>
    <cellStyle name="20% - Accent1 3 7 4 3 4 3 2" xfId="30477" xr:uid="{00000000-0005-0000-0000-000056760000}"/>
    <cellStyle name="20% - Accent1 3 7 4 3 4 4" xfId="30478" xr:uid="{00000000-0005-0000-0000-000057760000}"/>
    <cellStyle name="20% - Accent1 3 7 4 3 5" xfId="30479" xr:uid="{00000000-0005-0000-0000-000058760000}"/>
    <cellStyle name="20% - Accent1 3 7 4 3 5 2" xfId="30480" xr:uid="{00000000-0005-0000-0000-000059760000}"/>
    <cellStyle name="20% - Accent1 3 7 4 3 5 2 2" xfId="30481" xr:uid="{00000000-0005-0000-0000-00005A760000}"/>
    <cellStyle name="20% - Accent1 3 7 4 3 5 3" xfId="30482" xr:uid="{00000000-0005-0000-0000-00005B760000}"/>
    <cellStyle name="20% - Accent1 3 7 4 3 6" xfId="30483" xr:uid="{00000000-0005-0000-0000-00005C760000}"/>
    <cellStyle name="20% - Accent1 3 7 4 3 6 2" xfId="30484" xr:uid="{00000000-0005-0000-0000-00005D760000}"/>
    <cellStyle name="20% - Accent1 3 7 4 3 6 2 2" xfId="30485" xr:uid="{00000000-0005-0000-0000-00005E760000}"/>
    <cellStyle name="20% - Accent1 3 7 4 3 6 3" xfId="30486" xr:uid="{00000000-0005-0000-0000-00005F760000}"/>
    <cellStyle name="20% - Accent1 3 7 4 3 7" xfId="30487" xr:uid="{00000000-0005-0000-0000-000060760000}"/>
    <cellStyle name="20% - Accent1 3 7 4 3 7 2" xfId="30488" xr:uid="{00000000-0005-0000-0000-000061760000}"/>
    <cellStyle name="20% - Accent1 3 7 4 3 8" xfId="30489" xr:uid="{00000000-0005-0000-0000-000062760000}"/>
    <cellStyle name="20% - Accent1 3 7 4 3 8 2" xfId="30490" xr:uid="{00000000-0005-0000-0000-000063760000}"/>
    <cellStyle name="20% - Accent1 3 7 4 3 9" xfId="30491" xr:uid="{00000000-0005-0000-0000-000064760000}"/>
    <cellStyle name="20% - Accent1 3 7 4 4" xfId="30492" xr:uid="{00000000-0005-0000-0000-000065760000}"/>
    <cellStyle name="20% - Accent1 3 7 4 4 2" xfId="30493" xr:uid="{00000000-0005-0000-0000-000066760000}"/>
    <cellStyle name="20% - Accent1 3 7 4 4 2 2" xfId="30494" xr:uid="{00000000-0005-0000-0000-000067760000}"/>
    <cellStyle name="20% - Accent1 3 7 4 4 2 2 2" xfId="30495" xr:uid="{00000000-0005-0000-0000-000068760000}"/>
    <cellStyle name="20% - Accent1 3 7 4 4 2 3" xfId="30496" xr:uid="{00000000-0005-0000-0000-000069760000}"/>
    <cellStyle name="20% - Accent1 3 7 4 4 3" xfId="30497" xr:uid="{00000000-0005-0000-0000-00006A760000}"/>
    <cellStyle name="20% - Accent1 3 7 4 4 3 2" xfId="30498" xr:uid="{00000000-0005-0000-0000-00006B760000}"/>
    <cellStyle name="20% - Accent1 3 7 4 4 4" xfId="30499" xr:uid="{00000000-0005-0000-0000-00006C760000}"/>
    <cellStyle name="20% - Accent1 3 7 4 5" xfId="30500" xr:uid="{00000000-0005-0000-0000-00006D760000}"/>
    <cellStyle name="20% - Accent1 3 7 4 5 2" xfId="30501" xr:uid="{00000000-0005-0000-0000-00006E760000}"/>
    <cellStyle name="20% - Accent1 3 7 4 5 2 2" xfId="30502" xr:uid="{00000000-0005-0000-0000-00006F760000}"/>
    <cellStyle name="20% - Accent1 3 7 4 5 2 2 2" xfId="30503" xr:uid="{00000000-0005-0000-0000-000070760000}"/>
    <cellStyle name="20% - Accent1 3 7 4 5 2 3" xfId="30504" xr:uid="{00000000-0005-0000-0000-000071760000}"/>
    <cellStyle name="20% - Accent1 3 7 4 5 3" xfId="30505" xr:uid="{00000000-0005-0000-0000-000072760000}"/>
    <cellStyle name="20% - Accent1 3 7 4 5 3 2" xfId="30506" xr:uid="{00000000-0005-0000-0000-000073760000}"/>
    <cellStyle name="20% - Accent1 3 7 4 5 4" xfId="30507" xr:uid="{00000000-0005-0000-0000-000074760000}"/>
    <cellStyle name="20% - Accent1 3 7 4 6" xfId="30508" xr:uid="{00000000-0005-0000-0000-000075760000}"/>
    <cellStyle name="20% - Accent1 3 7 4 6 2" xfId="30509" xr:uid="{00000000-0005-0000-0000-000076760000}"/>
    <cellStyle name="20% - Accent1 3 7 4 6 2 2" xfId="30510" xr:uid="{00000000-0005-0000-0000-000077760000}"/>
    <cellStyle name="20% - Accent1 3 7 4 6 2 2 2" xfId="30511" xr:uid="{00000000-0005-0000-0000-000078760000}"/>
    <cellStyle name="20% - Accent1 3 7 4 6 2 3" xfId="30512" xr:uid="{00000000-0005-0000-0000-000079760000}"/>
    <cellStyle name="20% - Accent1 3 7 4 6 3" xfId="30513" xr:uid="{00000000-0005-0000-0000-00007A760000}"/>
    <cellStyle name="20% - Accent1 3 7 4 6 3 2" xfId="30514" xr:uid="{00000000-0005-0000-0000-00007B760000}"/>
    <cellStyle name="20% - Accent1 3 7 4 6 4" xfId="30515" xr:uid="{00000000-0005-0000-0000-00007C760000}"/>
    <cellStyle name="20% - Accent1 3 7 4 7" xfId="30516" xr:uid="{00000000-0005-0000-0000-00007D760000}"/>
    <cellStyle name="20% - Accent1 3 7 4 7 2" xfId="30517" xr:uid="{00000000-0005-0000-0000-00007E760000}"/>
    <cellStyle name="20% - Accent1 3 7 4 7 2 2" xfId="30518" xr:uid="{00000000-0005-0000-0000-00007F760000}"/>
    <cellStyle name="20% - Accent1 3 7 4 7 3" xfId="30519" xr:uid="{00000000-0005-0000-0000-000080760000}"/>
    <cellStyle name="20% - Accent1 3 7 4 8" xfId="30520" xr:uid="{00000000-0005-0000-0000-000081760000}"/>
    <cellStyle name="20% - Accent1 3 7 4 8 2" xfId="30521" xr:uid="{00000000-0005-0000-0000-000082760000}"/>
    <cellStyle name="20% - Accent1 3 7 4 8 2 2" xfId="30522" xr:uid="{00000000-0005-0000-0000-000083760000}"/>
    <cellStyle name="20% - Accent1 3 7 4 8 3" xfId="30523" xr:uid="{00000000-0005-0000-0000-000084760000}"/>
    <cellStyle name="20% - Accent1 3 7 4 9" xfId="30524" xr:uid="{00000000-0005-0000-0000-000085760000}"/>
    <cellStyle name="20% - Accent1 3 7 4 9 2" xfId="30525" xr:uid="{00000000-0005-0000-0000-000086760000}"/>
    <cellStyle name="20% - Accent1 3 7 5" xfId="30526" xr:uid="{00000000-0005-0000-0000-000087760000}"/>
    <cellStyle name="20% - Accent1 3 7 5 2" xfId="30527" xr:uid="{00000000-0005-0000-0000-000088760000}"/>
    <cellStyle name="20% - Accent1 3 7 5 2 2" xfId="30528" xr:uid="{00000000-0005-0000-0000-000089760000}"/>
    <cellStyle name="20% - Accent1 3 7 5 2 2 2" xfId="30529" xr:uid="{00000000-0005-0000-0000-00008A760000}"/>
    <cellStyle name="20% - Accent1 3 7 5 2 2 2 2" xfId="30530" xr:uid="{00000000-0005-0000-0000-00008B760000}"/>
    <cellStyle name="20% - Accent1 3 7 5 2 2 3" xfId="30531" xr:uid="{00000000-0005-0000-0000-00008C760000}"/>
    <cellStyle name="20% - Accent1 3 7 5 2 3" xfId="30532" xr:uid="{00000000-0005-0000-0000-00008D760000}"/>
    <cellStyle name="20% - Accent1 3 7 5 2 3 2" xfId="30533" xr:uid="{00000000-0005-0000-0000-00008E760000}"/>
    <cellStyle name="20% - Accent1 3 7 5 2 4" xfId="30534" xr:uid="{00000000-0005-0000-0000-00008F760000}"/>
    <cellStyle name="20% - Accent1 3 7 5 3" xfId="30535" xr:uid="{00000000-0005-0000-0000-000090760000}"/>
    <cellStyle name="20% - Accent1 3 7 5 3 2" xfId="30536" xr:uid="{00000000-0005-0000-0000-000091760000}"/>
    <cellStyle name="20% - Accent1 3 7 5 3 2 2" xfId="30537" xr:uid="{00000000-0005-0000-0000-000092760000}"/>
    <cellStyle name="20% - Accent1 3 7 5 3 2 2 2" xfId="30538" xr:uid="{00000000-0005-0000-0000-000093760000}"/>
    <cellStyle name="20% - Accent1 3 7 5 3 2 3" xfId="30539" xr:uid="{00000000-0005-0000-0000-000094760000}"/>
    <cellStyle name="20% - Accent1 3 7 5 3 3" xfId="30540" xr:uid="{00000000-0005-0000-0000-000095760000}"/>
    <cellStyle name="20% - Accent1 3 7 5 3 3 2" xfId="30541" xr:uid="{00000000-0005-0000-0000-000096760000}"/>
    <cellStyle name="20% - Accent1 3 7 5 3 4" xfId="30542" xr:uid="{00000000-0005-0000-0000-000097760000}"/>
    <cellStyle name="20% - Accent1 3 7 5 4" xfId="30543" xr:uid="{00000000-0005-0000-0000-000098760000}"/>
    <cellStyle name="20% - Accent1 3 7 5 4 2" xfId="30544" xr:uid="{00000000-0005-0000-0000-000099760000}"/>
    <cellStyle name="20% - Accent1 3 7 5 4 2 2" xfId="30545" xr:uid="{00000000-0005-0000-0000-00009A760000}"/>
    <cellStyle name="20% - Accent1 3 7 5 4 2 2 2" xfId="30546" xr:uid="{00000000-0005-0000-0000-00009B760000}"/>
    <cellStyle name="20% - Accent1 3 7 5 4 2 3" xfId="30547" xr:uid="{00000000-0005-0000-0000-00009C760000}"/>
    <cellStyle name="20% - Accent1 3 7 5 4 3" xfId="30548" xr:uid="{00000000-0005-0000-0000-00009D760000}"/>
    <cellStyle name="20% - Accent1 3 7 5 4 3 2" xfId="30549" xr:uid="{00000000-0005-0000-0000-00009E760000}"/>
    <cellStyle name="20% - Accent1 3 7 5 4 4" xfId="30550" xr:uid="{00000000-0005-0000-0000-00009F760000}"/>
    <cellStyle name="20% - Accent1 3 7 5 5" xfId="30551" xr:uid="{00000000-0005-0000-0000-0000A0760000}"/>
    <cellStyle name="20% - Accent1 3 7 5 5 2" xfId="30552" xr:uid="{00000000-0005-0000-0000-0000A1760000}"/>
    <cellStyle name="20% - Accent1 3 7 5 5 2 2" xfId="30553" xr:uid="{00000000-0005-0000-0000-0000A2760000}"/>
    <cellStyle name="20% - Accent1 3 7 5 5 3" xfId="30554" xr:uid="{00000000-0005-0000-0000-0000A3760000}"/>
    <cellStyle name="20% - Accent1 3 7 5 6" xfId="30555" xr:uid="{00000000-0005-0000-0000-0000A4760000}"/>
    <cellStyle name="20% - Accent1 3 7 5 6 2" xfId="30556" xr:uid="{00000000-0005-0000-0000-0000A5760000}"/>
    <cellStyle name="20% - Accent1 3 7 5 6 2 2" xfId="30557" xr:uid="{00000000-0005-0000-0000-0000A6760000}"/>
    <cellStyle name="20% - Accent1 3 7 5 6 3" xfId="30558" xr:uid="{00000000-0005-0000-0000-0000A7760000}"/>
    <cellStyle name="20% - Accent1 3 7 5 7" xfId="30559" xr:uid="{00000000-0005-0000-0000-0000A8760000}"/>
    <cellStyle name="20% - Accent1 3 7 5 7 2" xfId="30560" xr:uid="{00000000-0005-0000-0000-0000A9760000}"/>
    <cellStyle name="20% - Accent1 3 7 5 8" xfId="30561" xr:uid="{00000000-0005-0000-0000-0000AA760000}"/>
    <cellStyle name="20% - Accent1 3 7 5 8 2" xfId="30562" xr:uid="{00000000-0005-0000-0000-0000AB760000}"/>
    <cellStyle name="20% - Accent1 3 7 5 9" xfId="30563" xr:uid="{00000000-0005-0000-0000-0000AC760000}"/>
    <cellStyle name="20% - Accent1 3 7 6" xfId="30564" xr:uid="{00000000-0005-0000-0000-0000AD760000}"/>
    <cellStyle name="20% - Accent1 3 7 6 2" xfId="30565" xr:uid="{00000000-0005-0000-0000-0000AE760000}"/>
    <cellStyle name="20% - Accent1 3 7 6 2 2" xfId="30566" xr:uid="{00000000-0005-0000-0000-0000AF760000}"/>
    <cellStyle name="20% - Accent1 3 7 6 2 2 2" xfId="30567" xr:uid="{00000000-0005-0000-0000-0000B0760000}"/>
    <cellStyle name="20% - Accent1 3 7 6 2 2 2 2" xfId="30568" xr:uid="{00000000-0005-0000-0000-0000B1760000}"/>
    <cellStyle name="20% - Accent1 3 7 6 2 2 3" xfId="30569" xr:uid="{00000000-0005-0000-0000-0000B2760000}"/>
    <cellStyle name="20% - Accent1 3 7 6 2 3" xfId="30570" xr:uid="{00000000-0005-0000-0000-0000B3760000}"/>
    <cellStyle name="20% - Accent1 3 7 6 2 3 2" xfId="30571" xr:uid="{00000000-0005-0000-0000-0000B4760000}"/>
    <cellStyle name="20% - Accent1 3 7 6 2 4" xfId="30572" xr:uid="{00000000-0005-0000-0000-0000B5760000}"/>
    <cellStyle name="20% - Accent1 3 7 6 3" xfId="30573" xr:uid="{00000000-0005-0000-0000-0000B6760000}"/>
    <cellStyle name="20% - Accent1 3 7 6 3 2" xfId="30574" xr:uid="{00000000-0005-0000-0000-0000B7760000}"/>
    <cellStyle name="20% - Accent1 3 7 6 3 2 2" xfId="30575" xr:uid="{00000000-0005-0000-0000-0000B8760000}"/>
    <cellStyle name="20% - Accent1 3 7 6 3 2 2 2" xfId="30576" xr:uid="{00000000-0005-0000-0000-0000B9760000}"/>
    <cellStyle name="20% - Accent1 3 7 6 3 2 3" xfId="30577" xr:uid="{00000000-0005-0000-0000-0000BA760000}"/>
    <cellStyle name="20% - Accent1 3 7 6 3 3" xfId="30578" xr:uid="{00000000-0005-0000-0000-0000BB760000}"/>
    <cellStyle name="20% - Accent1 3 7 6 3 3 2" xfId="30579" xr:uid="{00000000-0005-0000-0000-0000BC760000}"/>
    <cellStyle name="20% - Accent1 3 7 6 3 4" xfId="30580" xr:uid="{00000000-0005-0000-0000-0000BD760000}"/>
    <cellStyle name="20% - Accent1 3 7 6 4" xfId="30581" xr:uid="{00000000-0005-0000-0000-0000BE760000}"/>
    <cellStyle name="20% - Accent1 3 7 6 4 2" xfId="30582" xr:uid="{00000000-0005-0000-0000-0000BF760000}"/>
    <cellStyle name="20% - Accent1 3 7 6 4 2 2" xfId="30583" xr:uid="{00000000-0005-0000-0000-0000C0760000}"/>
    <cellStyle name="20% - Accent1 3 7 6 4 2 2 2" xfId="30584" xr:uid="{00000000-0005-0000-0000-0000C1760000}"/>
    <cellStyle name="20% - Accent1 3 7 6 4 2 3" xfId="30585" xr:uid="{00000000-0005-0000-0000-0000C2760000}"/>
    <cellStyle name="20% - Accent1 3 7 6 4 3" xfId="30586" xr:uid="{00000000-0005-0000-0000-0000C3760000}"/>
    <cellStyle name="20% - Accent1 3 7 6 4 3 2" xfId="30587" xr:uid="{00000000-0005-0000-0000-0000C4760000}"/>
    <cellStyle name="20% - Accent1 3 7 6 4 4" xfId="30588" xr:uid="{00000000-0005-0000-0000-0000C5760000}"/>
    <cellStyle name="20% - Accent1 3 7 6 5" xfId="30589" xr:uid="{00000000-0005-0000-0000-0000C6760000}"/>
    <cellStyle name="20% - Accent1 3 7 6 5 2" xfId="30590" xr:uid="{00000000-0005-0000-0000-0000C7760000}"/>
    <cellStyle name="20% - Accent1 3 7 6 5 2 2" xfId="30591" xr:uid="{00000000-0005-0000-0000-0000C8760000}"/>
    <cellStyle name="20% - Accent1 3 7 6 5 3" xfId="30592" xr:uid="{00000000-0005-0000-0000-0000C9760000}"/>
    <cellStyle name="20% - Accent1 3 7 6 6" xfId="30593" xr:uid="{00000000-0005-0000-0000-0000CA760000}"/>
    <cellStyle name="20% - Accent1 3 7 6 6 2" xfId="30594" xr:uid="{00000000-0005-0000-0000-0000CB760000}"/>
    <cellStyle name="20% - Accent1 3 7 6 6 2 2" xfId="30595" xr:uid="{00000000-0005-0000-0000-0000CC760000}"/>
    <cellStyle name="20% - Accent1 3 7 6 6 3" xfId="30596" xr:uid="{00000000-0005-0000-0000-0000CD760000}"/>
    <cellStyle name="20% - Accent1 3 7 6 7" xfId="30597" xr:uid="{00000000-0005-0000-0000-0000CE760000}"/>
    <cellStyle name="20% - Accent1 3 7 6 7 2" xfId="30598" xr:uid="{00000000-0005-0000-0000-0000CF760000}"/>
    <cellStyle name="20% - Accent1 3 7 6 8" xfId="30599" xr:uid="{00000000-0005-0000-0000-0000D0760000}"/>
    <cellStyle name="20% - Accent1 3 7 6 8 2" xfId="30600" xr:uid="{00000000-0005-0000-0000-0000D1760000}"/>
    <cellStyle name="20% - Accent1 3 7 6 9" xfId="30601" xr:uid="{00000000-0005-0000-0000-0000D2760000}"/>
    <cellStyle name="20% - Accent1 3 7 7" xfId="30602" xr:uid="{00000000-0005-0000-0000-0000D3760000}"/>
    <cellStyle name="20% - Accent1 3 7 7 2" xfId="30603" xr:uid="{00000000-0005-0000-0000-0000D4760000}"/>
    <cellStyle name="20% - Accent1 3 7 7 2 2" xfId="30604" xr:uid="{00000000-0005-0000-0000-0000D5760000}"/>
    <cellStyle name="20% - Accent1 3 7 7 2 2 2" xfId="30605" xr:uid="{00000000-0005-0000-0000-0000D6760000}"/>
    <cellStyle name="20% - Accent1 3 7 7 2 3" xfId="30606" xr:uid="{00000000-0005-0000-0000-0000D7760000}"/>
    <cellStyle name="20% - Accent1 3 7 7 3" xfId="30607" xr:uid="{00000000-0005-0000-0000-0000D8760000}"/>
    <cellStyle name="20% - Accent1 3 7 7 3 2" xfId="30608" xr:uid="{00000000-0005-0000-0000-0000D9760000}"/>
    <cellStyle name="20% - Accent1 3 7 7 4" xfId="30609" xr:uid="{00000000-0005-0000-0000-0000DA760000}"/>
    <cellStyle name="20% - Accent1 3 7 8" xfId="30610" xr:uid="{00000000-0005-0000-0000-0000DB760000}"/>
    <cellStyle name="20% - Accent1 3 7 8 2" xfId="30611" xr:uid="{00000000-0005-0000-0000-0000DC760000}"/>
    <cellStyle name="20% - Accent1 3 7 8 2 2" xfId="30612" xr:uid="{00000000-0005-0000-0000-0000DD760000}"/>
    <cellStyle name="20% - Accent1 3 7 8 2 2 2" xfId="30613" xr:uid="{00000000-0005-0000-0000-0000DE760000}"/>
    <cellStyle name="20% - Accent1 3 7 8 2 3" xfId="30614" xr:uid="{00000000-0005-0000-0000-0000DF760000}"/>
    <cellStyle name="20% - Accent1 3 7 8 3" xfId="30615" xr:uid="{00000000-0005-0000-0000-0000E0760000}"/>
    <cellStyle name="20% - Accent1 3 7 8 3 2" xfId="30616" xr:uid="{00000000-0005-0000-0000-0000E1760000}"/>
    <cellStyle name="20% - Accent1 3 7 8 4" xfId="30617" xr:uid="{00000000-0005-0000-0000-0000E2760000}"/>
    <cellStyle name="20% - Accent1 3 7 9" xfId="30618" xr:uid="{00000000-0005-0000-0000-0000E3760000}"/>
    <cellStyle name="20% - Accent1 3 7 9 2" xfId="30619" xr:uid="{00000000-0005-0000-0000-0000E4760000}"/>
    <cellStyle name="20% - Accent1 3 7 9 2 2" xfId="30620" xr:uid="{00000000-0005-0000-0000-0000E5760000}"/>
    <cellStyle name="20% - Accent1 3 7 9 2 2 2" xfId="30621" xr:uid="{00000000-0005-0000-0000-0000E6760000}"/>
    <cellStyle name="20% - Accent1 3 7 9 2 3" xfId="30622" xr:uid="{00000000-0005-0000-0000-0000E7760000}"/>
    <cellStyle name="20% - Accent1 3 7 9 3" xfId="30623" xr:uid="{00000000-0005-0000-0000-0000E8760000}"/>
    <cellStyle name="20% - Accent1 3 7 9 3 2" xfId="30624" xr:uid="{00000000-0005-0000-0000-0000E9760000}"/>
    <cellStyle name="20% - Accent1 3 7 9 4" xfId="30625" xr:uid="{00000000-0005-0000-0000-0000EA760000}"/>
    <cellStyle name="20% - Accent1 3 8" xfId="30626" xr:uid="{00000000-0005-0000-0000-0000EB760000}"/>
    <cellStyle name="20% - Accent1 3 8 10" xfId="30627" xr:uid="{00000000-0005-0000-0000-0000EC760000}"/>
    <cellStyle name="20% - Accent1 3 8 10 2" xfId="30628" xr:uid="{00000000-0005-0000-0000-0000ED760000}"/>
    <cellStyle name="20% - Accent1 3 8 11" xfId="30629" xr:uid="{00000000-0005-0000-0000-0000EE760000}"/>
    <cellStyle name="20% - Accent1 3 8 11 2" xfId="30630" xr:uid="{00000000-0005-0000-0000-0000EF760000}"/>
    <cellStyle name="20% - Accent1 3 8 12" xfId="30631" xr:uid="{00000000-0005-0000-0000-0000F0760000}"/>
    <cellStyle name="20% - Accent1 3 8 2" xfId="30632" xr:uid="{00000000-0005-0000-0000-0000F1760000}"/>
    <cellStyle name="20% - Accent1 3 8 2 10" xfId="30633" xr:uid="{00000000-0005-0000-0000-0000F2760000}"/>
    <cellStyle name="20% - Accent1 3 8 2 10 2" xfId="30634" xr:uid="{00000000-0005-0000-0000-0000F3760000}"/>
    <cellStyle name="20% - Accent1 3 8 2 11" xfId="30635" xr:uid="{00000000-0005-0000-0000-0000F4760000}"/>
    <cellStyle name="20% - Accent1 3 8 2 2" xfId="30636" xr:uid="{00000000-0005-0000-0000-0000F5760000}"/>
    <cellStyle name="20% - Accent1 3 8 2 2 2" xfId="30637" xr:uid="{00000000-0005-0000-0000-0000F6760000}"/>
    <cellStyle name="20% - Accent1 3 8 2 2 2 2" xfId="30638" xr:uid="{00000000-0005-0000-0000-0000F7760000}"/>
    <cellStyle name="20% - Accent1 3 8 2 2 2 2 2" xfId="30639" xr:uid="{00000000-0005-0000-0000-0000F8760000}"/>
    <cellStyle name="20% - Accent1 3 8 2 2 2 2 2 2" xfId="30640" xr:uid="{00000000-0005-0000-0000-0000F9760000}"/>
    <cellStyle name="20% - Accent1 3 8 2 2 2 2 3" xfId="30641" xr:uid="{00000000-0005-0000-0000-0000FA760000}"/>
    <cellStyle name="20% - Accent1 3 8 2 2 2 3" xfId="30642" xr:uid="{00000000-0005-0000-0000-0000FB760000}"/>
    <cellStyle name="20% - Accent1 3 8 2 2 2 3 2" xfId="30643" xr:uid="{00000000-0005-0000-0000-0000FC760000}"/>
    <cellStyle name="20% - Accent1 3 8 2 2 2 4" xfId="30644" xr:uid="{00000000-0005-0000-0000-0000FD760000}"/>
    <cellStyle name="20% - Accent1 3 8 2 2 3" xfId="30645" xr:uid="{00000000-0005-0000-0000-0000FE760000}"/>
    <cellStyle name="20% - Accent1 3 8 2 2 3 2" xfId="30646" xr:uid="{00000000-0005-0000-0000-0000FF760000}"/>
    <cellStyle name="20% - Accent1 3 8 2 2 3 2 2" xfId="30647" xr:uid="{00000000-0005-0000-0000-000000770000}"/>
    <cellStyle name="20% - Accent1 3 8 2 2 3 2 2 2" xfId="30648" xr:uid="{00000000-0005-0000-0000-000001770000}"/>
    <cellStyle name="20% - Accent1 3 8 2 2 3 2 3" xfId="30649" xr:uid="{00000000-0005-0000-0000-000002770000}"/>
    <cellStyle name="20% - Accent1 3 8 2 2 3 3" xfId="30650" xr:uid="{00000000-0005-0000-0000-000003770000}"/>
    <cellStyle name="20% - Accent1 3 8 2 2 3 3 2" xfId="30651" xr:uid="{00000000-0005-0000-0000-000004770000}"/>
    <cellStyle name="20% - Accent1 3 8 2 2 3 4" xfId="30652" xr:uid="{00000000-0005-0000-0000-000005770000}"/>
    <cellStyle name="20% - Accent1 3 8 2 2 4" xfId="30653" xr:uid="{00000000-0005-0000-0000-000006770000}"/>
    <cellStyle name="20% - Accent1 3 8 2 2 4 2" xfId="30654" xr:uid="{00000000-0005-0000-0000-000007770000}"/>
    <cellStyle name="20% - Accent1 3 8 2 2 4 2 2" xfId="30655" xr:uid="{00000000-0005-0000-0000-000008770000}"/>
    <cellStyle name="20% - Accent1 3 8 2 2 4 2 2 2" xfId="30656" xr:uid="{00000000-0005-0000-0000-000009770000}"/>
    <cellStyle name="20% - Accent1 3 8 2 2 4 2 3" xfId="30657" xr:uid="{00000000-0005-0000-0000-00000A770000}"/>
    <cellStyle name="20% - Accent1 3 8 2 2 4 3" xfId="30658" xr:uid="{00000000-0005-0000-0000-00000B770000}"/>
    <cellStyle name="20% - Accent1 3 8 2 2 4 3 2" xfId="30659" xr:uid="{00000000-0005-0000-0000-00000C770000}"/>
    <cellStyle name="20% - Accent1 3 8 2 2 4 4" xfId="30660" xr:uid="{00000000-0005-0000-0000-00000D770000}"/>
    <cellStyle name="20% - Accent1 3 8 2 2 5" xfId="30661" xr:uid="{00000000-0005-0000-0000-00000E770000}"/>
    <cellStyle name="20% - Accent1 3 8 2 2 5 2" xfId="30662" xr:uid="{00000000-0005-0000-0000-00000F770000}"/>
    <cellStyle name="20% - Accent1 3 8 2 2 5 2 2" xfId="30663" xr:uid="{00000000-0005-0000-0000-000010770000}"/>
    <cellStyle name="20% - Accent1 3 8 2 2 5 3" xfId="30664" xr:uid="{00000000-0005-0000-0000-000011770000}"/>
    <cellStyle name="20% - Accent1 3 8 2 2 6" xfId="30665" xr:uid="{00000000-0005-0000-0000-000012770000}"/>
    <cellStyle name="20% - Accent1 3 8 2 2 6 2" xfId="30666" xr:uid="{00000000-0005-0000-0000-000013770000}"/>
    <cellStyle name="20% - Accent1 3 8 2 2 6 2 2" xfId="30667" xr:uid="{00000000-0005-0000-0000-000014770000}"/>
    <cellStyle name="20% - Accent1 3 8 2 2 6 3" xfId="30668" xr:uid="{00000000-0005-0000-0000-000015770000}"/>
    <cellStyle name="20% - Accent1 3 8 2 2 7" xfId="30669" xr:uid="{00000000-0005-0000-0000-000016770000}"/>
    <cellStyle name="20% - Accent1 3 8 2 2 7 2" xfId="30670" xr:uid="{00000000-0005-0000-0000-000017770000}"/>
    <cellStyle name="20% - Accent1 3 8 2 2 8" xfId="30671" xr:uid="{00000000-0005-0000-0000-000018770000}"/>
    <cellStyle name="20% - Accent1 3 8 2 2 8 2" xfId="30672" xr:uid="{00000000-0005-0000-0000-000019770000}"/>
    <cellStyle name="20% - Accent1 3 8 2 2 9" xfId="30673" xr:uid="{00000000-0005-0000-0000-00001A770000}"/>
    <cellStyle name="20% - Accent1 3 8 2 3" xfId="30674" xr:uid="{00000000-0005-0000-0000-00001B770000}"/>
    <cellStyle name="20% - Accent1 3 8 2 3 2" xfId="30675" xr:uid="{00000000-0005-0000-0000-00001C770000}"/>
    <cellStyle name="20% - Accent1 3 8 2 3 2 2" xfId="30676" xr:uid="{00000000-0005-0000-0000-00001D770000}"/>
    <cellStyle name="20% - Accent1 3 8 2 3 2 2 2" xfId="30677" xr:uid="{00000000-0005-0000-0000-00001E770000}"/>
    <cellStyle name="20% - Accent1 3 8 2 3 2 2 2 2" xfId="30678" xr:uid="{00000000-0005-0000-0000-00001F770000}"/>
    <cellStyle name="20% - Accent1 3 8 2 3 2 2 3" xfId="30679" xr:uid="{00000000-0005-0000-0000-000020770000}"/>
    <cellStyle name="20% - Accent1 3 8 2 3 2 3" xfId="30680" xr:uid="{00000000-0005-0000-0000-000021770000}"/>
    <cellStyle name="20% - Accent1 3 8 2 3 2 3 2" xfId="30681" xr:uid="{00000000-0005-0000-0000-000022770000}"/>
    <cellStyle name="20% - Accent1 3 8 2 3 2 4" xfId="30682" xr:uid="{00000000-0005-0000-0000-000023770000}"/>
    <cellStyle name="20% - Accent1 3 8 2 3 3" xfId="30683" xr:uid="{00000000-0005-0000-0000-000024770000}"/>
    <cellStyle name="20% - Accent1 3 8 2 3 3 2" xfId="30684" xr:uid="{00000000-0005-0000-0000-000025770000}"/>
    <cellStyle name="20% - Accent1 3 8 2 3 3 2 2" xfId="30685" xr:uid="{00000000-0005-0000-0000-000026770000}"/>
    <cellStyle name="20% - Accent1 3 8 2 3 3 2 2 2" xfId="30686" xr:uid="{00000000-0005-0000-0000-000027770000}"/>
    <cellStyle name="20% - Accent1 3 8 2 3 3 2 3" xfId="30687" xr:uid="{00000000-0005-0000-0000-000028770000}"/>
    <cellStyle name="20% - Accent1 3 8 2 3 3 3" xfId="30688" xr:uid="{00000000-0005-0000-0000-000029770000}"/>
    <cellStyle name="20% - Accent1 3 8 2 3 3 3 2" xfId="30689" xr:uid="{00000000-0005-0000-0000-00002A770000}"/>
    <cellStyle name="20% - Accent1 3 8 2 3 3 4" xfId="30690" xr:uid="{00000000-0005-0000-0000-00002B770000}"/>
    <cellStyle name="20% - Accent1 3 8 2 3 4" xfId="30691" xr:uid="{00000000-0005-0000-0000-00002C770000}"/>
    <cellStyle name="20% - Accent1 3 8 2 3 4 2" xfId="30692" xr:uid="{00000000-0005-0000-0000-00002D770000}"/>
    <cellStyle name="20% - Accent1 3 8 2 3 4 2 2" xfId="30693" xr:uid="{00000000-0005-0000-0000-00002E770000}"/>
    <cellStyle name="20% - Accent1 3 8 2 3 4 2 2 2" xfId="30694" xr:uid="{00000000-0005-0000-0000-00002F770000}"/>
    <cellStyle name="20% - Accent1 3 8 2 3 4 2 3" xfId="30695" xr:uid="{00000000-0005-0000-0000-000030770000}"/>
    <cellStyle name="20% - Accent1 3 8 2 3 4 3" xfId="30696" xr:uid="{00000000-0005-0000-0000-000031770000}"/>
    <cellStyle name="20% - Accent1 3 8 2 3 4 3 2" xfId="30697" xr:uid="{00000000-0005-0000-0000-000032770000}"/>
    <cellStyle name="20% - Accent1 3 8 2 3 4 4" xfId="30698" xr:uid="{00000000-0005-0000-0000-000033770000}"/>
    <cellStyle name="20% - Accent1 3 8 2 3 5" xfId="30699" xr:uid="{00000000-0005-0000-0000-000034770000}"/>
    <cellStyle name="20% - Accent1 3 8 2 3 5 2" xfId="30700" xr:uid="{00000000-0005-0000-0000-000035770000}"/>
    <cellStyle name="20% - Accent1 3 8 2 3 5 2 2" xfId="30701" xr:uid="{00000000-0005-0000-0000-000036770000}"/>
    <cellStyle name="20% - Accent1 3 8 2 3 5 3" xfId="30702" xr:uid="{00000000-0005-0000-0000-000037770000}"/>
    <cellStyle name="20% - Accent1 3 8 2 3 6" xfId="30703" xr:uid="{00000000-0005-0000-0000-000038770000}"/>
    <cellStyle name="20% - Accent1 3 8 2 3 6 2" xfId="30704" xr:uid="{00000000-0005-0000-0000-000039770000}"/>
    <cellStyle name="20% - Accent1 3 8 2 3 6 2 2" xfId="30705" xr:uid="{00000000-0005-0000-0000-00003A770000}"/>
    <cellStyle name="20% - Accent1 3 8 2 3 6 3" xfId="30706" xr:uid="{00000000-0005-0000-0000-00003B770000}"/>
    <cellStyle name="20% - Accent1 3 8 2 3 7" xfId="30707" xr:uid="{00000000-0005-0000-0000-00003C770000}"/>
    <cellStyle name="20% - Accent1 3 8 2 3 7 2" xfId="30708" xr:uid="{00000000-0005-0000-0000-00003D770000}"/>
    <cellStyle name="20% - Accent1 3 8 2 3 8" xfId="30709" xr:uid="{00000000-0005-0000-0000-00003E770000}"/>
    <cellStyle name="20% - Accent1 3 8 2 3 8 2" xfId="30710" xr:uid="{00000000-0005-0000-0000-00003F770000}"/>
    <cellStyle name="20% - Accent1 3 8 2 3 9" xfId="30711" xr:uid="{00000000-0005-0000-0000-000040770000}"/>
    <cellStyle name="20% - Accent1 3 8 2 4" xfId="30712" xr:uid="{00000000-0005-0000-0000-000041770000}"/>
    <cellStyle name="20% - Accent1 3 8 2 4 2" xfId="30713" xr:uid="{00000000-0005-0000-0000-000042770000}"/>
    <cellStyle name="20% - Accent1 3 8 2 4 2 2" xfId="30714" xr:uid="{00000000-0005-0000-0000-000043770000}"/>
    <cellStyle name="20% - Accent1 3 8 2 4 2 2 2" xfId="30715" xr:uid="{00000000-0005-0000-0000-000044770000}"/>
    <cellStyle name="20% - Accent1 3 8 2 4 2 3" xfId="30716" xr:uid="{00000000-0005-0000-0000-000045770000}"/>
    <cellStyle name="20% - Accent1 3 8 2 4 3" xfId="30717" xr:uid="{00000000-0005-0000-0000-000046770000}"/>
    <cellStyle name="20% - Accent1 3 8 2 4 3 2" xfId="30718" xr:uid="{00000000-0005-0000-0000-000047770000}"/>
    <cellStyle name="20% - Accent1 3 8 2 4 4" xfId="30719" xr:uid="{00000000-0005-0000-0000-000048770000}"/>
    <cellStyle name="20% - Accent1 3 8 2 5" xfId="30720" xr:uid="{00000000-0005-0000-0000-000049770000}"/>
    <cellStyle name="20% - Accent1 3 8 2 5 2" xfId="30721" xr:uid="{00000000-0005-0000-0000-00004A770000}"/>
    <cellStyle name="20% - Accent1 3 8 2 5 2 2" xfId="30722" xr:uid="{00000000-0005-0000-0000-00004B770000}"/>
    <cellStyle name="20% - Accent1 3 8 2 5 2 2 2" xfId="30723" xr:uid="{00000000-0005-0000-0000-00004C770000}"/>
    <cellStyle name="20% - Accent1 3 8 2 5 2 3" xfId="30724" xr:uid="{00000000-0005-0000-0000-00004D770000}"/>
    <cellStyle name="20% - Accent1 3 8 2 5 3" xfId="30725" xr:uid="{00000000-0005-0000-0000-00004E770000}"/>
    <cellStyle name="20% - Accent1 3 8 2 5 3 2" xfId="30726" xr:uid="{00000000-0005-0000-0000-00004F770000}"/>
    <cellStyle name="20% - Accent1 3 8 2 5 4" xfId="30727" xr:uid="{00000000-0005-0000-0000-000050770000}"/>
    <cellStyle name="20% - Accent1 3 8 2 6" xfId="30728" xr:uid="{00000000-0005-0000-0000-000051770000}"/>
    <cellStyle name="20% - Accent1 3 8 2 6 2" xfId="30729" xr:uid="{00000000-0005-0000-0000-000052770000}"/>
    <cellStyle name="20% - Accent1 3 8 2 6 2 2" xfId="30730" xr:uid="{00000000-0005-0000-0000-000053770000}"/>
    <cellStyle name="20% - Accent1 3 8 2 6 2 2 2" xfId="30731" xr:uid="{00000000-0005-0000-0000-000054770000}"/>
    <cellStyle name="20% - Accent1 3 8 2 6 2 3" xfId="30732" xr:uid="{00000000-0005-0000-0000-000055770000}"/>
    <cellStyle name="20% - Accent1 3 8 2 6 3" xfId="30733" xr:uid="{00000000-0005-0000-0000-000056770000}"/>
    <cellStyle name="20% - Accent1 3 8 2 6 3 2" xfId="30734" xr:uid="{00000000-0005-0000-0000-000057770000}"/>
    <cellStyle name="20% - Accent1 3 8 2 6 4" xfId="30735" xr:uid="{00000000-0005-0000-0000-000058770000}"/>
    <cellStyle name="20% - Accent1 3 8 2 7" xfId="30736" xr:uid="{00000000-0005-0000-0000-000059770000}"/>
    <cellStyle name="20% - Accent1 3 8 2 7 2" xfId="30737" xr:uid="{00000000-0005-0000-0000-00005A770000}"/>
    <cellStyle name="20% - Accent1 3 8 2 7 2 2" xfId="30738" xr:uid="{00000000-0005-0000-0000-00005B770000}"/>
    <cellStyle name="20% - Accent1 3 8 2 7 3" xfId="30739" xr:uid="{00000000-0005-0000-0000-00005C770000}"/>
    <cellStyle name="20% - Accent1 3 8 2 8" xfId="30740" xr:uid="{00000000-0005-0000-0000-00005D770000}"/>
    <cellStyle name="20% - Accent1 3 8 2 8 2" xfId="30741" xr:uid="{00000000-0005-0000-0000-00005E770000}"/>
    <cellStyle name="20% - Accent1 3 8 2 8 2 2" xfId="30742" xr:uid="{00000000-0005-0000-0000-00005F770000}"/>
    <cellStyle name="20% - Accent1 3 8 2 8 3" xfId="30743" xr:uid="{00000000-0005-0000-0000-000060770000}"/>
    <cellStyle name="20% - Accent1 3 8 2 9" xfId="30744" xr:uid="{00000000-0005-0000-0000-000061770000}"/>
    <cellStyle name="20% - Accent1 3 8 2 9 2" xfId="30745" xr:uid="{00000000-0005-0000-0000-000062770000}"/>
    <cellStyle name="20% - Accent1 3 8 3" xfId="30746" xr:uid="{00000000-0005-0000-0000-000063770000}"/>
    <cellStyle name="20% - Accent1 3 8 3 2" xfId="30747" xr:uid="{00000000-0005-0000-0000-000064770000}"/>
    <cellStyle name="20% - Accent1 3 8 3 2 2" xfId="30748" xr:uid="{00000000-0005-0000-0000-000065770000}"/>
    <cellStyle name="20% - Accent1 3 8 3 2 2 2" xfId="30749" xr:uid="{00000000-0005-0000-0000-000066770000}"/>
    <cellStyle name="20% - Accent1 3 8 3 2 2 2 2" xfId="30750" xr:uid="{00000000-0005-0000-0000-000067770000}"/>
    <cellStyle name="20% - Accent1 3 8 3 2 2 3" xfId="30751" xr:uid="{00000000-0005-0000-0000-000068770000}"/>
    <cellStyle name="20% - Accent1 3 8 3 2 3" xfId="30752" xr:uid="{00000000-0005-0000-0000-000069770000}"/>
    <cellStyle name="20% - Accent1 3 8 3 2 3 2" xfId="30753" xr:uid="{00000000-0005-0000-0000-00006A770000}"/>
    <cellStyle name="20% - Accent1 3 8 3 2 4" xfId="30754" xr:uid="{00000000-0005-0000-0000-00006B770000}"/>
    <cellStyle name="20% - Accent1 3 8 3 3" xfId="30755" xr:uid="{00000000-0005-0000-0000-00006C770000}"/>
    <cellStyle name="20% - Accent1 3 8 3 3 2" xfId="30756" xr:uid="{00000000-0005-0000-0000-00006D770000}"/>
    <cellStyle name="20% - Accent1 3 8 3 3 2 2" xfId="30757" xr:uid="{00000000-0005-0000-0000-00006E770000}"/>
    <cellStyle name="20% - Accent1 3 8 3 3 2 2 2" xfId="30758" xr:uid="{00000000-0005-0000-0000-00006F770000}"/>
    <cellStyle name="20% - Accent1 3 8 3 3 2 3" xfId="30759" xr:uid="{00000000-0005-0000-0000-000070770000}"/>
    <cellStyle name="20% - Accent1 3 8 3 3 3" xfId="30760" xr:uid="{00000000-0005-0000-0000-000071770000}"/>
    <cellStyle name="20% - Accent1 3 8 3 3 3 2" xfId="30761" xr:uid="{00000000-0005-0000-0000-000072770000}"/>
    <cellStyle name="20% - Accent1 3 8 3 3 4" xfId="30762" xr:uid="{00000000-0005-0000-0000-000073770000}"/>
    <cellStyle name="20% - Accent1 3 8 3 4" xfId="30763" xr:uid="{00000000-0005-0000-0000-000074770000}"/>
    <cellStyle name="20% - Accent1 3 8 3 4 2" xfId="30764" xr:uid="{00000000-0005-0000-0000-000075770000}"/>
    <cellStyle name="20% - Accent1 3 8 3 4 2 2" xfId="30765" xr:uid="{00000000-0005-0000-0000-000076770000}"/>
    <cellStyle name="20% - Accent1 3 8 3 4 2 2 2" xfId="30766" xr:uid="{00000000-0005-0000-0000-000077770000}"/>
    <cellStyle name="20% - Accent1 3 8 3 4 2 3" xfId="30767" xr:uid="{00000000-0005-0000-0000-000078770000}"/>
    <cellStyle name="20% - Accent1 3 8 3 4 3" xfId="30768" xr:uid="{00000000-0005-0000-0000-000079770000}"/>
    <cellStyle name="20% - Accent1 3 8 3 4 3 2" xfId="30769" xr:uid="{00000000-0005-0000-0000-00007A770000}"/>
    <cellStyle name="20% - Accent1 3 8 3 4 4" xfId="30770" xr:uid="{00000000-0005-0000-0000-00007B770000}"/>
    <cellStyle name="20% - Accent1 3 8 3 5" xfId="30771" xr:uid="{00000000-0005-0000-0000-00007C770000}"/>
    <cellStyle name="20% - Accent1 3 8 3 5 2" xfId="30772" xr:uid="{00000000-0005-0000-0000-00007D770000}"/>
    <cellStyle name="20% - Accent1 3 8 3 5 2 2" xfId="30773" xr:uid="{00000000-0005-0000-0000-00007E770000}"/>
    <cellStyle name="20% - Accent1 3 8 3 5 3" xfId="30774" xr:uid="{00000000-0005-0000-0000-00007F770000}"/>
    <cellStyle name="20% - Accent1 3 8 3 6" xfId="30775" xr:uid="{00000000-0005-0000-0000-000080770000}"/>
    <cellStyle name="20% - Accent1 3 8 3 6 2" xfId="30776" xr:uid="{00000000-0005-0000-0000-000081770000}"/>
    <cellStyle name="20% - Accent1 3 8 3 6 2 2" xfId="30777" xr:uid="{00000000-0005-0000-0000-000082770000}"/>
    <cellStyle name="20% - Accent1 3 8 3 6 3" xfId="30778" xr:uid="{00000000-0005-0000-0000-000083770000}"/>
    <cellStyle name="20% - Accent1 3 8 3 7" xfId="30779" xr:uid="{00000000-0005-0000-0000-000084770000}"/>
    <cellStyle name="20% - Accent1 3 8 3 7 2" xfId="30780" xr:uid="{00000000-0005-0000-0000-000085770000}"/>
    <cellStyle name="20% - Accent1 3 8 3 8" xfId="30781" xr:uid="{00000000-0005-0000-0000-000086770000}"/>
    <cellStyle name="20% - Accent1 3 8 3 8 2" xfId="30782" xr:uid="{00000000-0005-0000-0000-000087770000}"/>
    <cellStyle name="20% - Accent1 3 8 3 9" xfId="30783" xr:uid="{00000000-0005-0000-0000-000088770000}"/>
    <cellStyle name="20% - Accent1 3 8 4" xfId="30784" xr:uid="{00000000-0005-0000-0000-000089770000}"/>
    <cellStyle name="20% - Accent1 3 8 4 2" xfId="30785" xr:uid="{00000000-0005-0000-0000-00008A770000}"/>
    <cellStyle name="20% - Accent1 3 8 4 2 2" xfId="30786" xr:uid="{00000000-0005-0000-0000-00008B770000}"/>
    <cellStyle name="20% - Accent1 3 8 4 2 2 2" xfId="30787" xr:uid="{00000000-0005-0000-0000-00008C770000}"/>
    <cellStyle name="20% - Accent1 3 8 4 2 2 2 2" xfId="30788" xr:uid="{00000000-0005-0000-0000-00008D770000}"/>
    <cellStyle name="20% - Accent1 3 8 4 2 2 3" xfId="30789" xr:uid="{00000000-0005-0000-0000-00008E770000}"/>
    <cellStyle name="20% - Accent1 3 8 4 2 3" xfId="30790" xr:uid="{00000000-0005-0000-0000-00008F770000}"/>
    <cellStyle name="20% - Accent1 3 8 4 2 3 2" xfId="30791" xr:uid="{00000000-0005-0000-0000-000090770000}"/>
    <cellStyle name="20% - Accent1 3 8 4 2 4" xfId="30792" xr:uid="{00000000-0005-0000-0000-000091770000}"/>
    <cellStyle name="20% - Accent1 3 8 4 3" xfId="30793" xr:uid="{00000000-0005-0000-0000-000092770000}"/>
    <cellStyle name="20% - Accent1 3 8 4 3 2" xfId="30794" xr:uid="{00000000-0005-0000-0000-000093770000}"/>
    <cellStyle name="20% - Accent1 3 8 4 3 2 2" xfId="30795" xr:uid="{00000000-0005-0000-0000-000094770000}"/>
    <cellStyle name="20% - Accent1 3 8 4 3 2 2 2" xfId="30796" xr:uid="{00000000-0005-0000-0000-000095770000}"/>
    <cellStyle name="20% - Accent1 3 8 4 3 2 3" xfId="30797" xr:uid="{00000000-0005-0000-0000-000096770000}"/>
    <cellStyle name="20% - Accent1 3 8 4 3 3" xfId="30798" xr:uid="{00000000-0005-0000-0000-000097770000}"/>
    <cellStyle name="20% - Accent1 3 8 4 3 3 2" xfId="30799" xr:uid="{00000000-0005-0000-0000-000098770000}"/>
    <cellStyle name="20% - Accent1 3 8 4 3 4" xfId="30800" xr:uid="{00000000-0005-0000-0000-000099770000}"/>
    <cellStyle name="20% - Accent1 3 8 4 4" xfId="30801" xr:uid="{00000000-0005-0000-0000-00009A770000}"/>
    <cellStyle name="20% - Accent1 3 8 4 4 2" xfId="30802" xr:uid="{00000000-0005-0000-0000-00009B770000}"/>
    <cellStyle name="20% - Accent1 3 8 4 4 2 2" xfId="30803" xr:uid="{00000000-0005-0000-0000-00009C770000}"/>
    <cellStyle name="20% - Accent1 3 8 4 4 2 2 2" xfId="30804" xr:uid="{00000000-0005-0000-0000-00009D770000}"/>
    <cellStyle name="20% - Accent1 3 8 4 4 2 3" xfId="30805" xr:uid="{00000000-0005-0000-0000-00009E770000}"/>
    <cellStyle name="20% - Accent1 3 8 4 4 3" xfId="30806" xr:uid="{00000000-0005-0000-0000-00009F770000}"/>
    <cellStyle name="20% - Accent1 3 8 4 4 3 2" xfId="30807" xr:uid="{00000000-0005-0000-0000-0000A0770000}"/>
    <cellStyle name="20% - Accent1 3 8 4 4 4" xfId="30808" xr:uid="{00000000-0005-0000-0000-0000A1770000}"/>
    <cellStyle name="20% - Accent1 3 8 4 5" xfId="30809" xr:uid="{00000000-0005-0000-0000-0000A2770000}"/>
    <cellStyle name="20% - Accent1 3 8 4 5 2" xfId="30810" xr:uid="{00000000-0005-0000-0000-0000A3770000}"/>
    <cellStyle name="20% - Accent1 3 8 4 5 2 2" xfId="30811" xr:uid="{00000000-0005-0000-0000-0000A4770000}"/>
    <cellStyle name="20% - Accent1 3 8 4 5 3" xfId="30812" xr:uid="{00000000-0005-0000-0000-0000A5770000}"/>
    <cellStyle name="20% - Accent1 3 8 4 6" xfId="30813" xr:uid="{00000000-0005-0000-0000-0000A6770000}"/>
    <cellStyle name="20% - Accent1 3 8 4 6 2" xfId="30814" xr:uid="{00000000-0005-0000-0000-0000A7770000}"/>
    <cellStyle name="20% - Accent1 3 8 4 6 2 2" xfId="30815" xr:uid="{00000000-0005-0000-0000-0000A8770000}"/>
    <cellStyle name="20% - Accent1 3 8 4 6 3" xfId="30816" xr:uid="{00000000-0005-0000-0000-0000A9770000}"/>
    <cellStyle name="20% - Accent1 3 8 4 7" xfId="30817" xr:uid="{00000000-0005-0000-0000-0000AA770000}"/>
    <cellStyle name="20% - Accent1 3 8 4 7 2" xfId="30818" xr:uid="{00000000-0005-0000-0000-0000AB770000}"/>
    <cellStyle name="20% - Accent1 3 8 4 8" xfId="30819" xr:uid="{00000000-0005-0000-0000-0000AC770000}"/>
    <cellStyle name="20% - Accent1 3 8 4 8 2" xfId="30820" xr:uid="{00000000-0005-0000-0000-0000AD770000}"/>
    <cellStyle name="20% - Accent1 3 8 4 9" xfId="30821" xr:uid="{00000000-0005-0000-0000-0000AE770000}"/>
    <cellStyle name="20% - Accent1 3 8 5" xfId="30822" xr:uid="{00000000-0005-0000-0000-0000AF770000}"/>
    <cellStyle name="20% - Accent1 3 8 5 2" xfId="30823" xr:uid="{00000000-0005-0000-0000-0000B0770000}"/>
    <cellStyle name="20% - Accent1 3 8 5 2 2" xfId="30824" xr:uid="{00000000-0005-0000-0000-0000B1770000}"/>
    <cellStyle name="20% - Accent1 3 8 5 2 2 2" xfId="30825" xr:uid="{00000000-0005-0000-0000-0000B2770000}"/>
    <cellStyle name="20% - Accent1 3 8 5 2 3" xfId="30826" xr:uid="{00000000-0005-0000-0000-0000B3770000}"/>
    <cellStyle name="20% - Accent1 3 8 5 3" xfId="30827" xr:uid="{00000000-0005-0000-0000-0000B4770000}"/>
    <cellStyle name="20% - Accent1 3 8 5 3 2" xfId="30828" xr:uid="{00000000-0005-0000-0000-0000B5770000}"/>
    <cellStyle name="20% - Accent1 3 8 5 4" xfId="30829" xr:uid="{00000000-0005-0000-0000-0000B6770000}"/>
    <cellStyle name="20% - Accent1 3 8 6" xfId="30830" xr:uid="{00000000-0005-0000-0000-0000B7770000}"/>
    <cellStyle name="20% - Accent1 3 8 6 2" xfId="30831" xr:uid="{00000000-0005-0000-0000-0000B8770000}"/>
    <cellStyle name="20% - Accent1 3 8 6 2 2" xfId="30832" xr:uid="{00000000-0005-0000-0000-0000B9770000}"/>
    <cellStyle name="20% - Accent1 3 8 6 2 2 2" xfId="30833" xr:uid="{00000000-0005-0000-0000-0000BA770000}"/>
    <cellStyle name="20% - Accent1 3 8 6 2 3" xfId="30834" xr:uid="{00000000-0005-0000-0000-0000BB770000}"/>
    <cellStyle name="20% - Accent1 3 8 6 3" xfId="30835" xr:uid="{00000000-0005-0000-0000-0000BC770000}"/>
    <cellStyle name="20% - Accent1 3 8 6 3 2" xfId="30836" xr:uid="{00000000-0005-0000-0000-0000BD770000}"/>
    <cellStyle name="20% - Accent1 3 8 6 4" xfId="30837" xr:uid="{00000000-0005-0000-0000-0000BE770000}"/>
    <cellStyle name="20% - Accent1 3 8 7" xfId="30838" xr:uid="{00000000-0005-0000-0000-0000BF770000}"/>
    <cellStyle name="20% - Accent1 3 8 7 2" xfId="30839" xr:uid="{00000000-0005-0000-0000-0000C0770000}"/>
    <cellStyle name="20% - Accent1 3 8 7 2 2" xfId="30840" xr:uid="{00000000-0005-0000-0000-0000C1770000}"/>
    <cellStyle name="20% - Accent1 3 8 7 2 2 2" xfId="30841" xr:uid="{00000000-0005-0000-0000-0000C2770000}"/>
    <cellStyle name="20% - Accent1 3 8 7 2 3" xfId="30842" xr:uid="{00000000-0005-0000-0000-0000C3770000}"/>
    <cellStyle name="20% - Accent1 3 8 7 3" xfId="30843" xr:uid="{00000000-0005-0000-0000-0000C4770000}"/>
    <cellStyle name="20% - Accent1 3 8 7 3 2" xfId="30844" xr:uid="{00000000-0005-0000-0000-0000C5770000}"/>
    <cellStyle name="20% - Accent1 3 8 7 4" xfId="30845" xr:uid="{00000000-0005-0000-0000-0000C6770000}"/>
    <cellStyle name="20% - Accent1 3 8 8" xfId="30846" xr:uid="{00000000-0005-0000-0000-0000C7770000}"/>
    <cellStyle name="20% - Accent1 3 8 8 2" xfId="30847" xr:uid="{00000000-0005-0000-0000-0000C8770000}"/>
    <cellStyle name="20% - Accent1 3 8 8 2 2" xfId="30848" xr:uid="{00000000-0005-0000-0000-0000C9770000}"/>
    <cellStyle name="20% - Accent1 3 8 8 3" xfId="30849" xr:uid="{00000000-0005-0000-0000-0000CA770000}"/>
    <cellStyle name="20% - Accent1 3 8 9" xfId="30850" xr:uid="{00000000-0005-0000-0000-0000CB770000}"/>
    <cellStyle name="20% - Accent1 3 8 9 2" xfId="30851" xr:uid="{00000000-0005-0000-0000-0000CC770000}"/>
    <cellStyle name="20% - Accent1 3 8 9 2 2" xfId="30852" xr:uid="{00000000-0005-0000-0000-0000CD770000}"/>
    <cellStyle name="20% - Accent1 3 8 9 3" xfId="30853" xr:uid="{00000000-0005-0000-0000-0000CE770000}"/>
    <cellStyle name="20% - Accent1 3 9" xfId="30854" xr:uid="{00000000-0005-0000-0000-0000CF770000}"/>
    <cellStyle name="20% - Accent1 3 9 10" xfId="30855" xr:uid="{00000000-0005-0000-0000-0000D0770000}"/>
    <cellStyle name="20% - Accent1 3 9 10 2" xfId="30856" xr:uid="{00000000-0005-0000-0000-0000D1770000}"/>
    <cellStyle name="20% - Accent1 3 9 11" xfId="30857" xr:uid="{00000000-0005-0000-0000-0000D2770000}"/>
    <cellStyle name="20% - Accent1 3 9 2" xfId="30858" xr:uid="{00000000-0005-0000-0000-0000D3770000}"/>
    <cellStyle name="20% - Accent1 3 9 2 2" xfId="30859" xr:uid="{00000000-0005-0000-0000-0000D4770000}"/>
    <cellStyle name="20% - Accent1 3 9 2 2 2" xfId="30860" xr:uid="{00000000-0005-0000-0000-0000D5770000}"/>
    <cellStyle name="20% - Accent1 3 9 2 2 2 2" xfId="30861" xr:uid="{00000000-0005-0000-0000-0000D6770000}"/>
    <cellStyle name="20% - Accent1 3 9 2 2 2 2 2" xfId="30862" xr:uid="{00000000-0005-0000-0000-0000D7770000}"/>
    <cellStyle name="20% - Accent1 3 9 2 2 2 3" xfId="30863" xr:uid="{00000000-0005-0000-0000-0000D8770000}"/>
    <cellStyle name="20% - Accent1 3 9 2 2 3" xfId="30864" xr:uid="{00000000-0005-0000-0000-0000D9770000}"/>
    <cellStyle name="20% - Accent1 3 9 2 2 3 2" xfId="30865" xr:uid="{00000000-0005-0000-0000-0000DA770000}"/>
    <cellStyle name="20% - Accent1 3 9 2 2 4" xfId="30866" xr:uid="{00000000-0005-0000-0000-0000DB770000}"/>
    <cellStyle name="20% - Accent1 3 9 2 3" xfId="30867" xr:uid="{00000000-0005-0000-0000-0000DC770000}"/>
    <cellStyle name="20% - Accent1 3 9 2 3 2" xfId="30868" xr:uid="{00000000-0005-0000-0000-0000DD770000}"/>
    <cellStyle name="20% - Accent1 3 9 2 3 2 2" xfId="30869" xr:uid="{00000000-0005-0000-0000-0000DE770000}"/>
    <cellStyle name="20% - Accent1 3 9 2 3 2 2 2" xfId="30870" xr:uid="{00000000-0005-0000-0000-0000DF770000}"/>
    <cellStyle name="20% - Accent1 3 9 2 3 2 3" xfId="30871" xr:uid="{00000000-0005-0000-0000-0000E0770000}"/>
    <cellStyle name="20% - Accent1 3 9 2 3 3" xfId="30872" xr:uid="{00000000-0005-0000-0000-0000E1770000}"/>
    <cellStyle name="20% - Accent1 3 9 2 3 3 2" xfId="30873" xr:uid="{00000000-0005-0000-0000-0000E2770000}"/>
    <cellStyle name="20% - Accent1 3 9 2 3 4" xfId="30874" xr:uid="{00000000-0005-0000-0000-0000E3770000}"/>
    <cellStyle name="20% - Accent1 3 9 2 4" xfId="30875" xr:uid="{00000000-0005-0000-0000-0000E4770000}"/>
    <cellStyle name="20% - Accent1 3 9 2 4 2" xfId="30876" xr:uid="{00000000-0005-0000-0000-0000E5770000}"/>
    <cellStyle name="20% - Accent1 3 9 2 4 2 2" xfId="30877" xr:uid="{00000000-0005-0000-0000-0000E6770000}"/>
    <cellStyle name="20% - Accent1 3 9 2 4 2 2 2" xfId="30878" xr:uid="{00000000-0005-0000-0000-0000E7770000}"/>
    <cellStyle name="20% - Accent1 3 9 2 4 2 3" xfId="30879" xr:uid="{00000000-0005-0000-0000-0000E8770000}"/>
    <cellStyle name="20% - Accent1 3 9 2 4 3" xfId="30880" xr:uid="{00000000-0005-0000-0000-0000E9770000}"/>
    <cellStyle name="20% - Accent1 3 9 2 4 3 2" xfId="30881" xr:uid="{00000000-0005-0000-0000-0000EA770000}"/>
    <cellStyle name="20% - Accent1 3 9 2 4 4" xfId="30882" xr:uid="{00000000-0005-0000-0000-0000EB770000}"/>
    <cellStyle name="20% - Accent1 3 9 2 5" xfId="30883" xr:uid="{00000000-0005-0000-0000-0000EC770000}"/>
    <cellStyle name="20% - Accent1 3 9 2 5 2" xfId="30884" xr:uid="{00000000-0005-0000-0000-0000ED770000}"/>
    <cellStyle name="20% - Accent1 3 9 2 5 2 2" xfId="30885" xr:uid="{00000000-0005-0000-0000-0000EE770000}"/>
    <cellStyle name="20% - Accent1 3 9 2 5 3" xfId="30886" xr:uid="{00000000-0005-0000-0000-0000EF770000}"/>
    <cellStyle name="20% - Accent1 3 9 2 6" xfId="30887" xr:uid="{00000000-0005-0000-0000-0000F0770000}"/>
    <cellStyle name="20% - Accent1 3 9 2 6 2" xfId="30888" xr:uid="{00000000-0005-0000-0000-0000F1770000}"/>
    <cellStyle name="20% - Accent1 3 9 2 6 2 2" xfId="30889" xr:uid="{00000000-0005-0000-0000-0000F2770000}"/>
    <cellStyle name="20% - Accent1 3 9 2 6 3" xfId="30890" xr:uid="{00000000-0005-0000-0000-0000F3770000}"/>
    <cellStyle name="20% - Accent1 3 9 2 7" xfId="30891" xr:uid="{00000000-0005-0000-0000-0000F4770000}"/>
    <cellStyle name="20% - Accent1 3 9 2 7 2" xfId="30892" xr:uid="{00000000-0005-0000-0000-0000F5770000}"/>
    <cellStyle name="20% - Accent1 3 9 2 8" xfId="30893" xr:uid="{00000000-0005-0000-0000-0000F6770000}"/>
    <cellStyle name="20% - Accent1 3 9 2 8 2" xfId="30894" xr:uid="{00000000-0005-0000-0000-0000F7770000}"/>
    <cellStyle name="20% - Accent1 3 9 2 9" xfId="30895" xr:uid="{00000000-0005-0000-0000-0000F8770000}"/>
    <cellStyle name="20% - Accent1 3 9 3" xfId="30896" xr:uid="{00000000-0005-0000-0000-0000F9770000}"/>
    <cellStyle name="20% - Accent1 3 9 3 2" xfId="30897" xr:uid="{00000000-0005-0000-0000-0000FA770000}"/>
    <cellStyle name="20% - Accent1 3 9 3 2 2" xfId="30898" xr:uid="{00000000-0005-0000-0000-0000FB770000}"/>
    <cellStyle name="20% - Accent1 3 9 3 2 2 2" xfId="30899" xr:uid="{00000000-0005-0000-0000-0000FC770000}"/>
    <cellStyle name="20% - Accent1 3 9 3 2 2 2 2" xfId="30900" xr:uid="{00000000-0005-0000-0000-0000FD770000}"/>
    <cellStyle name="20% - Accent1 3 9 3 2 2 3" xfId="30901" xr:uid="{00000000-0005-0000-0000-0000FE770000}"/>
    <cellStyle name="20% - Accent1 3 9 3 2 3" xfId="30902" xr:uid="{00000000-0005-0000-0000-0000FF770000}"/>
    <cellStyle name="20% - Accent1 3 9 3 2 3 2" xfId="30903" xr:uid="{00000000-0005-0000-0000-000000780000}"/>
    <cellStyle name="20% - Accent1 3 9 3 2 4" xfId="30904" xr:uid="{00000000-0005-0000-0000-000001780000}"/>
    <cellStyle name="20% - Accent1 3 9 3 3" xfId="30905" xr:uid="{00000000-0005-0000-0000-000002780000}"/>
    <cellStyle name="20% - Accent1 3 9 3 3 2" xfId="30906" xr:uid="{00000000-0005-0000-0000-000003780000}"/>
    <cellStyle name="20% - Accent1 3 9 3 3 2 2" xfId="30907" xr:uid="{00000000-0005-0000-0000-000004780000}"/>
    <cellStyle name="20% - Accent1 3 9 3 3 2 2 2" xfId="30908" xr:uid="{00000000-0005-0000-0000-000005780000}"/>
    <cellStyle name="20% - Accent1 3 9 3 3 2 3" xfId="30909" xr:uid="{00000000-0005-0000-0000-000006780000}"/>
    <cellStyle name="20% - Accent1 3 9 3 3 3" xfId="30910" xr:uid="{00000000-0005-0000-0000-000007780000}"/>
    <cellStyle name="20% - Accent1 3 9 3 3 3 2" xfId="30911" xr:uid="{00000000-0005-0000-0000-000008780000}"/>
    <cellStyle name="20% - Accent1 3 9 3 3 4" xfId="30912" xr:uid="{00000000-0005-0000-0000-000009780000}"/>
    <cellStyle name="20% - Accent1 3 9 3 4" xfId="30913" xr:uid="{00000000-0005-0000-0000-00000A780000}"/>
    <cellStyle name="20% - Accent1 3 9 3 4 2" xfId="30914" xr:uid="{00000000-0005-0000-0000-00000B780000}"/>
    <cellStyle name="20% - Accent1 3 9 3 4 2 2" xfId="30915" xr:uid="{00000000-0005-0000-0000-00000C780000}"/>
    <cellStyle name="20% - Accent1 3 9 3 4 2 2 2" xfId="30916" xr:uid="{00000000-0005-0000-0000-00000D780000}"/>
    <cellStyle name="20% - Accent1 3 9 3 4 2 3" xfId="30917" xr:uid="{00000000-0005-0000-0000-00000E780000}"/>
    <cellStyle name="20% - Accent1 3 9 3 4 3" xfId="30918" xr:uid="{00000000-0005-0000-0000-00000F780000}"/>
    <cellStyle name="20% - Accent1 3 9 3 4 3 2" xfId="30919" xr:uid="{00000000-0005-0000-0000-000010780000}"/>
    <cellStyle name="20% - Accent1 3 9 3 4 4" xfId="30920" xr:uid="{00000000-0005-0000-0000-000011780000}"/>
    <cellStyle name="20% - Accent1 3 9 3 5" xfId="30921" xr:uid="{00000000-0005-0000-0000-000012780000}"/>
    <cellStyle name="20% - Accent1 3 9 3 5 2" xfId="30922" xr:uid="{00000000-0005-0000-0000-000013780000}"/>
    <cellStyle name="20% - Accent1 3 9 3 5 2 2" xfId="30923" xr:uid="{00000000-0005-0000-0000-000014780000}"/>
    <cellStyle name="20% - Accent1 3 9 3 5 3" xfId="30924" xr:uid="{00000000-0005-0000-0000-000015780000}"/>
    <cellStyle name="20% - Accent1 3 9 3 6" xfId="30925" xr:uid="{00000000-0005-0000-0000-000016780000}"/>
    <cellStyle name="20% - Accent1 3 9 3 6 2" xfId="30926" xr:uid="{00000000-0005-0000-0000-000017780000}"/>
    <cellStyle name="20% - Accent1 3 9 3 6 2 2" xfId="30927" xr:uid="{00000000-0005-0000-0000-000018780000}"/>
    <cellStyle name="20% - Accent1 3 9 3 6 3" xfId="30928" xr:uid="{00000000-0005-0000-0000-000019780000}"/>
    <cellStyle name="20% - Accent1 3 9 3 7" xfId="30929" xr:uid="{00000000-0005-0000-0000-00001A780000}"/>
    <cellStyle name="20% - Accent1 3 9 3 7 2" xfId="30930" xr:uid="{00000000-0005-0000-0000-00001B780000}"/>
    <cellStyle name="20% - Accent1 3 9 3 8" xfId="30931" xr:uid="{00000000-0005-0000-0000-00001C780000}"/>
    <cellStyle name="20% - Accent1 3 9 3 8 2" xfId="30932" xr:uid="{00000000-0005-0000-0000-00001D780000}"/>
    <cellStyle name="20% - Accent1 3 9 3 9" xfId="30933" xr:uid="{00000000-0005-0000-0000-00001E780000}"/>
    <cellStyle name="20% - Accent1 3 9 4" xfId="30934" xr:uid="{00000000-0005-0000-0000-00001F780000}"/>
    <cellStyle name="20% - Accent1 3 9 4 2" xfId="30935" xr:uid="{00000000-0005-0000-0000-000020780000}"/>
    <cellStyle name="20% - Accent1 3 9 4 2 2" xfId="30936" xr:uid="{00000000-0005-0000-0000-000021780000}"/>
    <cellStyle name="20% - Accent1 3 9 4 2 2 2" xfId="30937" xr:uid="{00000000-0005-0000-0000-000022780000}"/>
    <cellStyle name="20% - Accent1 3 9 4 2 3" xfId="30938" xr:uid="{00000000-0005-0000-0000-000023780000}"/>
    <cellStyle name="20% - Accent1 3 9 4 3" xfId="30939" xr:uid="{00000000-0005-0000-0000-000024780000}"/>
    <cellStyle name="20% - Accent1 3 9 4 3 2" xfId="30940" xr:uid="{00000000-0005-0000-0000-000025780000}"/>
    <cellStyle name="20% - Accent1 3 9 4 4" xfId="30941" xr:uid="{00000000-0005-0000-0000-000026780000}"/>
    <cellStyle name="20% - Accent1 3 9 5" xfId="30942" xr:uid="{00000000-0005-0000-0000-000027780000}"/>
    <cellStyle name="20% - Accent1 3 9 5 2" xfId="30943" xr:uid="{00000000-0005-0000-0000-000028780000}"/>
    <cellStyle name="20% - Accent1 3 9 5 2 2" xfId="30944" xr:uid="{00000000-0005-0000-0000-000029780000}"/>
    <cellStyle name="20% - Accent1 3 9 5 2 2 2" xfId="30945" xr:uid="{00000000-0005-0000-0000-00002A780000}"/>
    <cellStyle name="20% - Accent1 3 9 5 2 3" xfId="30946" xr:uid="{00000000-0005-0000-0000-00002B780000}"/>
    <cellStyle name="20% - Accent1 3 9 5 3" xfId="30947" xr:uid="{00000000-0005-0000-0000-00002C780000}"/>
    <cellStyle name="20% - Accent1 3 9 5 3 2" xfId="30948" xr:uid="{00000000-0005-0000-0000-00002D780000}"/>
    <cellStyle name="20% - Accent1 3 9 5 4" xfId="30949" xr:uid="{00000000-0005-0000-0000-00002E780000}"/>
    <cellStyle name="20% - Accent1 3 9 6" xfId="30950" xr:uid="{00000000-0005-0000-0000-00002F780000}"/>
    <cellStyle name="20% - Accent1 3 9 6 2" xfId="30951" xr:uid="{00000000-0005-0000-0000-000030780000}"/>
    <cellStyle name="20% - Accent1 3 9 6 2 2" xfId="30952" xr:uid="{00000000-0005-0000-0000-000031780000}"/>
    <cellStyle name="20% - Accent1 3 9 6 2 2 2" xfId="30953" xr:uid="{00000000-0005-0000-0000-000032780000}"/>
    <cellStyle name="20% - Accent1 3 9 6 2 3" xfId="30954" xr:uid="{00000000-0005-0000-0000-000033780000}"/>
    <cellStyle name="20% - Accent1 3 9 6 3" xfId="30955" xr:uid="{00000000-0005-0000-0000-000034780000}"/>
    <cellStyle name="20% - Accent1 3 9 6 3 2" xfId="30956" xr:uid="{00000000-0005-0000-0000-000035780000}"/>
    <cellStyle name="20% - Accent1 3 9 6 4" xfId="30957" xr:uid="{00000000-0005-0000-0000-000036780000}"/>
    <cellStyle name="20% - Accent1 3 9 7" xfId="30958" xr:uid="{00000000-0005-0000-0000-000037780000}"/>
    <cellStyle name="20% - Accent1 3 9 7 2" xfId="30959" xr:uid="{00000000-0005-0000-0000-000038780000}"/>
    <cellStyle name="20% - Accent1 3 9 7 2 2" xfId="30960" xr:uid="{00000000-0005-0000-0000-000039780000}"/>
    <cellStyle name="20% - Accent1 3 9 7 3" xfId="30961" xr:uid="{00000000-0005-0000-0000-00003A780000}"/>
    <cellStyle name="20% - Accent1 3 9 8" xfId="30962" xr:uid="{00000000-0005-0000-0000-00003B780000}"/>
    <cellStyle name="20% - Accent1 3 9 8 2" xfId="30963" xr:uid="{00000000-0005-0000-0000-00003C780000}"/>
    <cellStyle name="20% - Accent1 3 9 8 2 2" xfId="30964" xr:uid="{00000000-0005-0000-0000-00003D780000}"/>
    <cellStyle name="20% - Accent1 3 9 8 3" xfId="30965" xr:uid="{00000000-0005-0000-0000-00003E780000}"/>
    <cellStyle name="20% - Accent1 3 9 9" xfId="30966" xr:uid="{00000000-0005-0000-0000-00003F780000}"/>
    <cellStyle name="20% - Accent1 3 9 9 2" xfId="30967" xr:uid="{00000000-0005-0000-0000-000040780000}"/>
    <cellStyle name="20% - Accent1 4" xfId="30968" xr:uid="{00000000-0005-0000-0000-000041780000}"/>
    <cellStyle name="20% - Accent1 4 10" xfId="30969" xr:uid="{00000000-0005-0000-0000-000042780000}"/>
    <cellStyle name="20% - Accent1 4 10 10" xfId="30970" xr:uid="{00000000-0005-0000-0000-000043780000}"/>
    <cellStyle name="20% - Accent1 4 10 10 2" xfId="30971" xr:uid="{00000000-0005-0000-0000-000044780000}"/>
    <cellStyle name="20% - Accent1 4 10 11" xfId="30972" xr:uid="{00000000-0005-0000-0000-000045780000}"/>
    <cellStyle name="20% - Accent1 4 10 2" xfId="30973" xr:uid="{00000000-0005-0000-0000-000046780000}"/>
    <cellStyle name="20% - Accent1 4 10 2 2" xfId="30974" xr:uid="{00000000-0005-0000-0000-000047780000}"/>
    <cellStyle name="20% - Accent1 4 10 2 2 2" xfId="30975" xr:uid="{00000000-0005-0000-0000-000048780000}"/>
    <cellStyle name="20% - Accent1 4 10 2 2 2 2" xfId="30976" xr:uid="{00000000-0005-0000-0000-000049780000}"/>
    <cellStyle name="20% - Accent1 4 10 2 2 2 2 2" xfId="30977" xr:uid="{00000000-0005-0000-0000-00004A780000}"/>
    <cellStyle name="20% - Accent1 4 10 2 2 2 3" xfId="30978" xr:uid="{00000000-0005-0000-0000-00004B780000}"/>
    <cellStyle name="20% - Accent1 4 10 2 2 3" xfId="30979" xr:uid="{00000000-0005-0000-0000-00004C780000}"/>
    <cellStyle name="20% - Accent1 4 10 2 2 3 2" xfId="30980" xr:uid="{00000000-0005-0000-0000-00004D780000}"/>
    <cellStyle name="20% - Accent1 4 10 2 2 4" xfId="30981" xr:uid="{00000000-0005-0000-0000-00004E780000}"/>
    <cellStyle name="20% - Accent1 4 10 2 3" xfId="30982" xr:uid="{00000000-0005-0000-0000-00004F780000}"/>
    <cellStyle name="20% - Accent1 4 10 2 3 2" xfId="30983" xr:uid="{00000000-0005-0000-0000-000050780000}"/>
    <cellStyle name="20% - Accent1 4 10 2 3 2 2" xfId="30984" xr:uid="{00000000-0005-0000-0000-000051780000}"/>
    <cellStyle name="20% - Accent1 4 10 2 3 2 2 2" xfId="30985" xr:uid="{00000000-0005-0000-0000-000052780000}"/>
    <cellStyle name="20% - Accent1 4 10 2 3 2 3" xfId="30986" xr:uid="{00000000-0005-0000-0000-000053780000}"/>
    <cellStyle name="20% - Accent1 4 10 2 3 3" xfId="30987" xr:uid="{00000000-0005-0000-0000-000054780000}"/>
    <cellStyle name="20% - Accent1 4 10 2 3 3 2" xfId="30988" xr:uid="{00000000-0005-0000-0000-000055780000}"/>
    <cellStyle name="20% - Accent1 4 10 2 3 4" xfId="30989" xr:uid="{00000000-0005-0000-0000-000056780000}"/>
    <cellStyle name="20% - Accent1 4 10 2 4" xfId="30990" xr:uid="{00000000-0005-0000-0000-000057780000}"/>
    <cellStyle name="20% - Accent1 4 10 2 4 2" xfId="30991" xr:uid="{00000000-0005-0000-0000-000058780000}"/>
    <cellStyle name="20% - Accent1 4 10 2 4 2 2" xfId="30992" xr:uid="{00000000-0005-0000-0000-000059780000}"/>
    <cellStyle name="20% - Accent1 4 10 2 4 2 2 2" xfId="30993" xr:uid="{00000000-0005-0000-0000-00005A780000}"/>
    <cellStyle name="20% - Accent1 4 10 2 4 2 3" xfId="30994" xr:uid="{00000000-0005-0000-0000-00005B780000}"/>
    <cellStyle name="20% - Accent1 4 10 2 4 3" xfId="30995" xr:uid="{00000000-0005-0000-0000-00005C780000}"/>
    <cellStyle name="20% - Accent1 4 10 2 4 3 2" xfId="30996" xr:uid="{00000000-0005-0000-0000-00005D780000}"/>
    <cellStyle name="20% - Accent1 4 10 2 4 4" xfId="30997" xr:uid="{00000000-0005-0000-0000-00005E780000}"/>
    <cellStyle name="20% - Accent1 4 10 2 5" xfId="30998" xr:uid="{00000000-0005-0000-0000-00005F780000}"/>
    <cellStyle name="20% - Accent1 4 10 2 5 2" xfId="30999" xr:uid="{00000000-0005-0000-0000-000060780000}"/>
    <cellStyle name="20% - Accent1 4 10 2 5 2 2" xfId="31000" xr:uid="{00000000-0005-0000-0000-000061780000}"/>
    <cellStyle name="20% - Accent1 4 10 2 5 3" xfId="31001" xr:uid="{00000000-0005-0000-0000-000062780000}"/>
    <cellStyle name="20% - Accent1 4 10 2 6" xfId="31002" xr:uid="{00000000-0005-0000-0000-000063780000}"/>
    <cellStyle name="20% - Accent1 4 10 2 6 2" xfId="31003" xr:uid="{00000000-0005-0000-0000-000064780000}"/>
    <cellStyle name="20% - Accent1 4 10 2 6 2 2" xfId="31004" xr:uid="{00000000-0005-0000-0000-000065780000}"/>
    <cellStyle name="20% - Accent1 4 10 2 6 3" xfId="31005" xr:uid="{00000000-0005-0000-0000-000066780000}"/>
    <cellStyle name="20% - Accent1 4 10 2 7" xfId="31006" xr:uid="{00000000-0005-0000-0000-000067780000}"/>
    <cellStyle name="20% - Accent1 4 10 2 7 2" xfId="31007" xr:uid="{00000000-0005-0000-0000-000068780000}"/>
    <cellStyle name="20% - Accent1 4 10 2 8" xfId="31008" xr:uid="{00000000-0005-0000-0000-000069780000}"/>
    <cellStyle name="20% - Accent1 4 10 2 8 2" xfId="31009" xr:uid="{00000000-0005-0000-0000-00006A780000}"/>
    <cellStyle name="20% - Accent1 4 10 2 9" xfId="31010" xr:uid="{00000000-0005-0000-0000-00006B780000}"/>
    <cellStyle name="20% - Accent1 4 10 3" xfId="31011" xr:uid="{00000000-0005-0000-0000-00006C780000}"/>
    <cellStyle name="20% - Accent1 4 10 3 2" xfId="31012" xr:uid="{00000000-0005-0000-0000-00006D780000}"/>
    <cellStyle name="20% - Accent1 4 10 3 2 2" xfId="31013" xr:uid="{00000000-0005-0000-0000-00006E780000}"/>
    <cellStyle name="20% - Accent1 4 10 3 2 2 2" xfId="31014" xr:uid="{00000000-0005-0000-0000-00006F780000}"/>
    <cellStyle name="20% - Accent1 4 10 3 2 2 2 2" xfId="31015" xr:uid="{00000000-0005-0000-0000-000070780000}"/>
    <cellStyle name="20% - Accent1 4 10 3 2 2 3" xfId="31016" xr:uid="{00000000-0005-0000-0000-000071780000}"/>
    <cellStyle name="20% - Accent1 4 10 3 2 3" xfId="31017" xr:uid="{00000000-0005-0000-0000-000072780000}"/>
    <cellStyle name="20% - Accent1 4 10 3 2 3 2" xfId="31018" xr:uid="{00000000-0005-0000-0000-000073780000}"/>
    <cellStyle name="20% - Accent1 4 10 3 2 4" xfId="31019" xr:uid="{00000000-0005-0000-0000-000074780000}"/>
    <cellStyle name="20% - Accent1 4 10 3 3" xfId="31020" xr:uid="{00000000-0005-0000-0000-000075780000}"/>
    <cellStyle name="20% - Accent1 4 10 3 3 2" xfId="31021" xr:uid="{00000000-0005-0000-0000-000076780000}"/>
    <cellStyle name="20% - Accent1 4 10 3 3 2 2" xfId="31022" xr:uid="{00000000-0005-0000-0000-000077780000}"/>
    <cellStyle name="20% - Accent1 4 10 3 3 2 2 2" xfId="31023" xr:uid="{00000000-0005-0000-0000-000078780000}"/>
    <cellStyle name="20% - Accent1 4 10 3 3 2 3" xfId="31024" xr:uid="{00000000-0005-0000-0000-000079780000}"/>
    <cellStyle name="20% - Accent1 4 10 3 3 3" xfId="31025" xr:uid="{00000000-0005-0000-0000-00007A780000}"/>
    <cellStyle name="20% - Accent1 4 10 3 3 3 2" xfId="31026" xr:uid="{00000000-0005-0000-0000-00007B780000}"/>
    <cellStyle name="20% - Accent1 4 10 3 3 4" xfId="31027" xr:uid="{00000000-0005-0000-0000-00007C780000}"/>
    <cellStyle name="20% - Accent1 4 10 3 4" xfId="31028" xr:uid="{00000000-0005-0000-0000-00007D780000}"/>
    <cellStyle name="20% - Accent1 4 10 3 4 2" xfId="31029" xr:uid="{00000000-0005-0000-0000-00007E780000}"/>
    <cellStyle name="20% - Accent1 4 10 3 4 2 2" xfId="31030" xr:uid="{00000000-0005-0000-0000-00007F780000}"/>
    <cellStyle name="20% - Accent1 4 10 3 4 2 2 2" xfId="31031" xr:uid="{00000000-0005-0000-0000-000080780000}"/>
    <cellStyle name="20% - Accent1 4 10 3 4 2 3" xfId="31032" xr:uid="{00000000-0005-0000-0000-000081780000}"/>
    <cellStyle name="20% - Accent1 4 10 3 4 3" xfId="31033" xr:uid="{00000000-0005-0000-0000-000082780000}"/>
    <cellStyle name="20% - Accent1 4 10 3 4 3 2" xfId="31034" xr:uid="{00000000-0005-0000-0000-000083780000}"/>
    <cellStyle name="20% - Accent1 4 10 3 4 4" xfId="31035" xr:uid="{00000000-0005-0000-0000-000084780000}"/>
    <cellStyle name="20% - Accent1 4 10 3 5" xfId="31036" xr:uid="{00000000-0005-0000-0000-000085780000}"/>
    <cellStyle name="20% - Accent1 4 10 3 5 2" xfId="31037" xr:uid="{00000000-0005-0000-0000-000086780000}"/>
    <cellStyle name="20% - Accent1 4 10 3 5 2 2" xfId="31038" xr:uid="{00000000-0005-0000-0000-000087780000}"/>
    <cellStyle name="20% - Accent1 4 10 3 5 3" xfId="31039" xr:uid="{00000000-0005-0000-0000-000088780000}"/>
    <cellStyle name="20% - Accent1 4 10 3 6" xfId="31040" xr:uid="{00000000-0005-0000-0000-000089780000}"/>
    <cellStyle name="20% - Accent1 4 10 3 6 2" xfId="31041" xr:uid="{00000000-0005-0000-0000-00008A780000}"/>
    <cellStyle name="20% - Accent1 4 10 3 6 2 2" xfId="31042" xr:uid="{00000000-0005-0000-0000-00008B780000}"/>
    <cellStyle name="20% - Accent1 4 10 3 6 3" xfId="31043" xr:uid="{00000000-0005-0000-0000-00008C780000}"/>
    <cellStyle name="20% - Accent1 4 10 3 7" xfId="31044" xr:uid="{00000000-0005-0000-0000-00008D780000}"/>
    <cellStyle name="20% - Accent1 4 10 3 7 2" xfId="31045" xr:uid="{00000000-0005-0000-0000-00008E780000}"/>
    <cellStyle name="20% - Accent1 4 10 3 8" xfId="31046" xr:uid="{00000000-0005-0000-0000-00008F780000}"/>
    <cellStyle name="20% - Accent1 4 10 3 8 2" xfId="31047" xr:uid="{00000000-0005-0000-0000-000090780000}"/>
    <cellStyle name="20% - Accent1 4 10 3 9" xfId="31048" xr:uid="{00000000-0005-0000-0000-000091780000}"/>
    <cellStyle name="20% - Accent1 4 10 4" xfId="31049" xr:uid="{00000000-0005-0000-0000-000092780000}"/>
    <cellStyle name="20% - Accent1 4 10 4 2" xfId="31050" xr:uid="{00000000-0005-0000-0000-000093780000}"/>
    <cellStyle name="20% - Accent1 4 10 4 2 2" xfId="31051" xr:uid="{00000000-0005-0000-0000-000094780000}"/>
    <cellStyle name="20% - Accent1 4 10 4 2 2 2" xfId="31052" xr:uid="{00000000-0005-0000-0000-000095780000}"/>
    <cellStyle name="20% - Accent1 4 10 4 2 3" xfId="31053" xr:uid="{00000000-0005-0000-0000-000096780000}"/>
    <cellStyle name="20% - Accent1 4 10 4 3" xfId="31054" xr:uid="{00000000-0005-0000-0000-000097780000}"/>
    <cellStyle name="20% - Accent1 4 10 4 3 2" xfId="31055" xr:uid="{00000000-0005-0000-0000-000098780000}"/>
    <cellStyle name="20% - Accent1 4 10 4 4" xfId="31056" xr:uid="{00000000-0005-0000-0000-000099780000}"/>
    <cellStyle name="20% - Accent1 4 10 5" xfId="31057" xr:uid="{00000000-0005-0000-0000-00009A780000}"/>
    <cellStyle name="20% - Accent1 4 10 5 2" xfId="31058" xr:uid="{00000000-0005-0000-0000-00009B780000}"/>
    <cellStyle name="20% - Accent1 4 10 5 2 2" xfId="31059" xr:uid="{00000000-0005-0000-0000-00009C780000}"/>
    <cellStyle name="20% - Accent1 4 10 5 2 2 2" xfId="31060" xr:uid="{00000000-0005-0000-0000-00009D780000}"/>
    <cellStyle name="20% - Accent1 4 10 5 2 3" xfId="31061" xr:uid="{00000000-0005-0000-0000-00009E780000}"/>
    <cellStyle name="20% - Accent1 4 10 5 3" xfId="31062" xr:uid="{00000000-0005-0000-0000-00009F780000}"/>
    <cellStyle name="20% - Accent1 4 10 5 3 2" xfId="31063" xr:uid="{00000000-0005-0000-0000-0000A0780000}"/>
    <cellStyle name="20% - Accent1 4 10 5 4" xfId="31064" xr:uid="{00000000-0005-0000-0000-0000A1780000}"/>
    <cellStyle name="20% - Accent1 4 10 6" xfId="31065" xr:uid="{00000000-0005-0000-0000-0000A2780000}"/>
    <cellStyle name="20% - Accent1 4 10 6 2" xfId="31066" xr:uid="{00000000-0005-0000-0000-0000A3780000}"/>
    <cellStyle name="20% - Accent1 4 10 6 2 2" xfId="31067" xr:uid="{00000000-0005-0000-0000-0000A4780000}"/>
    <cellStyle name="20% - Accent1 4 10 6 2 2 2" xfId="31068" xr:uid="{00000000-0005-0000-0000-0000A5780000}"/>
    <cellStyle name="20% - Accent1 4 10 6 2 3" xfId="31069" xr:uid="{00000000-0005-0000-0000-0000A6780000}"/>
    <cellStyle name="20% - Accent1 4 10 6 3" xfId="31070" xr:uid="{00000000-0005-0000-0000-0000A7780000}"/>
    <cellStyle name="20% - Accent1 4 10 6 3 2" xfId="31071" xr:uid="{00000000-0005-0000-0000-0000A8780000}"/>
    <cellStyle name="20% - Accent1 4 10 6 4" xfId="31072" xr:uid="{00000000-0005-0000-0000-0000A9780000}"/>
    <cellStyle name="20% - Accent1 4 10 7" xfId="31073" xr:uid="{00000000-0005-0000-0000-0000AA780000}"/>
    <cellStyle name="20% - Accent1 4 10 7 2" xfId="31074" xr:uid="{00000000-0005-0000-0000-0000AB780000}"/>
    <cellStyle name="20% - Accent1 4 10 7 2 2" xfId="31075" xr:uid="{00000000-0005-0000-0000-0000AC780000}"/>
    <cellStyle name="20% - Accent1 4 10 7 3" xfId="31076" xr:uid="{00000000-0005-0000-0000-0000AD780000}"/>
    <cellStyle name="20% - Accent1 4 10 8" xfId="31077" xr:uid="{00000000-0005-0000-0000-0000AE780000}"/>
    <cellStyle name="20% - Accent1 4 10 8 2" xfId="31078" xr:uid="{00000000-0005-0000-0000-0000AF780000}"/>
    <cellStyle name="20% - Accent1 4 10 8 2 2" xfId="31079" xr:uid="{00000000-0005-0000-0000-0000B0780000}"/>
    <cellStyle name="20% - Accent1 4 10 8 3" xfId="31080" xr:uid="{00000000-0005-0000-0000-0000B1780000}"/>
    <cellStyle name="20% - Accent1 4 10 9" xfId="31081" xr:uid="{00000000-0005-0000-0000-0000B2780000}"/>
    <cellStyle name="20% - Accent1 4 10 9 2" xfId="31082" xr:uid="{00000000-0005-0000-0000-0000B3780000}"/>
    <cellStyle name="20% - Accent1 4 11" xfId="31083" xr:uid="{00000000-0005-0000-0000-0000B4780000}"/>
    <cellStyle name="20% - Accent1 4 11 10" xfId="31084" xr:uid="{00000000-0005-0000-0000-0000B5780000}"/>
    <cellStyle name="20% - Accent1 4 11 10 2" xfId="31085" xr:uid="{00000000-0005-0000-0000-0000B6780000}"/>
    <cellStyle name="20% - Accent1 4 11 11" xfId="31086" xr:uid="{00000000-0005-0000-0000-0000B7780000}"/>
    <cellStyle name="20% - Accent1 4 11 2" xfId="31087" xr:uid="{00000000-0005-0000-0000-0000B8780000}"/>
    <cellStyle name="20% - Accent1 4 11 2 2" xfId="31088" xr:uid="{00000000-0005-0000-0000-0000B9780000}"/>
    <cellStyle name="20% - Accent1 4 11 2 2 2" xfId="31089" xr:uid="{00000000-0005-0000-0000-0000BA780000}"/>
    <cellStyle name="20% - Accent1 4 11 2 2 2 2" xfId="31090" xr:uid="{00000000-0005-0000-0000-0000BB780000}"/>
    <cellStyle name="20% - Accent1 4 11 2 2 2 2 2" xfId="31091" xr:uid="{00000000-0005-0000-0000-0000BC780000}"/>
    <cellStyle name="20% - Accent1 4 11 2 2 2 3" xfId="31092" xr:uid="{00000000-0005-0000-0000-0000BD780000}"/>
    <cellStyle name="20% - Accent1 4 11 2 2 3" xfId="31093" xr:uid="{00000000-0005-0000-0000-0000BE780000}"/>
    <cellStyle name="20% - Accent1 4 11 2 2 3 2" xfId="31094" xr:uid="{00000000-0005-0000-0000-0000BF780000}"/>
    <cellStyle name="20% - Accent1 4 11 2 2 4" xfId="31095" xr:uid="{00000000-0005-0000-0000-0000C0780000}"/>
    <cellStyle name="20% - Accent1 4 11 2 3" xfId="31096" xr:uid="{00000000-0005-0000-0000-0000C1780000}"/>
    <cellStyle name="20% - Accent1 4 11 2 3 2" xfId="31097" xr:uid="{00000000-0005-0000-0000-0000C2780000}"/>
    <cellStyle name="20% - Accent1 4 11 2 3 2 2" xfId="31098" xr:uid="{00000000-0005-0000-0000-0000C3780000}"/>
    <cellStyle name="20% - Accent1 4 11 2 3 2 2 2" xfId="31099" xr:uid="{00000000-0005-0000-0000-0000C4780000}"/>
    <cellStyle name="20% - Accent1 4 11 2 3 2 3" xfId="31100" xr:uid="{00000000-0005-0000-0000-0000C5780000}"/>
    <cellStyle name="20% - Accent1 4 11 2 3 3" xfId="31101" xr:uid="{00000000-0005-0000-0000-0000C6780000}"/>
    <cellStyle name="20% - Accent1 4 11 2 3 3 2" xfId="31102" xr:uid="{00000000-0005-0000-0000-0000C7780000}"/>
    <cellStyle name="20% - Accent1 4 11 2 3 4" xfId="31103" xr:uid="{00000000-0005-0000-0000-0000C8780000}"/>
    <cellStyle name="20% - Accent1 4 11 2 4" xfId="31104" xr:uid="{00000000-0005-0000-0000-0000C9780000}"/>
    <cellStyle name="20% - Accent1 4 11 2 4 2" xfId="31105" xr:uid="{00000000-0005-0000-0000-0000CA780000}"/>
    <cellStyle name="20% - Accent1 4 11 2 4 2 2" xfId="31106" xr:uid="{00000000-0005-0000-0000-0000CB780000}"/>
    <cellStyle name="20% - Accent1 4 11 2 4 2 2 2" xfId="31107" xr:uid="{00000000-0005-0000-0000-0000CC780000}"/>
    <cellStyle name="20% - Accent1 4 11 2 4 2 3" xfId="31108" xr:uid="{00000000-0005-0000-0000-0000CD780000}"/>
    <cellStyle name="20% - Accent1 4 11 2 4 3" xfId="31109" xr:uid="{00000000-0005-0000-0000-0000CE780000}"/>
    <cellStyle name="20% - Accent1 4 11 2 4 3 2" xfId="31110" xr:uid="{00000000-0005-0000-0000-0000CF780000}"/>
    <cellStyle name="20% - Accent1 4 11 2 4 4" xfId="31111" xr:uid="{00000000-0005-0000-0000-0000D0780000}"/>
    <cellStyle name="20% - Accent1 4 11 2 5" xfId="31112" xr:uid="{00000000-0005-0000-0000-0000D1780000}"/>
    <cellStyle name="20% - Accent1 4 11 2 5 2" xfId="31113" xr:uid="{00000000-0005-0000-0000-0000D2780000}"/>
    <cellStyle name="20% - Accent1 4 11 2 5 2 2" xfId="31114" xr:uid="{00000000-0005-0000-0000-0000D3780000}"/>
    <cellStyle name="20% - Accent1 4 11 2 5 3" xfId="31115" xr:uid="{00000000-0005-0000-0000-0000D4780000}"/>
    <cellStyle name="20% - Accent1 4 11 2 6" xfId="31116" xr:uid="{00000000-0005-0000-0000-0000D5780000}"/>
    <cellStyle name="20% - Accent1 4 11 2 6 2" xfId="31117" xr:uid="{00000000-0005-0000-0000-0000D6780000}"/>
    <cellStyle name="20% - Accent1 4 11 2 6 2 2" xfId="31118" xr:uid="{00000000-0005-0000-0000-0000D7780000}"/>
    <cellStyle name="20% - Accent1 4 11 2 6 3" xfId="31119" xr:uid="{00000000-0005-0000-0000-0000D8780000}"/>
    <cellStyle name="20% - Accent1 4 11 2 7" xfId="31120" xr:uid="{00000000-0005-0000-0000-0000D9780000}"/>
    <cellStyle name="20% - Accent1 4 11 2 7 2" xfId="31121" xr:uid="{00000000-0005-0000-0000-0000DA780000}"/>
    <cellStyle name="20% - Accent1 4 11 2 8" xfId="31122" xr:uid="{00000000-0005-0000-0000-0000DB780000}"/>
    <cellStyle name="20% - Accent1 4 11 2 8 2" xfId="31123" xr:uid="{00000000-0005-0000-0000-0000DC780000}"/>
    <cellStyle name="20% - Accent1 4 11 2 9" xfId="31124" xr:uid="{00000000-0005-0000-0000-0000DD780000}"/>
    <cellStyle name="20% - Accent1 4 11 3" xfId="31125" xr:uid="{00000000-0005-0000-0000-0000DE780000}"/>
    <cellStyle name="20% - Accent1 4 11 3 2" xfId="31126" xr:uid="{00000000-0005-0000-0000-0000DF780000}"/>
    <cellStyle name="20% - Accent1 4 11 3 2 2" xfId="31127" xr:uid="{00000000-0005-0000-0000-0000E0780000}"/>
    <cellStyle name="20% - Accent1 4 11 3 2 2 2" xfId="31128" xr:uid="{00000000-0005-0000-0000-0000E1780000}"/>
    <cellStyle name="20% - Accent1 4 11 3 2 2 2 2" xfId="31129" xr:uid="{00000000-0005-0000-0000-0000E2780000}"/>
    <cellStyle name="20% - Accent1 4 11 3 2 2 3" xfId="31130" xr:uid="{00000000-0005-0000-0000-0000E3780000}"/>
    <cellStyle name="20% - Accent1 4 11 3 2 3" xfId="31131" xr:uid="{00000000-0005-0000-0000-0000E4780000}"/>
    <cellStyle name="20% - Accent1 4 11 3 2 3 2" xfId="31132" xr:uid="{00000000-0005-0000-0000-0000E5780000}"/>
    <cellStyle name="20% - Accent1 4 11 3 2 4" xfId="31133" xr:uid="{00000000-0005-0000-0000-0000E6780000}"/>
    <cellStyle name="20% - Accent1 4 11 3 3" xfId="31134" xr:uid="{00000000-0005-0000-0000-0000E7780000}"/>
    <cellStyle name="20% - Accent1 4 11 3 3 2" xfId="31135" xr:uid="{00000000-0005-0000-0000-0000E8780000}"/>
    <cellStyle name="20% - Accent1 4 11 3 3 2 2" xfId="31136" xr:uid="{00000000-0005-0000-0000-0000E9780000}"/>
    <cellStyle name="20% - Accent1 4 11 3 3 2 2 2" xfId="31137" xr:uid="{00000000-0005-0000-0000-0000EA780000}"/>
    <cellStyle name="20% - Accent1 4 11 3 3 2 3" xfId="31138" xr:uid="{00000000-0005-0000-0000-0000EB780000}"/>
    <cellStyle name="20% - Accent1 4 11 3 3 3" xfId="31139" xr:uid="{00000000-0005-0000-0000-0000EC780000}"/>
    <cellStyle name="20% - Accent1 4 11 3 3 3 2" xfId="31140" xr:uid="{00000000-0005-0000-0000-0000ED780000}"/>
    <cellStyle name="20% - Accent1 4 11 3 3 4" xfId="31141" xr:uid="{00000000-0005-0000-0000-0000EE780000}"/>
    <cellStyle name="20% - Accent1 4 11 3 4" xfId="31142" xr:uid="{00000000-0005-0000-0000-0000EF780000}"/>
    <cellStyle name="20% - Accent1 4 11 3 4 2" xfId="31143" xr:uid="{00000000-0005-0000-0000-0000F0780000}"/>
    <cellStyle name="20% - Accent1 4 11 3 4 2 2" xfId="31144" xr:uid="{00000000-0005-0000-0000-0000F1780000}"/>
    <cellStyle name="20% - Accent1 4 11 3 4 2 2 2" xfId="31145" xr:uid="{00000000-0005-0000-0000-0000F2780000}"/>
    <cellStyle name="20% - Accent1 4 11 3 4 2 3" xfId="31146" xr:uid="{00000000-0005-0000-0000-0000F3780000}"/>
    <cellStyle name="20% - Accent1 4 11 3 4 3" xfId="31147" xr:uid="{00000000-0005-0000-0000-0000F4780000}"/>
    <cellStyle name="20% - Accent1 4 11 3 4 3 2" xfId="31148" xr:uid="{00000000-0005-0000-0000-0000F5780000}"/>
    <cellStyle name="20% - Accent1 4 11 3 4 4" xfId="31149" xr:uid="{00000000-0005-0000-0000-0000F6780000}"/>
    <cellStyle name="20% - Accent1 4 11 3 5" xfId="31150" xr:uid="{00000000-0005-0000-0000-0000F7780000}"/>
    <cellStyle name="20% - Accent1 4 11 3 5 2" xfId="31151" xr:uid="{00000000-0005-0000-0000-0000F8780000}"/>
    <cellStyle name="20% - Accent1 4 11 3 5 2 2" xfId="31152" xr:uid="{00000000-0005-0000-0000-0000F9780000}"/>
    <cellStyle name="20% - Accent1 4 11 3 5 3" xfId="31153" xr:uid="{00000000-0005-0000-0000-0000FA780000}"/>
    <cellStyle name="20% - Accent1 4 11 3 6" xfId="31154" xr:uid="{00000000-0005-0000-0000-0000FB780000}"/>
    <cellStyle name="20% - Accent1 4 11 3 6 2" xfId="31155" xr:uid="{00000000-0005-0000-0000-0000FC780000}"/>
    <cellStyle name="20% - Accent1 4 11 3 6 2 2" xfId="31156" xr:uid="{00000000-0005-0000-0000-0000FD780000}"/>
    <cellStyle name="20% - Accent1 4 11 3 6 3" xfId="31157" xr:uid="{00000000-0005-0000-0000-0000FE780000}"/>
    <cellStyle name="20% - Accent1 4 11 3 7" xfId="31158" xr:uid="{00000000-0005-0000-0000-0000FF780000}"/>
    <cellStyle name="20% - Accent1 4 11 3 7 2" xfId="31159" xr:uid="{00000000-0005-0000-0000-000000790000}"/>
    <cellStyle name="20% - Accent1 4 11 3 8" xfId="31160" xr:uid="{00000000-0005-0000-0000-000001790000}"/>
    <cellStyle name="20% - Accent1 4 11 3 8 2" xfId="31161" xr:uid="{00000000-0005-0000-0000-000002790000}"/>
    <cellStyle name="20% - Accent1 4 11 3 9" xfId="31162" xr:uid="{00000000-0005-0000-0000-000003790000}"/>
    <cellStyle name="20% - Accent1 4 11 4" xfId="31163" xr:uid="{00000000-0005-0000-0000-000004790000}"/>
    <cellStyle name="20% - Accent1 4 11 4 2" xfId="31164" xr:uid="{00000000-0005-0000-0000-000005790000}"/>
    <cellStyle name="20% - Accent1 4 11 4 2 2" xfId="31165" xr:uid="{00000000-0005-0000-0000-000006790000}"/>
    <cellStyle name="20% - Accent1 4 11 4 2 2 2" xfId="31166" xr:uid="{00000000-0005-0000-0000-000007790000}"/>
    <cellStyle name="20% - Accent1 4 11 4 2 3" xfId="31167" xr:uid="{00000000-0005-0000-0000-000008790000}"/>
    <cellStyle name="20% - Accent1 4 11 4 3" xfId="31168" xr:uid="{00000000-0005-0000-0000-000009790000}"/>
    <cellStyle name="20% - Accent1 4 11 4 3 2" xfId="31169" xr:uid="{00000000-0005-0000-0000-00000A790000}"/>
    <cellStyle name="20% - Accent1 4 11 4 4" xfId="31170" xr:uid="{00000000-0005-0000-0000-00000B790000}"/>
    <cellStyle name="20% - Accent1 4 11 5" xfId="31171" xr:uid="{00000000-0005-0000-0000-00000C790000}"/>
    <cellStyle name="20% - Accent1 4 11 5 2" xfId="31172" xr:uid="{00000000-0005-0000-0000-00000D790000}"/>
    <cellStyle name="20% - Accent1 4 11 5 2 2" xfId="31173" xr:uid="{00000000-0005-0000-0000-00000E790000}"/>
    <cellStyle name="20% - Accent1 4 11 5 2 2 2" xfId="31174" xr:uid="{00000000-0005-0000-0000-00000F790000}"/>
    <cellStyle name="20% - Accent1 4 11 5 2 3" xfId="31175" xr:uid="{00000000-0005-0000-0000-000010790000}"/>
    <cellStyle name="20% - Accent1 4 11 5 3" xfId="31176" xr:uid="{00000000-0005-0000-0000-000011790000}"/>
    <cellStyle name="20% - Accent1 4 11 5 3 2" xfId="31177" xr:uid="{00000000-0005-0000-0000-000012790000}"/>
    <cellStyle name="20% - Accent1 4 11 5 4" xfId="31178" xr:uid="{00000000-0005-0000-0000-000013790000}"/>
    <cellStyle name="20% - Accent1 4 11 6" xfId="31179" xr:uid="{00000000-0005-0000-0000-000014790000}"/>
    <cellStyle name="20% - Accent1 4 11 6 2" xfId="31180" xr:uid="{00000000-0005-0000-0000-000015790000}"/>
    <cellStyle name="20% - Accent1 4 11 6 2 2" xfId="31181" xr:uid="{00000000-0005-0000-0000-000016790000}"/>
    <cellStyle name="20% - Accent1 4 11 6 2 2 2" xfId="31182" xr:uid="{00000000-0005-0000-0000-000017790000}"/>
    <cellStyle name="20% - Accent1 4 11 6 2 3" xfId="31183" xr:uid="{00000000-0005-0000-0000-000018790000}"/>
    <cellStyle name="20% - Accent1 4 11 6 3" xfId="31184" xr:uid="{00000000-0005-0000-0000-000019790000}"/>
    <cellStyle name="20% - Accent1 4 11 6 3 2" xfId="31185" xr:uid="{00000000-0005-0000-0000-00001A790000}"/>
    <cellStyle name="20% - Accent1 4 11 6 4" xfId="31186" xr:uid="{00000000-0005-0000-0000-00001B790000}"/>
    <cellStyle name="20% - Accent1 4 11 7" xfId="31187" xr:uid="{00000000-0005-0000-0000-00001C790000}"/>
    <cellStyle name="20% - Accent1 4 11 7 2" xfId="31188" xr:uid="{00000000-0005-0000-0000-00001D790000}"/>
    <cellStyle name="20% - Accent1 4 11 7 2 2" xfId="31189" xr:uid="{00000000-0005-0000-0000-00001E790000}"/>
    <cellStyle name="20% - Accent1 4 11 7 3" xfId="31190" xr:uid="{00000000-0005-0000-0000-00001F790000}"/>
    <cellStyle name="20% - Accent1 4 11 8" xfId="31191" xr:uid="{00000000-0005-0000-0000-000020790000}"/>
    <cellStyle name="20% - Accent1 4 11 8 2" xfId="31192" xr:uid="{00000000-0005-0000-0000-000021790000}"/>
    <cellStyle name="20% - Accent1 4 11 8 2 2" xfId="31193" xr:uid="{00000000-0005-0000-0000-000022790000}"/>
    <cellStyle name="20% - Accent1 4 11 8 3" xfId="31194" xr:uid="{00000000-0005-0000-0000-000023790000}"/>
    <cellStyle name="20% - Accent1 4 11 9" xfId="31195" xr:uid="{00000000-0005-0000-0000-000024790000}"/>
    <cellStyle name="20% - Accent1 4 11 9 2" xfId="31196" xr:uid="{00000000-0005-0000-0000-000025790000}"/>
    <cellStyle name="20% - Accent1 4 12" xfId="31197" xr:uid="{00000000-0005-0000-0000-000026790000}"/>
    <cellStyle name="20% - Accent1 4 12 2" xfId="31198" xr:uid="{00000000-0005-0000-0000-000027790000}"/>
    <cellStyle name="20% - Accent1 4 12 2 2" xfId="31199" xr:uid="{00000000-0005-0000-0000-000028790000}"/>
    <cellStyle name="20% - Accent1 4 12 2 2 2" xfId="31200" xr:uid="{00000000-0005-0000-0000-000029790000}"/>
    <cellStyle name="20% - Accent1 4 12 2 2 2 2" xfId="31201" xr:uid="{00000000-0005-0000-0000-00002A790000}"/>
    <cellStyle name="20% - Accent1 4 12 2 2 3" xfId="31202" xr:uid="{00000000-0005-0000-0000-00002B790000}"/>
    <cellStyle name="20% - Accent1 4 12 2 3" xfId="31203" xr:uid="{00000000-0005-0000-0000-00002C790000}"/>
    <cellStyle name="20% - Accent1 4 12 2 3 2" xfId="31204" xr:uid="{00000000-0005-0000-0000-00002D790000}"/>
    <cellStyle name="20% - Accent1 4 12 2 4" xfId="31205" xr:uid="{00000000-0005-0000-0000-00002E790000}"/>
    <cellStyle name="20% - Accent1 4 12 3" xfId="31206" xr:uid="{00000000-0005-0000-0000-00002F790000}"/>
    <cellStyle name="20% - Accent1 4 12 3 2" xfId="31207" xr:uid="{00000000-0005-0000-0000-000030790000}"/>
    <cellStyle name="20% - Accent1 4 12 3 2 2" xfId="31208" xr:uid="{00000000-0005-0000-0000-000031790000}"/>
    <cellStyle name="20% - Accent1 4 12 3 2 2 2" xfId="31209" xr:uid="{00000000-0005-0000-0000-000032790000}"/>
    <cellStyle name="20% - Accent1 4 12 3 2 3" xfId="31210" xr:uid="{00000000-0005-0000-0000-000033790000}"/>
    <cellStyle name="20% - Accent1 4 12 3 3" xfId="31211" xr:uid="{00000000-0005-0000-0000-000034790000}"/>
    <cellStyle name="20% - Accent1 4 12 3 3 2" xfId="31212" xr:uid="{00000000-0005-0000-0000-000035790000}"/>
    <cellStyle name="20% - Accent1 4 12 3 4" xfId="31213" xr:uid="{00000000-0005-0000-0000-000036790000}"/>
    <cellStyle name="20% - Accent1 4 12 4" xfId="31214" xr:uid="{00000000-0005-0000-0000-000037790000}"/>
    <cellStyle name="20% - Accent1 4 12 4 2" xfId="31215" xr:uid="{00000000-0005-0000-0000-000038790000}"/>
    <cellStyle name="20% - Accent1 4 12 4 2 2" xfId="31216" xr:uid="{00000000-0005-0000-0000-000039790000}"/>
    <cellStyle name="20% - Accent1 4 12 4 2 2 2" xfId="31217" xr:uid="{00000000-0005-0000-0000-00003A790000}"/>
    <cellStyle name="20% - Accent1 4 12 4 2 3" xfId="31218" xr:uid="{00000000-0005-0000-0000-00003B790000}"/>
    <cellStyle name="20% - Accent1 4 12 4 3" xfId="31219" xr:uid="{00000000-0005-0000-0000-00003C790000}"/>
    <cellStyle name="20% - Accent1 4 12 4 3 2" xfId="31220" xr:uid="{00000000-0005-0000-0000-00003D790000}"/>
    <cellStyle name="20% - Accent1 4 12 4 4" xfId="31221" xr:uid="{00000000-0005-0000-0000-00003E790000}"/>
    <cellStyle name="20% - Accent1 4 12 5" xfId="31222" xr:uid="{00000000-0005-0000-0000-00003F790000}"/>
    <cellStyle name="20% - Accent1 4 12 5 2" xfId="31223" xr:uid="{00000000-0005-0000-0000-000040790000}"/>
    <cellStyle name="20% - Accent1 4 12 5 2 2" xfId="31224" xr:uid="{00000000-0005-0000-0000-000041790000}"/>
    <cellStyle name="20% - Accent1 4 12 5 3" xfId="31225" xr:uid="{00000000-0005-0000-0000-000042790000}"/>
    <cellStyle name="20% - Accent1 4 12 6" xfId="31226" xr:uid="{00000000-0005-0000-0000-000043790000}"/>
    <cellStyle name="20% - Accent1 4 12 6 2" xfId="31227" xr:uid="{00000000-0005-0000-0000-000044790000}"/>
    <cellStyle name="20% - Accent1 4 12 6 2 2" xfId="31228" xr:uid="{00000000-0005-0000-0000-000045790000}"/>
    <cellStyle name="20% - Accent1 4 12 6 3" xfId="31229" xr:uid="{00000000-0005-0000-0000-000046790000}"/>
    <cellStyle name="20% - Accent1 4 12 7" xfId="31230" xr:uid="{00000000-0005-0000-0000-000047790000}"/>
    <cellStyle name="20% - Accent1 4 12 7 2" xfId="31231" xr:uid="{00000000-0005-0000-0000-000048790000}"/>
    <cellStyle name="20% - Accent1 4 12 8" xfId="31232" xr:uid="{00000000-0005-0000-0000-000049790000}"/>
    <cellStyle name="20% - Accent1 4 12 8 2" xfId="31233" xr:uid="{00000000-0005-0000-0000-00004A790000}"/>
    <cellStyle name="20% - Accent1 4 12 9" xfId="31234" xr:uid="{00000000-0005-0000-0000-00004B790000}"/>
    <cellStyle name="20% - Accent1 4 13" xfId="31235" xr:uid="{00000000-0005-0000-0000-00004C790000}"/>
    <cellStyle name="20% - Accent1 4 13 2" xfId="31236" xr:uid="{00000000-0005-0000-0000-00004D790000}"/>
    <cellStyle name="20% - Accent1 4 13 2 2" xfId="31237" xr:uid="{00000000-0005-0000-0000-00004E790000}"/>
    <cellStyle name="20% - Accent1 4 13 2 2 2" xfId="31238" xr:uid="{00000000-0005-0000-0000-00004F790000}"/>
    <cellStyle name="20% - Accent1 4 13 2 2 2 2" xfId="31239" xr:uid="{00000000-0005-0000-0000-000050790000}"/>
    <cellStyle name="20% - Accent1 4 13 2 2 3" xfId="31240" xr:uid="{00000000-0005-0000-0000-000051790000}"/>
    <cellStyle name="20% - Accent1 4 13 2 3" xfId="31241" xr:uid="{00000000-0005-0000-0000-000052790000}"/>
    <cellStyle name="20% - Accent1 4 13 2 3 2" xfId="31242" xr:uid="{00000000-0005-0000-0000-000053790000}"/>
    <cellStyle name="20% - Accent1 4 13 2 4" xfId="31243" xr:uid="{00000000-0005-0000-0000-000054790000}"/>
    <cellStyle name="20% - Accent1 4 13 3" xfId="31244" xr:uid="{00000000-0005-0000-0000-000055790000}"/>
    <cellStyle name="20% - Accent1 4 13 3 2" xfId="31245" xr:uid="{00000000-0005-0000-0000-000056790000}"/>
    <cellStyle name="20% - Accent1 4 13 3 2 2" xfId="31246" xr:uid="{00000000-0005-0000-0000-000057790000}"/>
    <cellStyle name="20% - Accent1 4 13 3 2 2 2" xfId="31247" xr:uid="{00000000-0005-0000-0000-000058790000}"/>
    <cellStyle name="20% - Accent1 4 13 3 2 3" xfId="31248" xr:uid="{00000000-0005-0000-0000-000059790000}"/>
    <cellStyle name="20% - Accent1 4 13 3 3" xfId="31249" xr:uid="{00000000-0005-0000-0000-00005A790000}"/>
    <cellStyle name="20% - Accent1 4 13 3 3 2" xfId="31250" xr:uid="{00000000-0005-0000-0000-00005B790000}"/>
    <cellStyle name="20% - Accent1 4 13 3 4" xfId="31251" xr:uid="{00000000-0005-0000-0000-00005C790000}"/>
    <cellStyle name="20% - Accent1 4 13 4" xfId="31252" xr:uid="{00000000-0005-0000-0000-00005D790000}"/>
    <cellStyle name="20% - Accent1 4 13 4 2" xfId="31253" xr:uid="{00000000-0005-0000-0000-00005E790000}"/>
    <cellStyle name="20% - Accent1 4 13 4 2 2" xfId="31254" xr:uid="{00000000-0005-0000-0000-00005F790000}"/>
    <cellStyle name="20% - Accent1 4 13 4 2 2 2" xfId="31255" xr:uid="{00000000-0005-0000-0000-000060790000}"/>
    <cellStyle name="20% - Accent1 4 13 4 2 3" xfId="31256" xr:uid="{00000000-0005-0000-0000-000061790000}"/>
    <cellStyle name="20% - Accent1 4 13 4 3" xfId="31257" xr:uid="{00000000-0005-0000-0000-000062790000}"/>
    <cellStyle name="20% - Accent1 4 13 4 3 2" xfId="31258" xr:uid="{00000000-0005-0000-0000-000063790000}"/>
    <cellStyle name="20% - Accent1 4 13 4 4" xfId="31259" xr:uid="{00000000-0005-0000-0000-000064790000}"/>
    <cellStyle name="20% - Accent1 4 13 5" xfId="31260" xr:uid="{00000000-0005-0000-0000-000065790000}"/>
    <cellStyle name="20% - Accent1 4 13 5 2" xfId="31261" xr:uid="{00000000-0005-0000-0000-000066790000}"/>
    <cellStyle name="20% - Accent1 4 13 5 2 2" xfId="31262" xr:uid="{00000000-0005-0000-0000-000067790000}"/>
    <cellStyle name="20% - Accent1 4 13 5 3" xfId="31263" xr:uid="{00000000-0005-0000-0000-000068790000}"/>
    <cellStyle name="20% - Accent1 4 13 6" xfId="31264" xr:uid="{00000000-0005-0000-0000-000069790000}"/>
    <cellStyle name="20% - Accent1 4 13 6 2" xfId="31265" xr:uid="{00000000-0005-0000-0000-00006A790000}"/>
    <cellStyle name="20% - Accent1 4 13 6 2 2" xfId="31266" xr:uid="{00000000-0005-0000-0000-00006B790000}"/>
    <cellStyle name="20% - Accent1 4 13 6 3" xfId="31267" xr:uid="{00000000-0005-0000-0000-00006C790000}"/>
    <cellStyle name="20% - Accent1 4 13 7" xfId="31268" xr:uid="{00000000-0005-0000-0000-00006D790000}"/>
    <cellStyle name="20% - Accent1 4 13 7 2" xfId="31269" xr:uid="{00000000-0005-0000-0000-00006E790000}"/>
    <cellStyle name="20% - Accent1 4 13 8" xfId="31270" xr:uid="{00000000-0005-0000-0000-00006F790000}"/>
    <cellStyle name="20% - Accent1 4 13 8 2" xfId="31271" xr:uid="{00000000-0005-0000-0000-000070790000}"/>
    <cellStyle name="20% - Accent1 4 13 9" xfId="31272" xr:uid="{00000000-0005-0000-0000-000071790000}"/>
    <cellStyle name="20% - Accent1 4 14" xfId="31273" xr:uid="{00000000-0005-0000-0000-000072790000}"/>
    <cellStyle name="20% - Accent1 4 14 2" xfId="31274" xr:uid="{00000000-0005-0000-0000-000073790000}"/>
    <cellStyle name="20% - Accent1 4 14 2 2" xfId="31275" xr:uid="{00000000-0005-0000-0000-000074790000}"/>
    <cellStyle name="20% - Accent1 4 14 2 2 2" xfId="31276" xr:uid="{00000000-0005-0000-0000-000075790000}"/>
    <cellStyle name="20% - Accent1 4 14 2 3" xfId="31277" xr:uid="{00000000-0005-0000-0000-000076790000}"/>
    <cellStyle name="20% - Accent1 4 14 3" xfId="31278" xr:uid="{00000000-0005-0000-0000-000077790000}"/>
    <cellStyle name="20% - Accent1 4 14 3 2" xfId="31279" xr:uid="{00000000-0005-0000-0000-000078790000}"/>
    <cellStyle name="20% - Accent1 4 14 4" xfId="31280" xr:uid="{00000000-0005-0000-0000-000079790000}"/>
    <cellStyle name="20% - Accent1 4 15" xfId="31281" xr:uid="{00000000-0005-0000-0000-00007A790000}"/>
    <cellStyle name="20% - Accent1 4 15 2" xfId="31282" xr:uid="{00000000-0005-0000-0000-00007B790000}"/>
    <cellStyle name="20% - Accent1 4 15 2 2" xfId="31283" xr:uid="{00000000-0005-0000-0000-00007C790000}"/>
    <cellStyle name="20% - Accent1 4 15 2 2 2" xfId="31284" xr:uid="{00000000-0005-0000-0000-00007D790000}"/>
    <cellStyle name="20% - Accent1 4 15 2 3" xfId="31285" xr:uid="{00000000-0005-0000-0000-00007E790000}"/>
    <cellStyle name="20% - Accent1 4 15 3" xfId="31286" xr:uid="{00000000-0005-0000-0000-00007F790000}"/>
    <cellStyle name="20% - Accent1 4 15 3 2" xfId="31287" xr:uid="{00000000-0005-0000-0000-000080790000}"/>
    <cellStyle name="20% - Accent1 4 15 4" xfId="31288" xr:uid="{00000000-0005-0000-0000-000081790000}"/>
    <cellStyle name="20% - Accent1 4 16" xfId="31289" xr:uid="{00000000-0005-0000-0000-000082790000}"/>
    <cellStyle name="20% - Accent1 4 16 2" xfId="31290" xr:uid="{00000000-0005-0000-0000-000083790000}"/>
    <cellStyle name="20% - Accent1 4 16 2 2" xfId="31291" xr:uid="{00000000-0005-0000-0000-000084790000}"/>
    <cellStyle name="20% - Accent1 4 16 2 2 2" xfId="31292" xr:uid="{00000000-0005-0000-0000-000085790000}"/>
    <cellStyle name="20% - Accent1 4 16 2 3" xfId="31293" xr:uid="{00000000-0005-0000-0000-000086790000}"/>
    <cellStyle name="20% - Accent1 4 16 3" xfId="31294" xr:uid="{00000000-0005-0000-0000-000087790000}"/>
    <cellStyle name="20% - Accent1 4 16 3 2" xfId="31295" xr:uid="{00000000-0005-0000-0000-000088790000}"/>
    <cellStyle name="20% - Accent1 4 16 4" xfId="31296" xr:uid="{00000000-0005-0000-0000-000089790000}"/>
    <cellStyle name="20% - Accent1 4 17" xfId="31297" xr:uid="{00000000-0005-0000-0000-00008A790000}"/>
    <cellStyle name="20% - Accent1 4 17 2" xfId="31298" xr:uid="{00000000-0005-0000-0000-00008B790000}"/>
    <cellStyle name="20% - Accent1 4 17 2 2" xfId="31299" xr:uid="{00000000-0005-0000-0000-00008C790000}"/>
    <cellStyle name="20% - Accent1 4 17 3" xfId="31300" xr:uid="{00000000-0005-0000-0000-00008D790000}"/>
    <cellStyle name="20% - Accent1 4 18" xfId="31301" xr:uid="{00000000-0005-0000-0000-00008E790000}"/>
    <cellStyle name="20% - Accent1 4 18 2" xfId="31302" xr:uid="{00000000-0005-0000-0000-00008F790000}"/>
    <cellStyle name="20% - Accent1 4 18 2 2" xfId="31303" xr:uid="{00000000-0005-0000-0000-000090790000}"/>
    <cellStyle name="20% - Accent1 4 18 3" xfId="31304" xr:uid="{00000000-0005-0000-0000-000091790000}"/>
    <cellStyle name="20% - Accent1 4 19" xfId="31305" xr:uid="{00000000-0005-0000-0000-000092790000}"/>
    <cellStyle name="20% - Accent1 4 19 2" xfId="31306" xr:uid="{00000000-0005-0000-0000-000093790000}"/>
    <cellStyle name="20% - Accent1 4 2" xfId="31307" xr:uid="{00000000-0005-0000-0000-000094790000}"/>
    <cellStyle name="20% - Accent1 4 2 10" xfId="31308" xr:uid="{00000000-0005-0000-0000-000095790000}"/>
    <cellStyle name="20% - Accent1 4 2 10 10" xfId="31309" xr:uid="{00000000-0005-0000-0000-000096790000}"/>
    <cellStyle name="20% - Accent1 4 2 10 10 2" xfId="31310" xr:uid="{00000000-0005-0000-0000-000097790000}"/>
    <cellStyle name="20% - Accent1 4 2 10 11" xfId="31311" xr:uid="{00000000-0005-0000-0000-000098790000}"/>
    <cellStyle name="20% - Accent1 4 2 10 2" xfId="31312" xr:uid="{00000000-0005-0000-0000-000099790000}"/>
    <cellStyle name="20% - Accent1 4 2 10 2 2" xfId="31313" xr:uid="{00000000-0005-0000-0000-00009A790000}"/>
    <cellStyle name="20% - Accent1 4 2 10 2 2 2" xfId="31314" xr:uid="{00000000-0005-0000-0000-00009B790000}"/>
    <cellStyle name="20% - Accent1 4 2 10 2 2 2 2" xfId="31315" xr:uid="{00000000-0005-0000-0000-00009C790000}"/>
    <cellStyle name="20% - Accent1 4 2 10 2 2 2 2 2" xfId="31316" xr:uid="{00000000-0005-0000-0000-00009D790000}"/>
    <cellStyle name="20% - Accent1 4 2 10 2 2 2 3" xfId="31317" xr:uid="{00000000-0005-0000-0000-00009E790000}"/>
    <cellStyle name="20% - Accent1 4 2 10 2 2 3" xfId="31318" xr:uid="{00000000-0005-0000-0000-00009F790000}"/>
    <cellStyle name="20% - Accent1 4 2 10 2 2 3 2" xfId="31319" xr:uid="{00000000-0005-0000-0000-0000A0790000}"/>
    <cellStyle name="20% - Accent1 4 2 10 2 2 4" xfId="31320" xr:uid="{00000000-0005-0000-0000-0000A1790000}"/>
    <cellStyle name="20% - Accent1 4 2 10 2 3" xfId="31321" xr:uid="{00000000-0005-0000-0000-0000A2790000}"/>
    <cellStyle name="20% - Accent1 4 2 10 2 3 2" xfId="31322" xr:uid="{00000000-0005-0000-0000-0000A3790000}"/>
    <cellStyle name="20% - Accent1 4 2 10 2 3 2 2" xfId="31323" xr:uid="{00000000-0005-0000-0000-0000A4790000}"/>
    <cellStyle name="20% - Accent1 4 2 10 2 3 2 2 2" xfId="31324" xr:uid="{00000000-0005-0000-0000-0000A5790000}"/>
    <cellStyle name="20% - Accent1 4 2 10 2 3 2 3" xfId="31325" xr:uid="{00000000-0005-0000-0000-0000A6790000}"/>
    <cellStyle name="20% - Accent1 4 2 10 2 3 3" xfId="31326" xr:uid="{00000000-0005-0000-0000-0000A7790000}"/>
    <cellStyle name="20% - Accent1 4 2 10 2 3 3 2" xfId="31327" xr:uid="{00000000-0005-0000-0000-0000A8790000}"/>
    <cellStyle name="20% - Accent1 4 2 10 2 3 4" xfId="31328" xr:uid="{00000000-0005-0000-0000-0000A9790000}"/>
    <cellStyle name="20% - Accent1 4 2 10 2 4" xfId="31329" xr:uid="{00000000-0005-0000-0000-0000AA790000}"/>
    <cellStyle name="20% - Accent1 4 2 10 2 4 2" xfId="31330" xr:uid="{00000000-0005-0000-0000-0000AB790000}"/>
    <cellStyle name="20% - Accent1 4 2 10 2 4 2 2" xfId="31331" xr:uid="{00000000-0005-0000-0000-0000AC790000}"/>
    <cellStyle name="20% - Accent1 4 2 10 2 4 2 2 2" xfId="31332" xr:uid="{00000000-0005-0000-0000-0000AD790000}"/>
    <cellStyle name="20% - Accent1 4 2 10 2 4 2 3" xfId="31333" xr:uid="{00000000-0005-0000-0000-0000AE790000}"/>
    <cellStyle name="20% - Accent1 4 2 10 2 4 3" xfId="31334" xr:uid="{00000000-0005-0000-0000-0000AF790000}"/>
    <cellStyle name="20% - Accent1 4 2 10 2 4 3 2" xfId="31335" xr:uid="{00000000-0005-0000-0000-0000B0790000}"/>
    <cellStyle name="20% - Accent1 4 2 10 2 4 4" xfId="31336" xr:uid="{00000000-0005-0000-0000-0000B1790000}"/>
    <cellStyle name="20% - Accent1 4 2 10 2 5" xfId="31337" xr:uid="{00000000-0005-0000-0000-0000B2790000}"/>
    <cellStyle name="20% - Accent1 4 2 10 2 5 2" xfId="31338" xr:uid="{00000000-0005-0000-0000-0000B3790000}"/>
    <cellStyle name="20% - Accent1 4 2 10 2 5 2 2" xfId="31339" xr:uid="{00000000-0005-0000-0000-0000B4790000}"/>
    <cellStyle name="20% - Accent1 4 2 10 2 5 3" xfId="31340" xr:uid="{00000000-0005-0000-0000-0000B5790000}"/>
    <cellStyle name="20% - Accent1 4 2 10 2 6" xfId="31341" xr:uid="{00000000-0005-0000-0000-0000B6790000}"/>
    <cellStyle name="20% - Accent1 4 2 10 2 6 2" xfId="31342" xr:uid="{00000000-0005-0000-0000-0000B7790000}"/>
    <cellStyle name="20% - Accent1 4 2 10 2 6 2 2" xfId="31343" xr:uid="{00000000-0005-0000-0000-0000B8790000}"/>
    <cellStyle name="20% - Accent1 4 2 10 2 6 3" xfId="31344" xr:uid="{00000000-0005-0000-0000-0000B9790000}"/>
    <cellStyle name="20% - Accent1 4 2 10 2 7" xfId="31345" xr:uid="{00000000-0005-0000-0000-0000BA790000}"/>
    <cellStyle name="20% - Accent1 4 2 10 2 7 2" xfId="31346" xr:uid="{00000000-0005-0000-0000-0000BB790000}"/>
    <cellStyle name="20% - Accent1 4 2 10 2 8" xfId="31347" xr:uid="{00000000-0005-0000-0000-0000BC790000}"/>
    <cellStyle name="20% - Accent1 4 2 10 2 8 2" xfId="31348" xr:uid="{00000000-0005-0000-0000-0000BD790000}"/>
    <cellStyle name="20% - Accent1 4 2 10 2 9" xfId="31349" xr:uid="{00000000-0005-0000-0000-0000BE790000}"/>
    <cellStyle name="20% - Accent1 4 2 10 3" xfId="31350" xr:uid="{00000000-0005-0000-0000-0000BF790000}"/>
    <cellStyle name="20% - Accent1 4 2 10 3 2" xfId="31351" xr:uid="{00000000-0005-0000-0000-0000C0790000}"/>
    <cellStyle name="20% - Accent1 4 2 10 3 2 2" xfId="31352" xr:uid="{00000000-0005-0000-0000-0000C1790000}"/>
    <cellStyle name="20% - Accent1 4 2 10 3 2 2 2" xfId="31353" xr:uid="{00000000-0005-0000-0000-0000C2790000}"/>
    <cellStyle name="20% - Accent1 4 2 10 3 2 2 2 2" xfId="31354" xr:uid="{00000000-0005-0000-0000-0000C3790000}"/>
    <cellStyle name="20% - Accent1 4 2 10 3 2 2 3" xfId="31355" xr:uid="{00000000-0005-0000-0000-0000C4790000}"/>
    <cellStyle name="20% - Accent1 4 2 10 3 2 3" xfId="31356" xr:uid="{00000000-0005-0000-0000-0000C5790000}"/>
    <cellStyle name="20% - Accent1 4 2 10 3 2 3 2" xfId="31357" xr:uid="{00000000-0005-0000-0000-0000C6790000}"/>
    <cellStyle name="20% - Accent1 4 2 10 3 2 4" xfId="31358" xr:uid="{00000000-0005-0000-0000-0000C7790000}"/>
    <cellStyle name="20% - Accent1 4 2 10 3 3" xfId="31359" xr:uid="{00000000-0005-0000-0000-0000C8790000}"/>
    <cellStyle name="20% - Accent1 4 2 10 3 3 2" xfId="31360" xr:uid="{00000000-0005-0000-0000-0000C9790000}"/>
    <cellStyle name="20% - Accent1 4 2 10 3 3 2 2" xfId="31361" xr:uid="{00000000-0005-0000-0000-0000CA790000}"/>
    <cellStyle name="20% - Accent1 4 2 10 3 3 2 2 2" xfId="31362" xr:uid="{00000000-0005-0000-0000-0000CB790000}"/>
    <cellStyle name="20% - Accent1 4 2 10 3 3 2 3" xfId="31363" xr:uid="{00000000-0005-0000-0000-0000CC790000}"/>
    <cellStyle name="20% - Accent1 4 2 10 3 3 3" xfId="31364" xr:uid="{00000000-0005-0000-0000-0000CD790000}"/>
    <cellStyle name="20% - Accent1 4 2 10 3 3 3 2" xfId="31365" xr:uid="{00000000-0005-0000-0000-0000CE790000}"/>
    <cellStyle name="20% - Accent1 4 2 10 3 3 4" xfId="31366" xr:uid="{00000000-0005-0000-0000-0000CF790000}"/>
    <cellStyle name="20% - Accent1 4 2 10 3 4" xfId="31367" xr:uid="{00000000-0005-0000-0000-0000D0790000}"/>
    <cellStyle name="20% - Accent1 4 2 10 3 4 2" xfId="31368" xr:uid="{00000000-0005-0000-0000-0000D1790000}"/>
    <cellStyle name="20% - Accent1 4 2 10 3 4 2 2" xfId="31369" xr:uid="{00000000-0005-0000-0000-0000D2790000}"/>
    <cellStyle name="20% - Accent1 4 2 10 3 4 2 2 2" xfId="31370" xr:uid="{00000000-0005-0000-0000-0000D3790000}"/>
    <cellStyle name="20% - Accent1 4 2 10 3 4 2 3" xfId="31371" xr:uid="{00000000-0005-0000-0000-0000D4790000}"/>
    <cellStyle name="20% - Accent1 4 2 10 3 4 3" xfId="31372" xr:uid="{00000000-0005-0000-0000-0000D5790000}"/>
    <cellStyle name="20% - Accent1 4 2 10 3 4 3 2" xfId="31373" xr:uid="{00000000-0005-0000-0000-0000D6790000}"/>
    <cellStyle name="20% - Accent1 4 2 10 3 4 4" xfId="31374" xr:uid="{00000000-0005-0000-0000-0000D7790000}"/>
    <cellStyle name="20% - Accent1 4 2 10 3 5" xfId="31375" xr:uid="{00000000-0005-0000-0000-0000D8790000}"/>
    <cellStyle name="20% - Accent1 4 2 10 3 5 2" xfId="31376" xr:uid="{00000000-0005-0000-0000-0000D9790000}"/>
    <cellStyle name="20% - Accent1 4 2 10 3 5 2 2" xfId="31377" xr:uid="{00000000-0005-0000-0000-0000DA790000}"/>
    <cellStyle name="20% - Accent1 4 2 10 3 5 3" xfId="31378" xr:uid="{00000000-0005-0000-0000-0000DB790000}"/>
    <cellStyle name="20% - Accent1 4 2 10 3 6" xfId="31379" xr:uid="{00000000-0005-0000-0000-0000DC790000}"/>
    <cellStyle name="20% - Accent1 4 2 10 3 6 2" xfId="31380" xr:uid="{00000000-0005-0000-0000-0000DD790000}"/>
    <cellStyle name="20% - Accent1 4 2 10 3 6 2 2" xfId="31381" xr:uid="{00000000-0005-0000-0000-0000DE790000}"/>
    <cellStyle name="20% - Accent1 4 2 10 3 6 3" xfId="31382" xr:uid="{00000000-0005-0000-0000-0000DF790000}"/>
    <cellStyle name="20% - Accent1 4 2 10 3 7" xfId="31383" xr:uid="{00000000-0005-0000-0000-0000E0790000}"/>
    <cellStyle name="20% - Accent1 4 2 10 3 7 2" xfId="31384" xr:uid="{00000000-0005-0000-0000-0000E1790000}"/>
    <cellStyle name="20% - Accent1 4 2 10 3 8" xfId="31385" xr:uid="{00000000-0005-0000-0000-0000E2790000}"/>
    <cellStyle name="20% - Accent1 4 2 10 3 8 2" xfId="31386" xr:uid="{00000000-0005-0000-0000-0000E3790000}"/>
    <cellStyle name="20% - Accent1 4 2 10 3 9" xfId="31387" xr:uid="{00000000-0005-0000-0000-0000E4790000}"/>
    <cellStyle name="20% - Accent1 4 2 10 4" xfId="31388" xr:uid="{00000000-0005-0000-0000-0000E5790000}"/>
    <cellStyle name="20% - Accent1 4 2 10 4 2" xfId="31389" xr:uid="{00000000-0005-0000-0000-0000E6790000}"/>
    <cellStyle name="20% - Accent1 4 2 10 4 2 2" xfId="31390" xr:uid="{00000000-0005-0000-0000-0000E7790000}"/>
    <cellStyle name="20% - Accent1 4 2 10 4 2 2 2" xfId="31391" xr:uid="{00000000-0005-0000-0000-0000E8790000}"/>
    <cellStyle name="20% - Accent1 4 2 10 4 2 3" xfId="31392" xr:uid="{00000000-0005-0000-0000-0000E9790000}"/>
    <cellStyle name="20% - Accent1 4 2 10 4 3" xfId="31393" xr:uid="{00000000-0005-0000-0000-0000EA790000}"/>
    <cellStyle name="20% - Accent1 4 2 10 4 3 2" xfId="31394" xr:uid="{00000000-0005-0000-0000-0000EB790000}"/>
    <cellStyle name="20% - Accent1 4 2 10 4 4" xfId="31395" xr:uid="{00000000-0005-0000-0000-0000EC790000}"/>
    <cellStyle name="20% - Accent1 4 2 10 5" xfId="31396" xr:uid="{00000000-0005-0000-0000-0000ED790000}"/>
    <cellStyle name="20% - Accent1 4 2 10 5 2" xfId="31397" xr:uid="{00000000-0005-0000-0000-0000EE790000}"/>
    <cellStyle name="20% - Accent1 4 2 10 5 2 2" xfId="31398" xr:uid="{00000000-0005-0000-0000-0000EF790000}"/>
    <cellStyle name="20% - Accent1 4 2 10 5 2 2 2" xfId="31399" xr:uid="{00000000-0005-0000-0000-0000F0790000}"/>
    <cellStyle name="20% - Accent1 4 2 10 5 2 3" xfId="31400" xr:uid="{00000000-0005-0000-0000-0000F1790000}"/>
    <cellStyle name="20% - Accent1 4 2 10 5 3" xfId="31401" xr:uid="{00000000-0005-0000-0000-0000F2790000}"/>
    <cellStyle name="20% - Accent1 4 2 10 5 3 2" xfId="31402" xr:uid="{00000000-0005-0000-0000-0000F3790000}"/>
    <cellStyle name="20% - Accent1 4 2 10 5 4" xfId="31403" xr:uid="{00000000-0005-0000-0000-0000F4790000}"/>
    <cellStyle name="20% - Accent1 4 2 10 6" xfId="31404" xr:uid="{00000000-0005-0000-0000-0000F5790000}"/>
    <cellStyle name="20% - Accent1 4 2 10 6 2" xfId="31405" xr:uid="{00000000-0005-0000-0000-0000F6790000}"/>
    <cellStyle name="20% - Accent1 4 2 10 6 2 2" xfId="31406" xr:uid="{00000000-0005-0000-0000-0000F7790000}"/>
    <cellStyle name="20% - Accent1 4 2 10 6 2 2 2" xfId="31407" xr:uid="{00000000-0005-0000-0000-0000F8790000}"/>
    <cellStyle name="20% - Accent1 4 2 10 6 2 3" xfId="31408" xr:uid="{00000000-0005-0000-0000-0000F9790000}"/>
    <cellStyle name="20% - Accent1 4 2 10 6 3" xfId="31409" xr:uid="{00000000-0005-0000-0000-0000FA790000}"/>
    <cellStyle name="20% - Accent1 4 2 10 6 3 2" xfId="31410" xr:uid="{00000000-0005-0000-0000-0000FB790000}"/>
    <cellStyle name="20% - Accent1 4 2 10 6 4" xfId="31411" xr:uid="{00000000-0005-0000-0000-0000FC790000}"/>
    <cellStyle name="20% - Accent1 4 2 10 7" xfId="31412" xr:uid="{00000000-0005-0000-0000-0000FD790000}"/>
    <cellStyle name="20% - Accent1 4 2 10 7 2" xfId="31413" xr:uid="{00000000-0005-0000-0000-0000FE790000}"/>
    <cellStyle name="20% - Accent1 4 2 10 7 2 2" xfId="31414" xr:uid="{00000000-0005-0000-0000-0000FF790000}"/>
    <cellStyle name="20% - Accent1 4 2 10 7 3" xfId="31415" xr:uid="{00000000-0005-0000-0000-0000007A0000}"/>
    <cellStyle name="20% - Accent1 4 2 10 8" xfId="31416" xr:uid="{00000000-0005-0000-0000-0000017A0000}"/>
    <cellStyle name="20% - Accent1 4 2 10 8 2" xfId="31417" xr:uid="{00000000-0005-0000-0000-0000027A0000}"/>
    <cellStyle name="20% - Accent1 4 2 10 8 2 2" xfId="31418" xr:uid="{00000000-0005-0000-0000-0000037A0000}"/>
    <cellStyle name="20% - Accent1 4 2 10 8 3" xfId="31419" xr:uid="{00000000-0005-0000-0000-0000047A0000}"/>
    <cellStyle name="20% - Accent1 4 2 10 9" xfId="31420" xr:uid="{00000000-0005-0000-0000-0000057A0000}"/>
    <cellStyle name="20% - Accent1 4 2 10 9 2" xfId="31421" xr:uid="{00000000-0005-0000-0000-0000067A0000}"/>
    <cellStyle name="20% - Accent1 4 2 11" xfId="31422" xr:uid="{00000000-0005-0000-0000-0000077A0000}"/>
    <cellStyle name="20% - Accent1 4 2 11 2" xfId="31423" xr:uid="{00000000-0005-0000-0000-0000087A0000}"/>
    <cellStyle name="20% - Accent1 4 2 11 2 2" xfId="31424" xr:uid="{00000000-0005-0000-0000-0000097A0000}"/>
    <cellStyle name="20% - Accent1 4 2 11 2 2 2" xfId="31425" xr:uid="{00000000-0005-0000-0000-00000A7A0000}"/>
    <cellStyle name="20% - Accent1 4 2 11 2 2 2 2" xfId="31426" xr:uid="{00000000-0005-0000-0000-00000B7A0000}"/>
    <cellStyle name="20% - Accent1 4 2 11 2 2 3" xfId="31427" xr:uid="{00000000-0005-0000-0000-00000C7A0000}"/>
    <cellStyle name="20% - Accent1 4 2 11 2 3" xfId="31428" xr:uid="{00000000-0005-0000-0000-00000D7A0000}"/>
    <cellStyle name="20% - Accent1 4 2 11 2 3 2" xfId="31429" xr:uid="{00000000-0005-0000-0000-00000E7A0000}"/>
    <cellStyle name="20% - Accent1 4 2 11 2 4" xfId="31430" xr:uid="{00000000-0005-0000-0000-00000F7A0000}"/>
    <cellStyle name="20% - Accent1 4 2 11 3" xfId="31431" xr:uid="{00000000-0005-0000-0000-0000107A0000}"/>
    <cellStyle name="20% - Accent1 4 2 11 3 2" xfId="31432" xr:uid="{00000000-0005-0000-0000-0000117A0000}"/>
    <cellStyle name="20% - Accent1 4 2 11 3 2 2" xfId="31433" xr:uid="{00000000-0005-0000-0000-0000127A0000}"/>
    <cellStyle name="20% - Accent1 4 2 11 3 2 2 2" xfId="31434" xr:uid="{00000000-0005-0000-0000-0000137A0000}"/>
    <cellStyle name="20% - Accent1 4 2 11 3 2 3" xfId="31435" xr:uid="{00000000-0005-0000-0000-0000147A0000}"/>
    <cellStyle name="20% - Accent1 4 2 11 3 3" xfId="31436" xr:uid="{00000000-0005-0000-0000-0000157A0000}"/>
    <cellStyle name="20% - Accent1 4 2 11 3 3 2" xfId="31437" xr:uid="{00000000-0005-0000-0000-0000167A0000}"/>
    <cellStyle name="20% - Accent1 4 2 11 3 4" xfId="31438" xr:uid="{00000000-0005-0000-0000-0000177A0000}"/>
    <cellStyle name="20% - Accent1 4 2 11 4" xfId="31439" xr:uid="{00000000-0005-0000-0000-0000187A0000}"/>
    <cellStyle name="20% - Accent1 4 2 11 4 2" xfId="31440" xr:uid="{00000000-0005-0000-0000-0000197A0000}"/>
    <cellStyle name="20% - Accent1 4 2 11 4 2 2" xfId="31441" xr:uid="{00000000-0005-0000-0000-00001A7A0000}"/>
    <cellStyle name="20% - Accent1 4 2 11 4 2 2 2" xfId="31442" xr:uid="{00000000-0005-0000-0000-00001B7A0000}"/>
    <cellStyle name="20% - Accent1 4 2 11 4 2 3" xfId="31443" xr:uid="{00000000-0005-0000-0000-00001C7A0000}"/>
    <cellStyle name="20% - Accent1 4 2 11 4 3" xfId="31444" xr:uid="{00000000-0005-0000-0000-00001D7A0000}"/>
    <cellStyle name="20% - Accent1 4 2 11 4 3 2" xfId="31445" xr:uid="{00000000-0005-0000-0000-00001E7A0000}"/>
    <cellStyle name="20% - Accent1 4 2 11 4 4" xfId="31446" xr:uid="{00000000-0005-0000-0000-00001F7A0000}"/>
    <cellStyle name="20% - Accent1 4 2 11 5" xfId="31447" xr:uid="{00000000-0005-0000-0000-0000207A0000}"/>
    <cellStyle name="20% - Accent1 4 2 11 5 2" xfId="31448" xr:uid="{00000000-0005-0000-0000-0000217A0000}"/>
    <cellStyle name="20% - Accent1 4 2 11 5 2 2" xfId="31449" xr:uid="{00000000-0005-0000-0000-0000227A0000}"/>
    <cellStyle name="20% - Accent1 4 2 11 5 3" xfId="31450" xr:uid="{00000000-0005-0000-0000-0000237A0000}"/>
    <cellStyle name="20% - Accent1 4 2 11 6" xfId="31451" xr:uid="{00000000-0005-0000-0000-0000247A0000}"/>
    <cellStyle name="20% - Accent1 4 2 11 6 2" xfId="31452" xr:uid="{00000000-0005-0000-0000-0000257A0000}"/>
    <cellStyle name="20% - Accent1 4 2 11 6 2 2" xfId="31453" xr:uid="{00000000-0005-0000-0000-0000267A0000}"/>
    <cellStyle name="20% - Accent1 4 2 11 6 3" xfId="31454" xr:uid="{00000000-0005-0000-0000-0000277A0000}"/>
    <cellStyle name="20% - Accent1 4 2 11 7" xfId="31455" xr:uid="{00000000-0005-0000-0000-0000287A0000}"/>
    <cellStyle name="20% - Accent1 4 2 11 7 2" xfId="31456" xr:uid="{00000000-0005-0000-0000-0000297A0000}"/>
    <cellStyle name="20% - Accent1 4 2 11 8" xfId="31457" xr:uid="{00000000-0005-0000-0000-00002A7A0000}"/>
    <cellStyle name="20% - Accent1 4 2 11 8 2" xfId="31458" xr:uid="{00000000-0005-0000-0000-00002B7A0000}"/>
    <cellStyle name="20% - Accent1 4 2 11 9" xfId="31459" xr:uid="{00000000-0005-0000-0000-00002C7A0000}"/>
    <cellStyle name="20% - Accent1 4 2 12" xfId="31460" xr:uid="{00000000-0005-0000-0000-00002D7A0000}"/>
    <cellStyle name="20% - Accent1 4 2 12 2" xfId="31461" xr:uid="{00000000-0005-0000-0000-00002E7A0000}"/>
    <cellStyle name="20% - Accent1 4 2 12 2 2" xfId="31462" xr:uid="{00000000-0005-0000-0000-00002F7A0000}"/>
    <cellStyle name="20% - Accent1 4 2 12 2 2 2" xfId="31463" xr:uid="{00000000-0005-0000-0000-0000307A0000}"/>
    <cellStyle name="20% - Accent1 4 2 12 2 2 2 2" xfId="31464" xr:uid="{00000000-0005-0000-0000-0000317A0000}"/>
    <cellStyle name="20% - Accent1 4 2 12 2 2 3" xfId="31465" xr:uid="{00000000-0005-0000-0000-0000327A0000}"/>
    <cellStyle name="20% - Accent1 4 2 12 2 3" xfId="31466" xr:uid="{00000000-0005-0000-0000-0000337A0000}"/>
    <cellStyle name="20% - Accent1 4 2 12 2 3 2" xfId="31467" xr:uid="{00000000-0005-0000-0000-0000347A0000}"/>
    <cellStyle name="20% - Accent1 4 2 12 2 4" xfId="31468" xr:uid="{00000000-0005-0000-0000-0000357A0000}"/>
    <cellStyle name="20% - Accent1 4 2 12 3" xfId="31469" xr:uid="{00000000-0005-0000-0000-0000367A0000}"/>
    <cellStyle name="20% - Accent1 4 2 12 3 2" xfId="31470" xr:uid="{00000000-0005-0000-0000-0000377A0000}"/>
    <cellStyle name="20% - Accent1 4 2 12 3 2 2" xfId="31471" xr:uid="{00000000-0005-0000-0000-0000387A0000}"/>
    <cellStyle name="20% - Accent1 4 2 12 3 2 2 2" xfId="31472" xr:uid="{00000000-0005-0000-0000-0000397A0000}"/>
    <cellStyle name="20% - Accent1 4 2 12 3 2 3" xfId="31473" xr:uid="{00000000-0005-0000-0000-00003A7A0000}"/>
    <cellStyle name="20% - Accent1 4 2 12 3 3" xfId="31474" xr:uid="{00000000-0005-0000-0000-00003B7A0000}"/>
    <cellStyle name="20% - Accent1 4 2 12 3 3 2" xfId="31475" xr:uid="{00000000-0005-0000-0000-00003C7A0000}"/>
    <cellStyle name="20% - Accent1 4 2 12 3 4" xfId="31476" xr:uid="{00000000-0005-0000-0000-00003D7A0000}"/>
    <cellStyle name="20% - Accent1 4 2 12 4" xfId="31477" xr:uid="{00000000-0005-0000-0000-00003E7A0000}"/>
    <cellStyle name="20% - Accent1 4 2 12 4 2" xfId="31478" xr:uid="{00000000-0005-0000-0000-00003F7A0000}"/>
    <cellStyle name="20% - Accent1 4 2 12 4 2 2" xfId="31479" xr:uid="{00000000-0005-0000-0000-0000407A0000}"/>
    <cellStyle name="20% - Accent1 4 2 12 4 2 2 2" xfId="31480" xr:uid="{00000000-0005-0000-0000-0000417A0000}"/>
    <cellStyle name="20% - Accent1 4 2 12 4 2 3" xfId="31481" xr:uid="{00000000-0005-0000-0000-0000427A0000}"/>
    <cellStyle name="20% - Accent1 4 2 12 4 3" xfId="31482" xr:uid="{00000000-0005-0000-0000-0000437A0000}"/>
    <cellStyle name="20% - Accent1 4 2 12 4 3 2" xfId="31483" xr:uid="{00000000-0005-0000-0000-0000447A0000}"/>
    <cellStyle name="20% - Accent1 4 2 12 4 4" xfId="31484" xr:uid="{00000000-0005-0000-0000-0000457A0000}"/>
    <cellStyle name="20% - Accent1 4 2 12 5" xfId="31485" xr:uid="{00000000-0005-0000-0000-0000467A0000}"/>
    <cellStyle name="20% - Accent1 4 2 12 5 2" xfId="31486" xr:uid="{00000000-0005-0000-0000-0000477A0000}"/>
    <cellStyle name="20% - Accent1 4 2 12 5 2 2" xfId="31487" xr:uid="{00000000-0005-0000-0000-0000487A0000}"/>
    <cellStyle name="20% - Accent1 4 2 12 5 3" xfId="31488" xr:uid="{00000000-0005-0000-0000-0000497A0000}"/>
    <cellStyle name="20% - Accent1 4 2 12 6" xfId="31489" xr:uid="{00000000-0005-0000-0000-00004A7A0000}"/>
    <cellStyle name="20% - Accent1 4 2 12 6 2" xfId="31490" xr:uid="{00000000-0005-0000-0000-00004B7A0000}"/>
    <cellStyle name="20% - Accent1 4 2 12 6 2 2" xfId="31491" xr:uid="{00000000-0005-0000-0000-00004C7A0000}"/>
    <cellStyle name="20% - Accent1 4 2 12 6 3" xfId="31492" xr:uid="{00000000-0005-0000-0000-00004D7A0000}"/>
    <cellStyle name="20% - Accent1 4 2 12 7" xfId="31493" xr:uid="{00000000-0005-0000-0000-00004E7A0000}"/>
    <cellStyle name="20% - Accent1 4 2 12 7 2" xfId="31494" xr:uid="{00000000-0005-0000-0000-00004F7A0000}"/>
    <cellStyle name="20% - Accent1 4 2 12 8" xfId="31495" xr:uid="{00000000-0005-0000-0000-0000507A0000}"/>
    <cellStyle name="20% - Accent1 4 2 12 8 2" xfId="31496" xr:uid="{00000000-0005-0000-0000-0000517A0000}"/>
    <cellStyle name="20% - Accent1 4 2 12 9" xfId="31497" xr:uid="{00000000-0005-0000-0000-0000527A0000}"/>
    <cellStyle name="20% - Accent1 4 2 13" xfId="31498" xr:uid="{00000000-0005-0000-0000-0000537A0000}"/>
    <cellStyle name="20% - Accent1 4 2 13 2" xfId="31499" xr:uid="{00000000-0005-0000-0000-0000547A0000}"/>
    <cellStyle name="20% - Accent1 4 2 13 2 2" xfId="31500" xr:uid="{00000000-0005-0000-0000-0000557A0000}"/>
    <cellStyle name="20% - Accent1 4 2 13 2 2 2" xfId="31501" xr:uid="{00000000-0005-0000-0000-0000567A0000}"/>
    <cellStyle name="20% - Accent1 4 2 13 2 3" xfId="31502" xr:uid="{00000000-0005-0000-0000-0000577A0000}"/>
    <cellStyle name="20% - Accent1 4 2 13 3" xfId="31503" xr:uid="{00000000-0005-0000-0000-0000587A0000}"/>
    <cellStyle name="20% - Accent1 4 2 13 3 2" xfId="31504" xr:uid="{00000000-0005-0000-0000-0000597A0000}"/>
    <cellStyle name="20% - Accent1 4 2 13 4" xfId="31505" xr:uid="{00000000-0005-0000-0000-00005A7A0000}"/>
    <cellStyle name="20% - Accent1 4 2 14" xfId="31506" xr:uid="{00000000-0005-0000-0000-00005B7A0000}"/>
    <cellStyle name="20% - Accent1 4 2 14 2" xfId="31507" xr:uid="{00000000-0005-0000-0000-00005C7A0000}"/>
    <cellStyle name="20% - Accent1 4 2 14 2 2" xfId="31508" xr:uid="{00000000-0005-0000-0000-00005D7A0000}"/>
    <cellStyle name="20% - Accent1 4 2 14 2 2 2" xfId="31509" xr:uid="{00000000-0005-0000-0000-00005E7A0000}"/>
    <cellStyle name="20% - Accent1 4 2 14 2 3" xfId="31510" xr:uid="{00000000-0005-0000-0000-00005F7A0000}"/>
    <cellStyle name="20% - Accent1 4 2 14 3" xfId="31511" xr:uid="{00000000-0005-0000-0000-0000607A0000}"/>
    <cellStyle name="20% - Accent1 4 2 14 3 2" xfId="31512" xr:uid="{00000000-0005-0000-0000-0000617A0000}"/>
    <cellStyle name="20% - Accent1 4 2 14 4" xfId="31513" xr:uid="{00000000-0005-0000-0000-0000627A0000}"/>
    <cellStyle name="20% - Accent1 4 2 15" xfId="31514" xr:uid="{00000000-0005-0000-0000-0000637A0000}"/>
    <cellStyle name="20% - Accent1 4 2 15 2" xfId="31515" xr:uid="{00000000-0005-0000-0000-0000647A0000}"/>
    <cellStyle name="20% - Accent1 4 2 15 2 2" xfId="31516" xr:uid="{00000000-0005-0000-0000-0000657A0000}"/>
    <cellStyle name="20% - Accent1 4 2 15 2 2 2" xfId="31517" xr:uid="{00000000-0005-0000-0000-0000667A0000}"/>
    <cellStyle name="20% - Accent1 4 2 15 2 3" xfId="31518" xr:uid="{00000000-0005-0000-0000-0000677A0000}"/>
    <cellStyle name="20% - Accent1 4 2 15 3" xfId="31519" xr:uid="{00000000-0005-0000-0000-0000687A0000}"/>
    <cellStyle name="20% - Accent1 4 2 15 3 2" xfId="31520" xr:uid="{00000000-0005-0000-0000-0000697A0000}"/>
    <cellStyle name="20% - Accent1 4 2 15 4" xfId="31521" xr:uid="{00000000-0005-0000-0000-00006A7A0000}"/>
    <cellStyle name="20% - Accent1 4 2 16" xfId="31522" xr:uid="{00000000-0005-0000-0000-00006B7A0000}"/>
    <cellStyle name="20% - Accent1 4 2 16 2" xfId="31523" xr:uid="{00000000-0005-0000-0000-00006C7A0000}"/>
    <cellStyle name="20% - Accent1 4 2 16 2 2" xfId="31524" xr:uid="{00000000-0005-0000-0000-00006D7A0000}"/>
    <cellStyle name="20% - Accent1 4 2 16 3" xfId="31525" xr:uid="{00000000-0005-0000-0000-00006E7A0000}"/>
    <cellStyle name="20% - Accent1 4 2 17" xfId="31526" xr:uid="{00000000-0005-0000-0000-00006F7A0000}"/>
    <cellStyle name="20% - Accent1 4 2 17 2" xfId="31527" xr:uid="{00000000-0005-0000-0000-0000707A0000}"/>
    <cellStyle name="20% - Accent1 4 2 17 2 2" xfId="31528" xr:uid="{00000000-0005-0000-0000-0000717A0000}"/>
    <cellStyle name="20% - Accent1 4 2 17 3" xfId="31529" xr:uid="{00000000-0005-0000-0000-0000727A0000}"/>
    <cellStyle name="20% - Accent1 4 2 18" xfId="31530" xr:uid="{00000000-0005-0000-0000-0000737A0000}"/>
    <cellStyle name="20% - Accent1 4 2 18 2" xfId="31531" xr:uid="{00000000-0005-0000-0000-0000747A0000}"/>
    <cellStyle name="20% - Accent1 4 2 19" xfId="31532" xr:uid="{00000000-0005-0000-0000-0000757A0000}"/>
    <cellStyle name="20% - Accent1 4 2 19 2" xfId="31533" xr:uid="{00000000-0005-0000-0000-0000767A0000}"/>
    <cellStyle name="20% - Accent1 4 2 2" xfId="31534" xr:uid="{00000000-0005-0000-0000-0000777A0000}"/>
    <cellStyle name="20% - Accent1 4 2 2 10" xfId="31535" xr:uid="{00000000-0005-0000-0000-0000787A0000}"/>
    <cellStyle name="20% - Accent1 4 2 2 10 2" xfId="31536" xr:uid="{00000000-0005-0000-0000-0000797A0000}"/>
    <cellStyle name="20% - Accent1 4 2 2 10 2 2" xfId="31537" xr:uid="{00000000-0005-0000-0000-00007A7A0000}"/>
    <cellStyle name="20% - Accent1 4 2 2 10 2 2 2" xfId="31538" xr:uid="{00000000-0005-0000-0000-00007B7A0000}"/>
    <cellStyle name="20% - Accent1 4 2 2 10 2 3" xfId="31539" xr:uid="{00000000-0005-0000-0000-00007C7A0000}"/>
    <cellStyle name="20% - Accent1 4 2 2 10 3" xfId="31540" xr:uid="{00000000-0005-0000-0000-00007D7A0000}"/>
    <cellStyle name="20% - Accent1 4 2 2 10 3 2" xfId="31541" xr:uid="{00000000-0005-0000-0000-00007E7A0000}"/>
    <cellStyle name="20% - Accent1 4 2 2 10 4" xfId="31542" xr:uid="{00000000-0005-0000-0000-00007F7A0000}"/>
    <cellStyle name="20% - Accent1 4 2 2 11" xfId="31543" xr:uid="{00000000-0005-0000-0000-0000807A0000}"/>
    <cellStyle name="20% - Accent1 4 2 2 11 2" xfId="31544" xr:uid="{00000000-0005-0000-0000-0000817A0000}"/>
    <cellStyle name="20% - Accent1 4 2 2 11 2 2" xfId="31545" xr:uid="{00000000-0005-0000-0000-0000827A0000}"/>
    <cellStyle name="20% - Accent1 4 2 2 11 2 2 2" xfId="31546" xr:uid="{00000000-0005-0000-0000-0000837A0000}"/>
    <cellStyle name="20% - Accent1 4 2 2 11 2 3" xfId="31547" xr:uid="{00000000-0005-0000-0000-0000847A0000}"/>
    <cellStyle name="20% - Accent1 4 2 2 11 3" xfId="31548" xr:uid="{00000000-0005-0000-0000-0000857A0000}"/>
    <cellStyle name="20% - Accent1 4 2 2 11 3 2" xfId="31549" xr:uid="{00000000-0005-0000-0000-0000867A0000}"/>
    <cellStyle name="20% - Accent1 4 2 2 11 4" xfId="31550" xr:uid="{00000000-0005-0000-0000-0000877A0000}"/>
    <cellStyle name="20% - Accent1 4 2 2 12" xfId="31551" xr:uid="{00000000-0005-0000-0000-0000887A0000}"/>
    <cellStyle name="20% - Accent1 4 2 2 12 2" xfId="31552" xr:uid="{00000000-0005-0000-0000-0000897A0000}"/>
    <cellStyle name="20% - Accent1 4 2 2 12 2 2" xfId="31553" xr:uid="{00000000-0005-0000-0000-00008A7A0000}"/>
    <cellStyle name="20% - Accent1 4 2 2 12 3" xfId="31554" xr:uid="{00000000-0005-0000-0000-00008B7A0000}"/>
    <cellStyle name="20% - Accent1 4 2 2 13" xfId="31555" xr:uid="{00000000-0005-0000-0000-00008C7A0000}"/>
    <cellStyle name="20% - Accent1 4 2 2 13 2" xfId="31556" xr:uid="{00000000-0005-0000-0000-00008D7A0000}"/>
    <cellStyle name="20% - Accent1 4 2 2 13 2 2" xfId="31557" xr:uid="{00000000-0005-0000-0000-00008E7A0000}"/>
    <cellStyle name="20% - Accent1 4 2 2 13 3" xfId="31558" xr:uid="{00000000-0005-0000-0000-00008F7A0000}"/>
    <cellStyle name="20% - Accent1 4 2 2 14" xfId="31559" xr:uid="{00000000-0005-0000-0000-0000907A0000}"/>
    <cellStyle name="20% - Accent1 4 2 2 14 2" xfId="31560" xr:uid="{00000000-0005-0000-0000-0000917A0000}"/>
    <cellStyle name="20% - Accent1 4 2 2 15" xfId="31561" xr:uid="{00000000-0005-0000-0000-0000927A0000}"/>
    <cellStyle name="20% - Accent1 4 2 2 15 2" xfId="31562" xr:uid="{00000000-0005-0000-0000-0000937A0000}"/>
    <cellStyle name="20% - Accent1 4 2 2 16" xfId="31563" xr:uid="{00000000-0005-0000-0000-0000947A0000}"/>
    <cellStyle name="20% - Accent1 4 2 2 2" xfId="31564" xr:uid="{00000000-0005-0000-0000-0000957A0000}"/>
    <cellStyle name="20% - Accent1 4 2 2 2 10" xfId="31565" xr:uid="{00000000-0005-0000-0000-0000967A0000}"/>
    <cellStyle name="20% - Accent1 4 2 2 2 10 2" xfId="31566" xr:uid="{00000000-0005-0000-0000-0000977A0000}"/>
    <cellStyle name="20% - Accent1 4 2 2 2 10 2 2" xfId="31567" xr:uid="{00000000-0005-0000-0000-0000987A0000}"/>
    <cellStyle name="20% - Accent1 4 2 2 2 10 2 2 2" xfId="31568" xr:uid="{00000000-0005-0000-0000-0000997A0000}"/>
    <cellStyle name="20% - Accent1 4 2 2 2 10 2 3" xfId="31569" xr:uid="{00000000-0005-0000-0000-00009A7A0000}"/>
    <cellStyle name="20% - Accent1 4 2 2 2 10 3" xfId="31570" xr:uid="{00000000-0005-0000-0000-00009B7A0000}"/>
    <cellStyle name="20% - Accent1 4 2 2 2 10 3 2" xfId="31571" xr:uid="{00000000-0005-0000-0000-00009C7A0000}"/>
    <cellStyle name="20% - Accent1 4 2 2 2 10 4" xfId="31572" xr:uid="{00000000-0005-0000-0000-00009D7A0000}"/>
    <cellStyle name="20% - Accent1 4 2 2 2 11" xfId="31573" xr:uid="{00000000-0005-0000-0000-00009E7A0000}"/>
    <cellStyle name="20% - Accent1 4 2 2 2 11 2" xfId="31574" xr:uid="{00000000-0005-0000-0000-00009F7A0000}"/>
    <cellStyle name="20% - Accent1 4 2 2 2 11 2 2" xfId="31575" xr:uid="{00000000-0005-0000-0000-0000A07A0000}"/>
    <cellStyle name="20% - Accent1 4 2 2 2 11 3" xfId="31576" xr:uid="{00000000-0005-0000-0000-0000A17A0000}"/>
    <cellStyle name="20% - Accent1 4 2 2 2 12" xfId="31577" xr:uid="{00000000-0005-0000-0000-0000A27A0000}"/>
    <cellStyle name="20% - Accent1 4 2 2 2 12 2" xfId="31578" xr:uid="{00000000-0005-0000-0000-0000A37A0000}"/>
    <cellStyle name="20% - Accent1 4 2 2 2 12 2 2" xfId="31579" xr:uid="{00000000-0005-0000-0000-0000A47A0000}"/>
    <cellStyle name="20% - Accent1 4 2 2 2 12 3" xfId="31580" xr:uid="{00000000-0005-0000-0000-0000A57A0000}"/>
    <cellStyle name="20% - Accent1 4 2 2 2 13" xfId="31581" xr:uid="{00000000-0005-0000-0000-0000A67A0000}"/>
    <cellStyle name="20% - Accent1 4 2 2 2 13 2" xfId="31582" xr:uid="{00000000-0005-0000-0000-0000A77A0000}"/>
    <cellStyle name="20% - Accent1 4 2 2 2 14" xfId="31583" xr:uid="{00000000-0005-0000-0000-0000A87A0000}"/>
    <cellStyle name="20% - Accent1 4 2 2 2 14 2" xfId="31584" xr:uid="{00000000-0005-0000-0000-0000A97A0000}"/>
    <cellStyle name="20% - Accent1 4 2 2 2 15" xfId="31585" xr:uid="{00000000-0005-0000-0000-0000AA7A0000}"/>
    <cellStyle name="20% - Accent1 4 2 2 2 2" xfId="31586" xr:uid="{00000000-0005-0000-0000-0000AB7A0000}"/>
    <cellStyle name="20% - Accent1 4 2 2 2 2 10" xfId="31587" xr:uid="{00000000-0005-0000-0000-0000AC7A0000}"/>
    <cellStyle name="20% - Accent1 4 2 2 2 2 10 2" xfId="31588" xr:uid="{00000000-0005-0000-0000-0000AD7A0000}"/>
    <cellStyle name="20% - Accent1 4 2 2 2 2 10 2 2" xfId="31589" xr:uid="{00000000-0005-0000-0000-0000AE7A0000}"/>
    <cellStyle name="20% - Accent1 4 2 2 2 2 10 3" xfId="31590" xr:uid="{00000000-0005-0000-0000-0000AF7A0000}"/>
    <cellStyle name="20% - Accent1 4 2 2 2 2 11" xfId="31591" xr:uid="{00000000-0005-0000-0000-0000B07A0000}"/>
    <cellStyle name="20% - Accent1 4 2 2 2 2 11 2" xfId="31592" xr:uid="{00000000-0005-0000-0000-0000B17A0000}"/>
    <cellStyle name="20% - Accent1 4 2 2 2 2 11 2 2" xfId="31593" xr:uid="{00000000-0005-0000-0000-0000B27A0000}"/>
    <cellStyle name="20% - Accent1 4 2 2 2 2 11 3" xfId="31594" xr:uid="{00000000-0005-0000-0000-0000B37A0000}"/>
    <cellStyle name="20% - Accent1 4 2 2 2 2 12" xfId="31595" xr:uid="{00000000-0005-0000-0000-0000B47A0000}"/>
    <cellStyle name="20% - Accent1 4 2 2 2 2 12 2" xfId="31596" xr:uid="{00000000-0005-0000-0000-0000B57A0000}"/>
    <cellStyle name="20% - Accent1 4 2 2 2 2 13" xfId="31597" xr:uid="{00000000-0005-0000-0000-0000B67A0000}"/>
    <cellStyle name="20% - Accent1 4 2 2 2 2 13 2" xfId="31598" xr:uid="{00000000-0005-0000-0000-0000B77A0000}"/>
    <cellStyle name="20% - Accent1 4 2 2 2 2 14" xfId="31599" xr:uid="{00000000-0005-0000-0000-0000B87A0000}"/>
    <cellStyle name="20% - Accent1 4 2 2 2 2 2" xfId="31600" xr:uid="{00000000-0005-0000-0000-0000B97A0000}"/>
    <cellStyle name="20% - Accent1 4 2 2 2 2 2 10" xfId="31601" xr:uid="{00000000-0005-0000-0000-0000BA7A0000}"/>
    <cellStyle name="20% - Accent1 4 2 2 2 2 2 10 2" xfId="31602" xr:uid="{00000000-0005-0000-0000-0000BB7A0000}"/>
    <cellStyle name="20% - Accent1 4 2 2 2 2 2 11" xfId="31603" xr:uid="{00000000-0005-0000-0000-0000BC7A0000}"/>
    <cellStyle name="20% - Accent1 4 2 2 2 2 2 2" xfId="31604" xr:uid="{00000000-0005-0000-0000-0000BD7A0000}"/>
    <cellStyle name="20% - Accent1 4 2 2 2 2 2 2 2" xfId="31605" xr:uid="{00000000-0005-0000-0000-0000BE7A0000}"/>
    <cellStyle name="20% - Accent1 4 2 2 2 2 2 2 2 2" xfId="31606" xr:uid="{00000000-0005-0000-0000-0000BF7A0000}"/>
    <cellStyle name="20% - Accent1 4 2 2 2 2 2 2 2 2 2" xfId="31607" xr:uid="{00000000-0005-0000-0000-0000C07A0000}"/>
    <cellStyle name="20% - Accent1 4 2 2 2 2 2 2 2 2 2 2" xfId="31608" xr:uid="{00000000-0005-0000-0000-0000C17A0000}"/>
    <cellStyle name="20% - Accent1 4 2 2 2 2 2 2 2 2 3" xfId="31609" xr:uid="{00000000-0005-0000-0000-0000C27A0000}"/>
    <cellStyle name="20% - Accent1 4 2 2 2 2 2 2 2 3" xfId="31610" xr:uid="{00000000-0005-0000-0000-0000C37A0000}"/>
    <cellStyle name="20% - Accent1 4 2 2 2 2 2 2 2 3 2" xfId="31611" xr:uid="{00000000-0005-0000-0000-0000C47A0000}"/>
    <cellStyle name="20% - Accent1 4 2 2 2 2 2 2 2 4" xfId="31612" xr:uid="{00000000-0005-0000-0000-0000C57A0000}"/>
    <cellStyle name="20% - Accent1 4 2 2 2 2 2 2 3" xfId="31613" xr:uid="{00000000-0005-0000-0000-0000C67A0000}"/>
    <cellStyle name="20% - Accent1 4 2 2 2 2 2 2 3 2" xfId="31614" xr:uid="{00000000-0005-0000-0000-0000C77A0000}"/>
    <cellStyle name="20% - Accent1 4 2 2 2 2 2 2 3 2 2" xfId="31615" xr:uid="{00000000-0005-0000-0000-0000C87A0000}"/>
    <cellStyle name="20% - Accent1 4 2 2 2 2 2 2 3 2 2 2" xfId="31616" xr:uid="{00000000-0005-0000-0000-0000C97A0000}"/>
    <cellStyle name="20% - Accent1 4 2 2 2 2 2 2 3 2 3" xfId="31617" xr:uid="{00000000-0005-0000-0000-0000CA7A0000}"/>
    <cellStyle name="20% - Accent1 4 2 2 2 2 2 2 3 3" xfId="31618" xr:uid="{00000000-0005-0000-0000-0000CB7A0000}"/>
    <cellStyle name="20% - Accent1 4 2 2 2 2 2 2 3 3 2" xfId="31619" xr:uid="{00000000-0005-0000-0000-0000CC7A0000}"/>
    <cellStyle name="20% - Accent1 4 2 2 2 2 2 2 3 4" xfId="31620" xr:uid="{00000000-0005-0000-0000-0000CD7A0000}"/>
    <cellStyle name="20% - Accent1 4 2 2 2 2 2 2 4" xfId="31621" xr:uid="{00000000-0005-0000-0000-0000CE7A0000}"/>
    <cellStyle name="20% - Accent1 4 2 2 2 2 2 2 4 2" xfId="31622" xr:uid="{00000000-0005-0000-0000-0000CF7A0000}"/>
    <cellStyle name="20% - Accent1 4 2 2 2 2 2 2 4 2 2" xfId="31623" xr:uid="{00000000-0005-0000-0000-0000D07A0000}"/>
    <cellStyle name="20% - Accent1 4 2 2 2 2 2 2 4 2 2 2" xfId="31624" xr:uid="{00000000-0005-0000-0000-0000D17A0000}"/>
    <cellStyle name="20% - Accent1 4 2 2 2 2 2 2 4 2 3" xfId="31625" xr:uid="{00000000-0005-0000-0000-0000D27A0000}"/>
    <cellStyle name="20% - Accent1 4 2 2 2 2 2 2 4 3" xfId="31626" xr:uid="{00000000-0005-0000-0000-0000D37A0000}"/>
    <cellStyle name="20% - Accent1 4 2 2 2 2 2 2 4 3 2" xfId="31627" xr:uid="{00000000-0005-0000-0000-0000D47A0000}"/>
    <cellStyle name="20% - Accent1 4 2 2 2 2 2 2 4 4" xfId="31628" xr:uid="{00000000-0005-0000-0000-0000D57A0000}"/>
    <cellStyle name="20% - Accent1 4 2 2 2 2 2 2 5" xfId="31629" xr:uid="{00000000-0005-0000-0000-0000D67A0000}"/>
    <cellStyle name="20% - Accent1 4 2 2 2 2 2 2 5 2" xfId="31630" xr:uid="{00000000-0005-0000-0000-0000D77A0000}"/>
    <cellStyle name="20% - Accent1 4 2 2 2 2 2 2 5 2 2" xfId="31631" xr:uid="{00000000-0005-0000-0000-0000D87A0000}"/>
    <cellStyle name="20% - Accent1 4 2 2 2 2 2 2 5 3" xfId="31632" xr:uid="{00000000-0005-0000-0000-0000D97A0000}"/>
    <cellStyle name="20% - Accent1 4 2 2 2 2 2 2 6" xfId="31633" xr:uid="{00000000-0005-0000-0000-0000DA7A0000}"/>
    <cellStyle name="20% - Accent1 4 2 2 2 2 2 2 6 2" xfId="31634" xr:uid="{00000000-0005-0000-0000-0000DB7A0000}"/>
    <cellStyle name="20% - Accent1 4 2 2 2 2 2 2 6 2 2" xfId="31635" xr:uid="{00000000-0005-0000-0000-0000DC7A0000}"/>
    <cellStyle name="20% - Accent1 4 2 2 2 2 2 2 6 3" xfId="31636" xr:uid="{00000000-0005-0000-0000-0000DD7A0000}"/>
    <cellStyle name="20% - Accent1 4 2 2 2 2 2 2 7" xfId="31637" xr:uid="{00000000-0005-0000-0000-0000DE7A0000}"/>
    <cellStyle name="20% - Accent1 4 2 2 2 2 2 2 7 2" xfId="31638" xr:uid="{00000000-0005-0000-0000-0000DF7A0000}"/>
    <cellStyle name="20% - Accent1 4 2 2 2 2 2 2 8" xfId="31639" xr:uid="{00000000-0005-0000-0000-0000E07A0000}"/>
    <cellStyle name="20% - Accent1 4 2 2 2 2 2 2 8 2" xfId="31640" xr:uid="{00000000-0005-0000-0000-0000E17A0000}"/>
    <cellStyle name="20% - Accent1 4 2 2 2 2 2 2 9" xfId="31641" xr:uid="{00000000-0005-0000-0000-0000E27A0000}"/>
    <cellStyle name="20% - Accent1 4 2 2 2 2 2 3" xfId="31642" xr:uid="{00000000-0005-0000-0000-0000E37A0000}"/>
    <cellStyle name="20% - Accent1 4 2 2 2 2 2 3 2" xfId="31643" xr:uid="{00000000-0005-0000-0000-0000E47A0000}"/>
    <cellStyle name="20% - Accent1 4 2 2 2 2 2 3 2 2" xfId="31644" xr:uid="{00000000-0005-0000-0000-0000E57A0000}"/>
    <cellStyle name="20% - Accent1 4 2 2 2 2 2 3 2 2 2" xfId="31645" xr:uid="{00000000-0005-0000-0000-0000E67A0000}"/>
    <cellStyle name="20% - Accent1 4 2 2 2 2 2 3 2 2 2 2" xfId="31646" xr:uid="{00000000-0005-0000-0000-0000E77A0000}"/>
    <cellStyle name="20% - Accent1 4 2 2 2 2 2 3 2 2 3" xfId="31647" xr:uid="{00000000-0005-0000-0000-0000E87A0000}"/>
    <cellStyle name="20% - Accent1 4 2 2 2 2 2 3 2 3" xfId="31648" xr:uid="{00000000-0005-0000-0000-0000E97A0000}"/>
    <cellStyle name="20% - Accent1 4 2 2 2 2 2 3 2 3 2" xfId="31649" xr:uid="{00000000-0005-0000-0000-0000EA7A0000}"/>
    <cellStyle name="20% - Accent1 4 2 2 2 2 2 3 2 4" xfId="31650" xr:uid="{00000000-0005-0000-0000-0000EB7A0000}"/>
    <cellStyle name="20% - Accent1 4 2 2 2 2 2 3 3" xfId="31651" xr:uid="{00000000-0005-0000-0000-0000EC7A0000}"/>
    <cellStyle name="20% - Accent1 4 2 2 2 2 2 3 3 2" xfId="31652" xr:uid="{00000000-0005-0000-0000-0000ED7A0000}"/>
    <cellStyle name="20% - Accent1 4 2 2 2 2 2 3 3 2 2" xfId="31653" xr:uid="{00000000-0005-0000-0000-0000EE7A0000}"/>
    <cellStyle name="20% - Accent1 4 2 2 2 2 2 3 3 2 2 2" xfId="31654" xr:uid="{00000000-0005-0000-0000-0000EF7A0000}"/>
    <cellStyle name="20% - Accent1 4 2 2 2 2 2 3 3 2 3" xfId="31655" xr:uid="{00000000-0005-0000-0000-0000F07A0000}"/>
    <cellStyle name="20% - Accent1 4 2 2 2 2 2 3 3 3" xfId="31656" xr:uid="{00000000-0005-0000-0000-0000F17A0000}"/>
    <cellStyle name="20% - Accent1 4 2 2 2 2 2 3 3 3 2" xfId="31657" xr:uid="{00000000-0005-0000-0000-0000F27A0000}"/>
    <cellStyle name="20% - Accent1 4 2 2 2 2 2 3 3 4" xfId="31658" xr:uid="{00000000-0005-0000-0000-0000F37A0000}"/>
    <cellStyle name="20% - Accent1 4 2 2 2 2 2 3 4" xfId="31659" xr:uid="{00000000-0005-0000-0000-0000F47A0000}"/>
    <cellStyle name="20% - Accent1 4 2 2 2 2 2 3 4 2" xfId="31660" xr:uid="{00000000-0005-0000-0000-0000F57A0000}"/>
    <cellStyle name="20% - Accent1 4 2 2 2 2 2 3 4 2 2" xfId="31661" xr:uid="{00000000-0005-0000-0000-0000F67A0000}"/>
    <cellStyle name="20% - Accent1 4 2 2 2 2 2 3 4 2 2 2" xfId="31662" xr:uid="{00000000-0005-0000-0000-0000F77A0000}"/>
    <cellStyle name="20% - Accent1 4 2 2 2 2 2 3 4 2 3" xfId="31663" xr:uid="{00000000-0005-0000-0000-0000F87A0000}"/>
    <cellStyle name="20% - Accent1 4 2 2 2 2 2 3 4 3" xfId="31664" xr:uid="{00000000-0005-0000-0000-0000F97A0000}"/>
    <cellStyle name="20% - Accent1 4 2 2 2 2 2 3 4 3 2" xfId="31665" xr:uid="{00000000-0005-0000-0000-0000FA7A0000}"/>
    <cellStyle name="20% - Accent1 4 2 2 2 2 2 3 4 4" xfId="31666" xr:uid="{00000000-0005-0000-0000-0000FB7A0000}"/>
    <cellStyle name="20% - Accent1 4 2 2 2 2 2 3 5" xfId="31667" xr:uid="{00000000-0005-0000-0000-0000FC7A0000}"/>
    <cellStyle name="20% - Accent1 4 2 2 2 2 2 3 5 2" xfId="31668" xr:uid="{00000000-0005-0000-0000-0000FD7A0000}"/>
    <cellStyle name="20% - Accent1 4 2 2 2 2 2 3 5 2 2" xfId="31669" xr:uid="{00000000-0005-0000-0000-0000FE7A0000}"/>
    <cellStyle name="20% - Accent1 4 2 2 2 2 2 3 5 3" xfId="31670" xr:uid="{00000000-0005-0000-0000-0000FF7A0000}"/>
    <cellStyle name="20% - Accent1 4 2 2 2 2 2 3 6" xfId="31671" xr:uid="{00000000-0005-0000-0000-0000007B0000}"/>
    <cellStyle name="20% - Accent1 4 2 2 2 2 2 3 6 2" xfId="31672" xr:uid="{00000000-0005-0000-0000-0000017B0000}"/>
    <cellStyle name="20% - Accent1 4 2 2 2 2 2 3 6 2 2" xfId="31673" xr:uid="{00000000-0005-0000-0000-0000027B0000}"/>
    <cellStyle name="20% - Accent1 4 2 2 2 2 2 3 6 3" xfId="31674" xr:uid="{00000000-0005-0000-0000-0000037B0000}"/>
    <cellStyle name="20% - Accent1 4 2 2 2 2 2 3 7" xfId="31675" xr:uid="{00000000-0005-0000-0000-0000047B0000}"/>
    <cellStyle name="20% - Accent1 4 2 2 2 2 2 3 7 2" xfId="31676" xr:uid="{00000000-0005-0000-0000-0000057B0000}"/>
    <cellStyle name="20% - Accent1 4 2 2 2 2 2 3 8" xfId="31677" xr:uid="{00000000-0005-0000-0000-0000067B0000}"/>
    <cellStyle name="20% - Accent1 4 2 2 2 2 2 3 8 2" xfId="31678" xr:uid="{00000000-0005-0000-0000-0000077B0000}"/>
    <cellStyle name="20% - Accent1 4 2 2 2 2 2 3 9" xfId="31679" xr:uid="{00000000-0005-0000-0000-0000087B0000}"/>
    <cellStyle name="20% - Accent1 4 2 2 2 2 2 4" xfId="31680" xr:uid="{00000000-0005-0000-0000-0000097B0000}"/>
    <cellStyle name="20% - Accent1 4 2 2 2 2 2 4 2" xfId="31681" xr:uid="{00000000-0005-0000-0000-00000A7B0000}"/>
    <cellStyle name="20% - Accent1 4 2 2 2 2 2 4 2 2" xfId="31682" xr:uid="{00000000-0005-0000-0000-00000B7B0000}"/>
    <cellStyle name="20% - Accent1 4 2 2 2 2 2 4 2 2 2" xfId="31683" xr:uid="{00000000-0005-0000-0000-00000C7B0000}"/>
    <cellStyle name="20% - Accent1 4 2 2 2 2 2 4 2 3" xfId="31684" xr:uid="{00000000-0005-0000-0000-00000D7B0000}"/>
    <cellStyle name="20% - Accent1 4 2 2 2 2 2 4 3" xfId="31685" xr:uid="{00000000-0005-0000-0000-00000E7B0000}"/>
    <cellStyle name="20% - Accent1 4 2 2 2 2 2 4 3 2" xfId="31686" xr:uid="{00000000-0005-0000-0000-00000F7B0000}"/>
    <cellStyle name="20% - Accent1 4 2 2 2 2 2 4 4" xfId="31687" xr:uid="{00000000-0005-0000-0000-0000107B0000}"/>
    <cellStyle name="20% - Accent1 4 2 2 2 2 2 5" xfId="31688" xr:uid="{00000000-0005-0000-0000-0000117B0000}"/>
    <cellStyle name="20% - Accent1 4 2 2 2 2 2 5 2" xfId="31689" xr:uid="{00000000-0005-0000-0000-0000127B0000}"/>
    <cellStyle name="20% - Accent1 4 2 2 2 2 2 5 2 2" xfId="31690" xr:uid="{00000000-0005-0000-0000-0000137B0000}"/>
    <cellStyle name="20% - Accent1 4 2 2 2 2 2 5 2 2 2" xfId="31691" xr:uid="{00000000-0005-0000-0000-0000147B0000}"/>
    <cellStyle name="20% - Accent1 4 2 2 2 2 2 5 2 3" xfId="31692" xr:uid="{00000000-0005-0000-0000-0000157B0000}"/>
    <cellStyle name="20% - Accent1 4 2 2 2 2 2 5 3" xfId="31693" xr:uid="{00000000-0005-0000-0000-0000167B0000}"/>
    <cellStyle name="20% - Accent1 4 2 2 2 2 2 5 3 2" xfId="31694" xr:uid="{00000000-0005-0000-0000-0000177B0000}"/>
    <cellStyle name="20% - Accent1 4 2 2 2 2 2 5 4" xfId="31695" xr:uid="{00000000-0005-0000-0000-0000187B0000}"/>
    <cellStyle name="20% - Accent1 4 2 2 2 2 2 6" xfId="31696" xr:uid="{00000000-0005-0000-0000-0000197B0000}"/>
    <cellStyle name="20% - Accent1 4 2 2 2 2 2 6 2" xfId="31697" xr:uid="{00000000-0005-0000-0000-00001A7B0000}"/>
    <cellStyle name="20% - Accent1 4 2 2 2 2 2 6 2 2" xfId="31698" xr:uid="{00000000-0005-0000-0000-00001B7B0000}"/>
    <cellStyle name="20% - Accent1 4 2 2 2 2 2 6 2 2 2" xfId="31699" xr:uid="{00000000-0005-0000-0000-00001C7B0000}"/>
    <cellStyle name="20% - Accent1 4 2 2 2 2 2 6 2 3" xfId="31700" xr:uid="{00000000-0005-0000-0000-00001D7B0000}"/>
    <cellStyle name="20% - Accent1 4 2 2 2 2 2 6 3" xfId="31701" xr:uid="{00000000-0005-0000-0000-00001E7B0000}"/>
    <cellStyle name="20% - Accent1 4 2 2 2 2 2 6 3 2" xfId="31702" xr:uid="{00000000-0005-0000-0000-00001F7B0000}"/>
    <cellStyle name="20% - Accent1 4 2 2 2 2 2 6 4" xfId="31703" xr:uid="{00000000-0005-0000-0000-0000207B0000}"/>
    <cellStyle name="20% - Accent1 4 2 2 2 2 2 7" xfId="31704" xr:uid="{00000000-0005-0000-0000-0000217B0000}"/>
    <cellStyle name="20% - Accent1 4 2 2 2 2 2 7 2" xfId="31705" xr:uid="{00000000-0005-0000-0000-0000227B0000}"/>
    <cellStyle name="20% - Accent1 4 2 2 2 2 2 7 2 2" xfId="31706" xr:uid="{00000000-0005-0000-0000-0000237B0000}"/>
    <cellStyle name="20% - Accent1 4 2 2 2 2 2 7 3" xfId="31707" xr:uid="{00000000-0005-0000-0000-0000247B0000}"/>
    <cellStyle name="20% - Accent1 4 2 2 2 2 2 8" xfId="31708" xr:uid="{00000000-0005-0000-0000-0000257B0000}"/>
    <cellStyle name="20% - Accent1 4 2 2 2 2 2 8 2" xfId="31709" xr:uid="{00000000-0005-0000-0000-0000267B0000}"/>
    <cellStyle name="20% - Accent1 4 2 2 2 2 2 8 2 2" xfId="31710" xr:uid="{00000000-0005-0000-0000-0000277B0000}"/>
    <cellStyle name="20% - Accent1 4 2 2 2 2 2 8 3" xfId="31711" xr:uid="{00000000-0005-0000-0000-0000287B0000}"/>
    <cellStyle name="20% - Accent1 4 2 2 2 2 2 9" xfId="31712" xr:uid="{00000000-0005-0000-0000-0000297B0000}"/>
    <cellStyle name="20% - Accent1 4 2 2 2 2 2 9 2" xfId="31713" xr:uid="{00000000-0005-0000-0000-00002A7B0000}"/>
    <cellStyle name="20% - Accent1 4 2 2 2 2 3" xfId="31714" xr:uid="{00000000-0005-0000-0000-00002B7B0000}"/>
    <cellStyle name="20% - Accent1 4 2 2 2 2 3 10" xfId="31715" xr:uid="{00000000-0005-0000-0000-00002C7B0000}"/>
    <cellStyle name="20% - Accent1 4 2 2 2 2 3 10 2" xfId="31716" xr:uid="{00000000-0005-0000-0000-00002D7B0000}"/>
    <cellStyle name="20% - Accent1 4 2 2 2 2 3 11" xfId="31717" xr:uid="{00000000-0005-0000-0000-00002E7B0000}"/>
    <cellStyle name="20% - Accent1 4 2 2 2 2 3 2" xfId="31718" xr:uid="{00000000-0005-0000-0000-00002F7B0000}"/>
    <cellStyle name="20% - Accent1 4 2 2 2 2 3 2 2" xfId="31719" xr:uid="{00000000-0005-0000-0000-0000307B0000}"/>
    <cellStyle name="20% - Accent1 4 2 2 2 2 3 2 2 2" xfId="31720" xr:uid="{00000000-0005-0000-0000-0000317B0000}"/>
    <cellStyle name="20% - Accent1 4 2 2 2 2 3 2 2 2 2" xfId="31721" xr:uid="{00000000-0005-0000-0000-0000327B0000}"/>
    <cellStyle name="20% - Accent1 4 2 2 2 2 3 2 2 2 2 2" xfId="31722" xr:uid="{00000000-0005-0000-0000-0000337B0000}"/>
    <cellStyle name="20% - Accent1 4 2 2 2 2 3 2 2 2 3" xfId="31723" xr:uid="{00000000-0005-0000-0000-0000347B0000}"/>
    <cellStyle name="20% - Accent1 4 2 2 2 2 3 2 2 3" xfId="31724" xr:uid="{00000000-0005-0000-0000-0000357B0000}"/>
    <cellStyle name="20% - Accent1 4 2 2 2 2 3 2 2 3 2" xfId="31725" xr:uid="{00000000-0005-0000-0000-0000367B0000}"/>
    <cellStyle name="20% - Accent1 4 2 2 2 2 3 2 2 4" xfId="31726" xr:uid="{00000000-0005-0000-0000-0000377B0000}"/>
    <cellStyle name="20% - Accent1 4 2 2 2 2 3 2 3" xfId="31727" xr:uid="{00000000-0005-0000-0000-0000387B0000}"/>
    <cellStyle name="20% - Accent1 4 2 2 2 2 3 2 3 2" xfId="31728" xr:uid="{00000000-0005-0000-0000-0000397B0000}"/>
    <cellStyle name="20% - Accent1 4 2 2 2 2 3 2 3 2 2" xfId="31729" xr:uid="{00000000-0005-0000-0000-00003A7B0000}"/>
    <cellStyle name="20% - Accent1 4 2 2 2 2 3 2 3 2 2 2" xfId="31730" xr:uid="{00000000-0005-0000-0000-00003B7B0000}"/>
    <cellStyle name="20% - Accent1 4 2 2 2 2 3 2 3 2 3" xfId="31731" xr:uid="{00000000-0005-0000-0000-00003C7B0000}"/>
    <cellStyle name="20% - Accent1 4 2 2 2 2 3 2 3 3" xfId="31732" xr:uid="{00000000-0005-0000-0000-00003D7B0000}"/>
    <cellStyle name="20% - Accent1 4 2 2 2 2 3 2 3 3 2" xfId="31733" xr:uid="{00000000-0005-0000-0000-00003E7B0000}"/>
    <cellStyle name="20% - Accent1 4 2 2 2 2 3 2 3 4" xfId="31734" xr:uid="{00000000-0005-0000-0000-00003F7B0000}"/>
    <cellStyle name="20% - Accent1 4 2 2 2 2 3 2 4" xfId="31735" xr:uid="{00000000-0005-0000-0000-0000407B0000}"/>
    <cellStyle name="20% - Accent1 4 2 2 2 2 3 2 4 2" xfId="31736" xr:uid="{00000000-0005-0000-0000-0000417B0000}"/>
    <cellStyle name="20% - Accent1 4 2 2 2 2 3 2 4 2 2" xfId="31737" xr:uid="{00000000-0005-0000-0000-0000427B0000}"/>
    <cellStyle name="20% - Accent1 4 2 2 2 2 3 2 4 2 2 2" xfId="31738" xr:uid="{00000000-0005-0000-0000-0000437B0000}"/>
    <cellStyle name="20% - Accent1 4 2 2 2 2 3 2 4 2 3" xfId="31739" xr:uid="{00000000-0005-0000-0000-0000447B0000}"/>
    <cellStyle name="20% - Accent1 4 2 2 2 2 3 2 4 3" xfId="31740" xr:uid="{00000000-0005-0000-0000-0000457B0000}"/>
    <cellStyle name="20% - Accent1 4 2 2 2 2 3 2 4 3 2" xfId="31741" xr:uid="{00000000-0005-0000-0000-0000467B0000}"/>
    <cellStyle name="20% - Accent1 4 2 2 2 2 3 2 4 4" xfId="31742" xr:uid="{00000000-0005-0000-0000-0000477B0000}"/>
    <cellStyle name="20% - Accent1 4 2 2 2 2 3 2 5" xfId="31743" xr:uid="{00000000-0005-0000-0000-0000487B0000}"/>
    <cellStyle name="20% - Accent1 4 2 2 2 2 3 2 5 2" xfId="31744" xr:uid="{00000000-0005-0000-0000-0000497B0000}"/>
    <cellStyle name="20% - Accent1 4 2 2 2 2 3 2 5 2 2" xfId="31745" xr:uid="{00000000-0005-0000-0000-00004A7B0000}"/>
    <cellStyle name="20% - Accent1 4 2 2 2 2 3 2 5 3" xfId="31746" xr:uid="{00000000-0005-0000-0000-00004B7B0000}"/>
    <cellStyle name="20% - Accent1 4 2 2 2 2 3 2 6" xfId="31747" xr:uid="{00000000-0005-0000-0000-00004C7B0000}"/>
    <cellStyle name="20% - Accent1 4 2 2 2 2 3 2 6 2" xfId="31748" xr:uid="{00000000-0005-0000-0000-00004D7B0000}"/>
    <cellStyle name="20% - Accent1 4 2 2 2 2 3 2 6 2 2" xfId="31749" xr:uid="{00000000-0005-0000-0000-00004E7B0000}"/>
    <cellStyle name="20% - Accent1 4 2 2 2 2 3 2 6 3" xfId="31750" xr:uid="{00000000-0005-0000-0000-00004F7B0000}"/>
    <cellStyle name="20% - Accent1 4 2 2 2 2 3 2 7" xfId="31751" xr:uid="{00000000-0005-0000-0000-0000507B0000}"/>
    <cellStyle name="20% - Accent1 4 2 2 2 2 3 2 7 2" xfId="31752" xr:uid="{00000000-0005-0000-0000-0000517B0000}"/>
    <cellStyle name="20% - Accent1 4 2 2 2 2 3 2 8" xfId="31753" xr:uid="{00000000-0005-0000-0000-0000527B0000}"/>
    <cellStyle name="20% - Accent1 4 2 2 2 2 3 2 8 2" xfId="31754" xr:uid="{00000000-0005-0000-0000-0000537B0000}"/>
    <cellStyle name="20% - Accent1 4 2 2 2 2 3 2 9" xfId="31755" xr:uid="{00000000-0005-0000-0000-0000547B0000}"/>
    <cellStyle name="20% - Accent1 4 2 2 2 2 3 3" xfId="31756" xr:uid="{00000000-0005-0000-0000-0000557B0000}"/>
    <cellStyle name="20% - Accent1 4 2 2 2 2 3 3 2" xfId="31757" xr:uid="{00000000-0005-0000-0000-0000567B0000}"/>
    <cellStyle name="20% - Accent1 4 2 2 2 2 3 3 2 2" xfId="31758" xr:uid="{00000000-0005-0000-0000-0000577B0000}"/>
    <cellStyle name="20% - Accent1 4 2 2 2 2 3 3 2 2 2" xfId="31759" xr:uid="{00000000-0005-0000-0000-0000587B0000}"/>
    <cellStyle name="20% - Accent1 4 2 2 2 2 3 3 2 2 2 2" xfId="31760" xr:uid="{00000000-0005-0000-0000-0000597B0000}"/>
    <cellStyle name="20% - Accent1 4 2 2 2 2 3 3 2 2 3" xfId="31761" xr:uid="{00000000-0005-0000-0000-00005A7B0000}"/>
    <cellStyle name="20% - Accent1 4 2 2 2 2 3 3 2 3" xfId="31762" xr:uid="{00000000-0005-0000-0000-00005B7B0000}"/>
    <cellStyle name="20% - Accent1 4 2 2 2 2 3 3 2 3 2" xfId="31763" xr:uid="{00000000-0005-0000-0000-00005C7B0000}"/>
    <cellStyle name="20% - Accent1 4 2 2 2 2 3 3 2 4" xfId="31764" xr:uid="{00000000-0005-0000-0000-00005D7B0000}"/>
    <cellStyle name="20% - Accent1 4 2 2 2 2 3 3 3" xfId="31765" xr:uid="{00000000-0005-0000-0000-00005E7B0000}"/>
    <cellStyle name="20% - Accent1 4 2 2 2 2 3 3 3 2" xfId="31766" xr:uid="{00000000-0005-0000-0000-00005F7B0000}"/>
    <cellStyle name="20% - Accent1 4 2 2 2 2 3 3 3 2 2" xfId="31767" xr:uid="{00000000-0005-0000-0000-0000607B0000}"/>
    <cellStyle name="20% - Accent1 4 2 2 2 2 3 3 3 2 2 2" xfId="31768" xr:uid="{00000000-0005-0000-0000-0000617B0000}"/>
    <cellStyle name="20% - Accent1 4 2 2 2 2 3 3 3 2 3" xfId="31769" xr:uid="{00000000-0005-0000-0000-0000627B0000}"/>
    <cellStyle name="20% - Accent1 4 2 2 2 2 3 3 3 3" xfId="31770" xr:uid="{00000000-0005-0000-0000-0000637B0000}"/>
    <cellStyle name="20% - Accent1 4 2 2 2 2 3 3 3 3 2" xfId="31771" xr:uid="{00000000-0005-0000-0000-0000647B0000}"/>
    <cellStyle name="20% - Accent1 4 2 2 2 2 3 3 3 4" xfId="31772" xr:uid="{00000000-0005-0000-0000-0000657B0000}"/>
    <cellStyle name="20% - Accent1 4 2 2 2 2 3 3 4" xfId="31773" xr:uid="{00000000-0005-0000-0000-0000667B0000}"/>
    <cellStyle name="20% - Accent1 4 2 2 2 2 3 3 4 2" xfId="31774" xr:uid="{00000000-0005-0000-0000-0000677B0000}"/>
    <cellStyle name="20% - Accent1 4 2 2 2 2 3 3 4 2 2" xfId="31775" xr:uid="{00000000-0005-0000-0000-0000687B0000}"/>
    <cellStyle name="20% - Accent1 4 2 2 2 2 3 3 4 2 2 2" xfId="31776" xr:uid="{00000000-0005-0000-0000-0000697B0000}"/>
    <cellStyle name="20% - Accent1 4 2 2 2 2 3 3 4 2 3" xfId="31777" xr:uid="{00000000-0005-0000-0000-00006A7B0000}"/>
    <cellStyle name="20% - Accent1 4 2 2 2 2 3 3 4 3" xfId="31778" xr:uid="{00000000-0005-0000-0000-00006B7B0000}"/>
    <cellStyle name="20% - Accent1 4 2 2 2 2 3 3 4 3 2" xfId="31779" xr:uid="{00000000-0005-0000-0000-00006C7B0000}"/>
    <cellStyle name="20% - Accent1 4 2 2 2 2 3 3 4 4" xfId="31780" xr:uid="{00000000-0005-0000-0000-00006D7B0000}"/>
    <cellStyle name="20% - Accent1 4 2 2 2 2 3 3 5" xfId="31781" xr:uid="{00000000-0005-0000-0000-00006E7B0000}"/>
    <cellStyle name="20% - Accent1 4 2 2 2 2 3 3 5 2" xfId="31782" xr:uid="{00000000-0005-0000-0000-00006F7B0000}"/>
    <cellStyle name="20% - Accent1 4 2 2 2 2 3 3 5 2 2" xfId="31783" xr:uid="{00000000-0005-0000-0000-0000707B0000}"/>
    <cellStyle name="20% - Accent1 4 2 2 2 2 3 3 5 3" xfId="31784" xr:uid="{00000000-0005-0000-0000-0000717B0000}"/>
    <cellStyle name="20% - Accent1 4 2 2 2 2 3 3 6" xfId="31785" xr:uid="{00000000-0005-0000-0000-0000727B0000}"/>
    <cellStyle name="20% - Accent1 4 2 2 2 2 3 3 6 2" xfId="31786" xr:uid="{00000000-0005-0000-0000-0000737B0000}"/>
    <cellStyle name="20% - Accent1 4 2 2 2 2 3 3 6 2 2" xfId="31787" xr:uid="{00000000-0005-0000-0000-0000747B0000}"/>
    <cellStyle name="20% - Accent1 4 2 2 2 2 3 3 6 3" xfId="31788" xr:uid="{00000000-0005-0000-0000-0000757B0000}"/>
    <cellStyle name="20% - Accent1 4 2 2 2 2 3 3 7" xfId="31789" xr:uid="{00000000-0005-0000-0000-0000767B0000}"/>
    <cellStyle name="20% - Accent1 4 2 2 2 2 3 3 7 2" xfId="31790" xr:uid="{00000000-0005-0000-0000-0000777B0000}"/>
    <cellStyle name="20% - Accent1 4 2 2 2 2 3 3 8" xfId="31791" xr:uid="{00000000-0005-0000-0000-0000787B0000}"/>
    <cellStyle name="20% - Accent1 4 2 2 2 2 3 3 8 2" xfId="31792" xr:uid="{00000000-0005-0000-0000-0000797B0000}"/>
    <cellStyle name="20% - Accent1 4 2 2 2 2 3 3 9" xfId="31793" xr:uid="{00000000-0005-0000-0000-00007A7B0000}"/>
    <cellStyle name="20% - Accent1 4 2 2 2 2 3 4" xfId="31794" xr:uid="{00000000-0005-0000-0000-00007B7B0000}"/>
    <cellStyle name="20% - Accent1 4 2 2 2 2 3 4 2" xfId="31795" xr:uid="{00000000-0005-0000-0000-00007C7B0000}"/>
    <cellStyle name="20% - Accent1 4 2 2 2 2 3 4 2 2" xfId="31796" xr:uid="{00000000-0005-0000-0000-00007D7B0000}"/>
    <cellStyle name="20% - Accent1 4 2 2 2 2 3 4 2 2 2" xfId="31797" xr:uid="{00000000-0005-0000-0000-00007E7B0000}"/>
    <cellStyle name="20% - Accent1 4 2 2 2 2 3 4 2 3" xfId="31798" xr:uid="{00000000-0005-0000-0000-00007F7B0000}"/>
    <cellStyle name="20% - Accent1 4 2 2 2 2 3 4 3" xfId="31799" xr:uid="{00000000-0005-0000-0000-0000807B0000}"/>
    <cellStyle name="20% - Accent1 4 2 2 2 2 3 4 3 2" xfId="31800" xr:uid="{00000000-0005-0000-0000-0000817B0000}"/>
    <cellStyle name="20% - Accent1 4 2 2 2 2 3 4 4" xfId="31801" xr:uid="{00000000-0005-0000-0000-0000827B0000}"/>
    <cellStyle name="20% - Accent1 4 2 2 2 2 3 5" xfId="31802" xr:uid="{00000000-0005-0000-0000-0000837B0000}"/>
    <cellStyle name="20% - Accent1 4 2 2 2 2 3 5 2" xfId="31803" xr:uid="{00000000-0005-0000-0000-0000847B0000}"/>
    <cellStyle name="20% - Accent1 4 2 2 2 2 3 5 2 2" xfId="31804" xr:uid="{00000000-0005-0000-0000-0000857B0000}"/>
    <cellStyle name="20% - Accent1 4 2 2 2 2 3 5 2 2 2" xfId="31805" xr:uid="{00000000-0005-0000-0000-0000867B0000}"/>
    <cellStyle name="20% - Accent1 4 2 2 2 2 3 5 2 3" xfId="31806" xr:uid="{00000000-0005-0000-0000-0000877B0000}"/>
    <cellStyle name="20% - Accent1 4 2 2 2 2 3 5 3" xfId="31807" xr:uid="{00000000-0005-0000-0000-0000887B0000}"/>
    <cellStyle name="20% - Accent1 4 2 2 2 2 3 5 3 2" xfId="31808" xr:uid="{00000000-0005-0000-0000-0000897B0000}"/>
    <cellStyle name="20% - Accent1 4 2 2 2 2 3 5 4" xfId="31809" xr:uid="{00000000-0005-0000-0000-00008A7B0000}"/>
    <cellStyle name="20% - Accent1 4 2 2 2 2 3 6" xfId="31810" xr:uid="{00000000-0005-0000-0000-00008B7B0000}"/>
    <cellStyle name="20% - Accent1 4 2 2 2 2 3 6 2" xfId="31811" xr:uid="{00000000-0005-0000-0000-00008C7B0000}"/>
    <cellStyle name="20% - Accent1 4 2 2 2 2 3 6 2 2" xfId="31812" xr:uid="{00000000-0005-0000-0000-00008D7B0000}"/>
    <cellStyle name="20% - Accent1 4 2 2 2 2 3 6 2 2 2" xfId="31813" xr:uid="{00000000-0005-0000-0000-00008E7B0000}"/>
    <cellStyle name="20% - Accent1 4 2 2 2 2 3 6 2 3" xfId="31814" xr:uid="{00000000-0005-0000-0000-00008F7B0000}"/>
    <cellStyle name="20% - Accent1 4 2 2 2 2 3 6 3" xfId="31815" xr:uid="{00000000-0005-0000-0000-0000907B0000}"/>
    <cellStyle name="20% - Accent1 4 2 2 2 2 3 6 3 2" xfId="31816" xr:uid="{00000000-0005-0000-0000-0000917B0000}"/>
    <cellStyle name="20% - Accent1 4 2 2 2 2 3 6 4" xfId="31817" xr:uid="{00000000-0005-0000-0000-0000927B0000}"/>
    <cellStyle name="20% - Accent1 4 2 2 2 2 3 7" xfId="31818" xr:uid="{00000000-0005-0000-0000-0000937B0000}"/>
    <cellStyle name="20% - Accent1 4 2 2 2 2 3 7 2" xfId="31819" xr:uid="{00000000-0005-0000-0000-0000947B0000}"/>
    <cellStyle name="20% - Accent1 4 2 2 2 2 3 7 2 2" xfId="31820" xr:uid="{00000000-0005-0000-0000-0000957B0000}"/>
    <cellStyle name="20% - Accent1 4 2 2 2 2 3 7 3" xfId="31821" xr:uid="{00000000-0005-0000-0000-0000967B0000}"/>
    <cellStyle name="20% - Accent1 4 2 2 2 2 3 8" xfId="31822" xr:uid="{00000000-0005-0000-0000-0000977B0000}"/>
    <cellStyle name="20% - Accent1 4 2 2 2 2 3 8 2" xfId="31823" xr:uid="{00000000-0005-0000-0000-0000987B0000}"/>
    <cellStyle name="20% - Accent1 4 2 2 2 2 3 8 2 2" xfId="31824" xr:uid="{00000000-0005-0000-0000-0000997B0000}"/>
    <cellStyle name="20% - Accent1 4 2 2 2 2 3 8 3" xfId="31825" xr:uid="{00000000-0005-0000-0000-00009A7B0000}"/>
    <cellStyle name="20% - Accent1 4 2 2 2 2 3 9" xfId="31826" xr:uid="{00000000-0005-0000-0000-00009B7B0000}"/>
    <cellStyle name="20% - Accent1 4 2 2 2 2 3 9 2" xfId="31827" xr:uid="{00000000-0005-0000-0000-00009C7B0000}"/>
    <cellStyle name="20% - Accent1 4 2 2 2 2 4" xfId="31828" xr:uid="{00000000-0005-0000-0000-00009D7B0000}"/>
    <cellStyle name="20% - Accent1 4 2 2 2 2 4 10" xfId="31829" xr:uid="{00000000-0005-0000-0000-00009E7B0000}"/>
    <cellStyle name="20% - Accent1 4 2 2 2 2 4 10 2" xfId="31830" xr:uid="{00000000-0005-0000-0000-00009F7B0000}"/>
    <cellStyle name="20% - Accent1 4 2 2 2 2 4 11" xfId="31831" xr:uid="{00000000-0005-0000-0000-0000A07B0000}"/>
    <cellStyle name="20% - Accent1 4 2 2 2 2 4 2" xfId="31832" xr:uid="{00000000-0005-0000-0000-0000A17B0000}"/>
    <cellStyle name="20% - Accent1 4 2 2 2 2 4 2 2" xfId="31833" xr:uid="{00000000-0005-0000-0000-0000A27B0000}"/>
    <cellStyle name="20% - Accent1 4 2 2 2 2 4 2 2 2" xfId="31834" xr:uid="{00000000-0005-0000-0000-0000A37B0000}"/>
    <cellStyle name="20% - Accent1 4 2 2 2 2 4 2 2 2 2" xfId="31835" xr:uid="{00000000-0005-0000-0000-0000A47B0000}"/>
    <cellStyle name="20% - Accent1 4 2 2 2 2 4 2 2 2 2 2" xfId="31836" xr:uid="{00000000-0005-0000-0000-0000A57B0000}"/>
    <cellStyle name="20% - Accent1 4 2 2 2 2 4 2 2 2 3" xfId="31837" xr:uid="{00000000-0005-0000-0000-0000A67B0000}"/>
    <cellStyle name="20% - Accent1 4 2 2 2 2 4 2 2 3" xfId="31838" xr:uid="{00000000-0005-0000-0000-0000A77B0000}"/>
    <cellStyle name="20% - Accent1 4 2 2 2 2 4 2 2 3 2" xfId="31839" xr:uid="{00000000-0005-0000-0000-0000A87B0000}"/>
    <cellStyle name="20% - Accent1 4 2 2 2 2 4 2 2 4" xfId="31840" xr:uid="{00000000-0005-0000-0000-0000A97B0000}"/>
    <cellStyle name="20% - Accent1 4 2 2 2 2 4 2 3" xfId="31841" xr:uid="{00000000-0005-0000-0000-0000AA7B0000}"/>
    <cellStyle name="20% - Accent1 4 2 2 2 2 4 2 3 2" xfId="31842" xr:uid="{00000000-0005-0000-0000-0000AB7B0000}"/>
    <cellStyle name="20% - Accent1 4 2 2 2 2 4 2 3 2 2" xfId="31843" xr:uid="{00000000-0005-0000-0000-0000AC7B0000}"/>
    <cellStyle name="20% - Accent1 4 2 2 2 2 4 2 3 2 2 2" xfId="31844" xr:uid="{00000000-0005-0000-0000-0000AD7B0000}"/>
    <cellStyle name="20% - Accent1 4 2 2 2 2 4 2 3 2 3" xfId="31845" xr:uid="{00000000-0005-0000-0000-0000AE7B0000}"/>
    <cellStyle name="20% - Accent1 4 2 2 2 2 4 2 3 3" xfId="31846" xr:uid="{00000000-0005-0000-0000-0000AF7B0000}"/>
    <cellStyle name="20% - Accent1 4 2 2 2 2 4 2 3 3 2" xfId="31847" xr:uid="{00000000-0005-0000-0000-0000B07B0000}"/>
    <cellStyle name="20% - Accent1 4 2 2 2 2 4 2 3 4" xfId="31848" xr:uid="{00000000-0005-0000-0000-0000B17B0000}"/>
    <cellStyle name="20% - Accent1 4 2 2 2 2 4 2 4" xfId="31849" xr:uid="{00000000-0005-0000-0000-0000B27B0000}"/>
    <cellStyle name="20% - Accent1 4 2 2 2 2 4 2 4 2" xfId="31850" xr:uid="{00000000-0005-0000-0000-0000B37B0000}"/>
    <cellStyle name="20% - Accent1 4 2 2 2 2 4 2 4 2 2" xfId="31851" xr:uid="{00000000-0005-0000-0000-0000B47B0000}"/>
    <cellStyle name="20% - Accent1 4 2 2 2 2 4 2 4 2 2 2" xfId="31852" xr:uid="{00000000-0005-0000-0000-0000B57B0000}"/>
    <cellStyle name="20% - Accent1 4 2 2 2 2 4 2 4 2 3" xfId="31853" xr:uid="{00000000-0005-0000-0000-0000B67B0000}"/>
    <cellStyle name="20% - Accent1 4 2 2 2 2 4 2 4 3" xfId="31854" xr:uid="{00000000-0005-0000-0000-0000B77B0000}"/>
    <cellStyle name="20% - Accent1 4 2 2 2 2 4 2 4 3 2" xfId="31855" xr:uid="{00000000-0005-0000-0000-0000B87B0000}"/>
    <cellStyle name="20% - Accent1 4 2 2 2 2 4 2 4 4" xfId="31856" xr:uid="{00000000-0005-0000-0000-0000B97B0000}"/>
    <cellStyle name="20% - Accent1 4 2 2 2 2 4 2 5" xfId="31857" xr:uid="{00000000-0005-0000-0000-0000BA7B0000}"/>
    <cellStyle name="20% - Accent1 4 2 2 2 2 4 2 5 2" xfId="31858" xr:uid="{00000000-0005-0000-0000-0000BB7B0000}"/>
    <cellStyle name="20% - Accent1 4 2 2 2 2 4 2 5 2 2" xfId="31859" xr:uid="{00000000-0005-0000-0000-0000BC7B0000}"/>
    <cellStyle name="20% - Accent1 4 2 2 2 2 4 2 5 3" xfId="31860" xr:uid="{00000000-0005-0000-0000-0000BD7B0000}"/>
    <cellStyle name="20% - Accent1 4 2 2 2 2 4 2 6" xfId="31861" xr:uid="{00000000-0005-0000-0000-0000BE7B0000}"/>
    <cellStyle name="20% - Accent1 4 2 2 2 2 4 2 6 2" xfId="31862" xr:uid="{00000000-0005-0000-0000-0000BF7B0000}"/>
    <cellStyle name="20% - Accent1 4 2 2 2 2 4 2 6 2 2" xfId="31863" xr:uid="{00000000-0005-0000-0000-0000C07B0000}"/>
    <cellStyle name="20% - Accent1 4 2 2 2 2 4 2 6 3" xfId="31864" xr:uid="{00000000-0005-0000-0000-0000C17B0000}"/>
    <cellStyle name="20% - Accent1 4 2 2 2 2 4 2 7" xfId="31865" xr:uid="{00000000-0005-0000-0000-0000C27B0000}"/>
    <cellStyle name="20% - Accent1 4 2 2 2 2 4 2 7 2" xfId="31866" xr:uid="{00000000-0005-0000-0000-0000C37B0000}"/>
    <cellStyle name="20% - Accent1 4 2 2 2 2 4 2 8" xfId="31867" xr:uid="{00000000-0005-0000-0000-0000C47B0000}"/>
    <cellStyle name="20% - Accent1 4 2 2 2 2 4 2 8 2" xfId="31868" xr:uid="{00000000-0005-0000-0000-0000C57B0000}"/>
    <cellStyle name="20% - Accent1 4 2 2 2 2 4 2 9" xfId="31869" xr:uid="{00000000-0005-0000-0000-0000C67B0000}"/>
    <cellStyle name="20% - Accent1 4 2 2 2 2 4 3" xfId="31870" xr:uid="{00000000-0005-0000-0000-0000C77B0000}"/>
    <cellStyle name="20% - Accent1 4 2 2 2 2 4 3 2" xfId="31871" xr:uid="{00000000-0005-0000-0000-0000C87B0000}"/>
    <cellStyle name="20% - Accent1 4 2 2 2 2 4 3 2 2" xfId="31872" xr:uid="{00000000-0005-0000-0000-0000C97B0000}"/>
    <cellStyle name="20% - Accent1 4 2 2 2 2 4 3 2 2 2" xfId="31873" xr:uid="{00000000-0005-0000-0000-0000CA7B0000}"/>
    <cellStyle name="20% - Accent1 4 2 2 2 2 4 3 2 2 2 2" xfId="31874" xr:uid="{00000000-0005-0000-0000-0000CB7B0000}"/>
    <cellStyle name="20% - Accent1 4 2 2 2 2 4 3 2 2 3" xfId="31875" xr:uid="{00000000-0005-0000-0000-0000CC7B0000}"/>
    <cellStyle name="20% - Accent1 4 2 2 2 2 4 3 2 3" xfId="31876" xr:uid="{00000000-0005-0000-0000-0000CD7B0000}"/>
    <cellStyle name="20% - Accent1 4 2 2 2 2 4 3 2 3 2" xfId="31877" xr:uid="{00000000-0005-0000-0000-0000CE7B0000}"/>
    <cellStyle name="20% - Accent1 4 2 2 2 2 4 3 2 4" xfId="31878" xr:uid="{00000000-0005-0000-0000-0000CF7B0000}"/>
    <cellStyle name="20% - Accent1 4 2 2 2 2 4 3 3" xfId="31879" xr:uid="{00000000-0005-0000-0000-0000D07B0000}"/>
    <cellStyle name="20% - Accent1 4 2 2 2 2 4 3 3 2" xfId="31880" xr:uid="{00000000-0005-0000-0000-0000D17B0000}"/>
    <cellStyle name="20% - Accent1 4 2 2 2 2 4 3 3 2 2" xfId="31881" xr:uid="{00000000-0005-0000-0000-0000D27B0000}"/>
    <cellStyle name="20% - Accent1 4 2 2 2 2 4 3 3 2 2 2" xfId="31882" xr:uid="{00000000-0005-0000-0000-0000D37B0000}"/>
    <cellStyle name="20% - Accent1 4 2 2 2 2 4 3 3 2 3" xfId="31883" xr:uid="{00000000-0005-0000-0000-0000D47B0000}"/>
    <cellStyle name="20% - Accent1 4 2 2 2 2 4 3 3 3" xfId="31884" xr:uid="{00000000-0005-0000-0000-0000D57B0000}"/>
    <cellStyle name="20% - Accent1 4 2 2 2 2 4 3 3 3 2" xfId="31885" xr:uid="{00000000-0005-0000-0000-0000D67B0000}"/>
    <cellStyle name="20% - Accent1 4 2 2 2 2 4 3 3 4" xfId="31886" xr:uid="{00000000-0005-0000-0000-0000D77B0000}"/>
    <cellStyle name="20% - Accent1 4 2 2 2 2 4 3 4" xfId="31887" xr:uid="{00000000-0005-0000-0000-0000D87B0000}"/>
    <cellStyle name="20% - Accent1 4 2 2 2 2 4 3 4 2" xfId="31888" xr:uid="{00000000-0005-0000-0000-0000D97B0000}"/>
    <cellStyle name="20% - Accent1 4 2 2 2 2 4 3 4 2 2" xfId="31889" xr:uid="{00000000-0005-0000-0000-0000DA7B0000}"/>
    <cellStyle name="20% - Accent1 4 2 2 2 2 4 3 4 2 2 2" xfId="31890" xr:uid="{00000000-0005-0000-0000-0000DB7B0000}"/>
    <cellStyle name="20% - Accent1 4 2 2 2 2 4 3 4 2 3" xfId="31891" xr:uid="{00000000-0005-0000-0000-0000DC7B0000}"/>
    <cellStyle name="20% - Accent1 4 2 2 2 2 4 3 4 3" xfId="31892" xr:uid="{00000000-0005-0000-0000-0000DD7B0000}"/>
    <cellStyle name="20% - Accent1 4 2 2 2 2 4 3 4 3 2" xfId="31893" xr:uid="{00000000-0005-0000-0000-0000DE7B0000}"/>
    <cellStyle name="20% - Accent1 4 2 2 2 2 4 3 4 4" xfId="31894" xr:uid="{00000000-0005-0000-0000-0000DF7B0000}"/>
    <cellStyle name="20% - Accent1 4 2 2 2 2 4 3 5" xfId="31895" xr:uid="{00000000-0005-0000-0000-0000E07B0000}"/>
    <cellStyle name="20% - Accent1 4 2 2 2 2 4 3 5 2" xfId="31896" xr:uid="{00000000-0005-0000-0000-0000E17B0000}"/>
    <cellStyle name="20% - Accent1 4 2 2 2 2 4 3 5 2 2" xfId="31897" xr:uid="{00000000-0005-0000-0000-0000E27B0000}"/>
    <cellStyle name="20% - Accent1 4 2 2 2 2 4 3 5 3" xfId="31898" xr:uid="{00000000-0005-0000-0000-0000E37B0000}"/>
    <cellStyle name="20% - Accent1 4 2 2 2 2 4 3 6" xfId="31899" xr:uid="{00000000-0005-0000-0000-0000E47B0000}"/>
    <cellStyle name="20% - Accent1 4 2 2 2 2 4 3 6 2" xfId="31900" xr:uid="{00000000-0005-0000-0000-0000E57B0000}"/>
    <cellStyle name="20% - Accent1 4 2 2 2 2 4 3 6 2 2" xfId="31901" xr:uid="{00000000-0005-0000-0000-0000E67B0000}"/>
    <cellStyle name="20% - Accent1 4 2 2 2 2 4 3 6 3" xfId="31902" xr:uid="{00000000-0005-0000-0000-0000E77B0000}"/>
    <cellStyle name="20% - Accent1 4 2 2 2 2 4 3 7" xfId="31903" xr:uid="{00000000-0005-0000-0000-0000E87B0000}"/>
    <cellStyle name="20% - Accent1 4 2 2 2 2 4 3 7 2" xfId="31904" xr:uid="{00000000-0005-0000-0000-0000E97B0000}"/>
    <cellStyle name="20% - Accent1 4 2 2 2 2 4 3 8" xfId="31905" xr:uid="{00000000-0005-0000-0000-0000EA7B0000}"/>
    <cellStyle name="20% - Accent1 4 2 2 2 2 4 3 8 2" xfId="31906" xr:uid="{00000000-0005-0000-0000-0000EB7B0000}"/>
    <cellStyle name="20% - Accent1 4 2 2 2 2 4 3 9" xfId="31907" xr:uid="{00000000-0005-0000-0000-0000EC7B0000}"/>
    <cellStyle name="20% - Accent1 4 2 2 2 2 4 4" xfId="31908" xr:uid="{00000000-0005-0000-0000-0000ED7B0000}"/>
    <cellStyle name="20% - Accent1 4 2 2 2 2 4 4 2" xfId="31909" xr:uid="{00000000-0005-0000-0000-0000EE7B0000}"/>
    <cellStyle name="20% - Accent1 4 2 2 2 2 4 4 2 2" xfId="31910" xr:uid="{00000000-0005-0000-0000-0000EF7B0000}"/>
    <cellStyle name="20% - Accent1 4 2 2 2 2 4 4 2 2 2" xfId="31911" xr:uid="{00000000-0005-0000-0000-0000F07B0000}"/>
    <cellStyle name="20% - Accent1 4 2 2 2 2 4 4 2 3" xfId="31912" xr:uid="{00000000-0005-0000-0000-0000F17B0000}"/>
    <cellStyle name="20% - Accent1 4 2 2 2 2 4 4 3" xfId="31913" xr:uid="{00000000-0005-0000-0000-0000F27B0000}"/>
    <cellStyle name="20% - Accent1 4 2 2 2 2 4 4 3 2" xfId="31914" xr:uid="{00000000-0005-0000-0000-0000F37B0000}"/>
    <cellStyle name="20% - Accent1 4 2 2 2 2 4 4 4" xfId="31915" xr:uid="{00000000-0005-0000-0000-0000F47B0000}"/>
    <cellStyle name="20% - Accent1 4 2 2 2 2 4 5" xfId="31916" xr:uid="{00000000-0005-0000-0000-0000F57B0000}"/>
    <cellStyle name="20% - Accent1 4 2 2 2 2 4 5 2" xfId="31917" xr:uid="{00000000-0005-0000-0000-0000F67B0000}"/>
    <cellStyle name="20% - Accent1 4 2 2 2 2 4 5 2 2" xfId="31918" xr:uid="{00000000-0005-0000-0000-0000F77B0000}"/>
    <cellStyle name="20% - Accent1 4 2 2 2 2 4 5 2 2 2" xfId="31919" xr:uid="{00000000-0005-0000-0000-0000F87B0000}"/>
    <cellStyle name="20% - Accent1 4 2 2 2 2 4 5 2 3" xfId="31920" xr:uid="{00000000-0005-0000-0000-0000F97B0000}"/>
    <cellStyle name="20% - Accent1 4 2 2 2 2 4 5 3" xfId="31921" xr:uid="{00000000-0005-0000-0000-0000FA7B0000}"/>
    <cellStyle name="20% - Accent1 4 2 2 2 2 4 5 3 2" xfId="31922" xr:uid="{00000000-0005-0000-0000-0000FB7B0000}"/>
    <cellStyle name="20% - Accent1 4 2 2 2 2 4 5 4" xfId="31923" xr:uid="{00000000-0005-0000-0000-0000FC7B0000}"/>
    <cellStyle name="20% - Accent1 4 2 2 2 2 4 6" xfId="31924" xr:uid="{00000000-0005-0000-0000-0000FD7B0000}"/>
    <cellStyle name="20% - Accent1 4 2 2 2 2 4 6 2" xfId="31925" xr:uid="{00000000-0005-0000-0000-0000FE7B0000}"/>
    <cellStyle name="20% - Accent1 4 2 2 2 2 4 6 2 2" xfId="31926" xr:uid="{00000000-0005-0000-0000-0000FF7B0000}"/>
    <cellStyle name="20% - Accent1 4 2 2 2 2 4 6 2 2 2" xfId="31927" xr:uid="{00000000-0005-0000-0000-0000007C0000}"/>
    <cellStyle name="20% - Accent1 4 2 2 2 2 4 6 2 3" xfId="31928" xr:uid="{00000000-0005-0000-0000-0000017C0000}"/>
    <cellStyle name="20% - Accent1 4 2 2 2 2 4 6 3" xfId="31929" xr:uid="{00000000-0005-0000-0000-0000027C0000}"/>
    <cellStyle name="20% - Accent1 4 2 2 2 2 4 6 3 2" xfId="31930" xr:uid="{00000000-0005-0000-0000-0000037C0000}"/>
    <cellStyle name="20% - Accent1 4 2 2 2 2 4 6 4" xfId="31931" xr:uid="{00000000-0005-0000-0000-0000047C0000}"/>
    <cellStyle name="20% - Accent1 4 2 2 2 2 4 7" xfId="31932" xr:uid="{00000000-0005-0000-0000-0000057C0000}"/>
    <cellStyle name="20% - Accent1 4 2 2 2 2 4 7 2" xfId="31933" xr:uid="{00000000-0005-0000-0000-0000067C0000}"/>
    <cellStyle name="20% - Accent1 4 2 2 2 2 4 7 2 2" xfId="31934" xr:uid="{00000000-0005-0000-0000-0000077C0000}"/>
    <cellStyle name="20% - Accent1 4 2 2 2 2 4 7 3" xfId="31935" xr:uid="{00000000-0005-0000-0000-0000087C0000}"/>
    <cellStyle name="20% - Accent1 4 2 2 2 2 4 8" xfId="31936" xr:uid="{00000000-0005-0000-0000-0000097C0000}"/>
    <cellStyle name="20% - Accent1 4 2 2 2 2 4 8 2" xfId="31937" xr:uid="{00000000-0005-0000-0000-00000A7C0000}"/>
    <cellStyle name="20% - Accent1 4 2 2 2 2 4 8 2 2" xfId="31938" xr:uid="{00000000-0005-0000-0000-00000B7C0000}"/>
    <cellStyle name="20% - Accent1 4 2 2 2 2 4 8 3" xfId="31939" xr:uid="{00000000-0005-0000-0000-00000C7C0000}"/>
    <cellStyle name="20% - Accent1 4 2 2 2 2 4 9" xfId="31940" xr:uid="{00000000-0005-0000-0000-00000D7C0000}"/>
    <cellStyle name="20% - Accent1 4 2 2 2 2 4 9 2" xfId="31941" xr:uid="{00000000-0005-0000-0000-00000E7C0000}"/>
    <cellStyle name="20% - Accent1 4 2 2 2 2 5" xfId="31942" xr:uid="{00000000-0005-0000-0000-00000F7C0000}"/>
    <cellStyle name="20% - Accent1 4 2 2 2 2 5 2" xfId="31943" xr:uid="{00000000-0005-0000-0000-0000107C0000}"/>
    <cellStyle name="20% - Accent1 4 2 2 2 2 5 2 2" xfId="31944" xr:uid="{00000000-0005-0000-0000-0000117C0000}"/>
    <cellStyle name="20% - Accent1 4 2 2 2 2 5 2 2 2" xfId="31945" xr:uid="{00000000-0005-0000-0000-0000127C0000}"/>
    <cellStyle name="20% - Accent1 4 2 2 2 2 5 2 2 2 2" xfId="31946" xr:uid="{00000000-0005-0000-0000-0000137C0000}"/>
    <cellStyle name="20% - Accent1 4 2 2 2 2 5 2 2 3" xfId="31947" xr:uid="{00000000-0005-0000-0000-0000147C0000}"/>
    <cellStyle name="20% - Accent1 4 2 2 2 2 5 2 3" xfId="31948" xr:uid="{00000000-0005-0000-0000-0000157C0000}"/>
    <cellStyle name="20% - Accent1 4 2 2 2 2 5 2 3 2" xfId="31949" xr:uid="{00000000-0005-0000-0000-0000167C0000}"/>
    <cellStyle name="20% - Accent1 4 2 2 2 2 5 2 4" xfId="31950" xr:uid="{00000000-0005-0000-0000-0000177C0000}"/>
    <cellStyle name="20% - Accent1 4 2 2 2 2 5 3" xfId="31951" xr:uid="{00000000-0005-0000-0000-0000187C0000}"/>
    <cellStyle name="20% - Accent1 4 2 2 2 2 5 3 2" xfId="31952" xr:uid="{00000000-0005-0000-0000-0000197C0000}"/>
    <cellStyle name="20% - Accent1 4 2 2 2 2 5 3 2 2" xfId="31953" xr:uid="{00000000-0005-0000-0000-00001A7C0000}"/>
    <cellStyle name="20% - Accent1 4 2 2 2 2 5 3 2 2 2" xfId="31954" xr:uid="{00000000-0005-0000-0000-00001B7C0000}"/>
    <cellStyle name="20% - Accent1 4 2 2 2 2 5 3 2 3" xfId="31955" xr:uid="{00000000-0005-0000-0000-00001C7C0000}"/>
    <cellStyle name="20% - Accent1 4 2 2 2 2 5 3 3" xfId="31956" xr:uid="{00000000-0005-0000-0000-00001D7C0000}"/>
    <cellStyle name="20% - Accent1 4 2 2 2 2 5 3 3 2" xfId="31957" xr:uid="{00000000-0005-0000-0000-00001E7C0000}"/>
    <cellStyle name="20% - Accent1 4 2 2 2 2 5 3 4" xfId="31958" xr:uid="{00000000-0005-0000-0000-00001F7C0000}"/>
    <cellStyle name="20% - Accent1 4 2 2 2 2 5 4" xfId="31959" xr:uid="{00000000-0005-0000-0000-0000207C0000}"/>
    <cellStyle name="20% - Accent1 4 2 2 2 2 5 4 2" xfId="31960" xr:uid="{00000000-0005-0000-0000-0000217C0000}"/>
    <cellStyle name="20% - Accent1 4 2 2 2 2 5 4 2 2" xfId="31961" xr:uid="{00000000-0005-0000-0000-0000227C0000}"/>
    <cellStyle name="20% - Accent1 4 2 2 2 2 5 4 2 2 2" xfId="31962" xr:uid="{00000000-0005-0000-0000-0000237C0000}"/>
    <cellStyle name="20% - Accent1 4 2 2 2 2 5 4 2 3" xfId="31963" xr:uid="{00000000-0005-0000-0000-0000247C0000}"/>
    <cellStyle name="20% - Accent1 4 2 2 2 2 5 4 3" xfId="31964" xr:uid="{00000000-0005-0000-0000-0000257C0000}"/>
    <cellStyle name="20% - Accent1 4 2 2 2 2 5 4 3 2" xfId="31965" xr:uid="{00000000-0005-0000-0000-0000267C0000}"/>
    <cellStyle name="20% - Accent1 4 2 2 2 2 5 4 4" xfId="31966" xr:uid="{00000000-0005-0000-0000-0000277C0000}"/>
    <cellStyle name="20% - Accent1 4 2 2 2 2 5 5" xfId="31967" xr:uid="{00000000-0005-0000-0000-0000287C0000}"/>
    <cellStyle name="20% - Accent1 4 2 2 2 2 5 5 2" xfId="31968" xr:uid="{00000000-0005-0000-0000-0000297C0000}"/>
    <cellStyle name="20% - Accent1 4 2 2 2 2 5 5 2 2" xfId="31969" xr:uid="{00000000-0005-0000-0000-00002A7C0000}"/>
    <cellStyle name="20% - Accent1 4 2 2 2 2 5 5 3" xfId="31970" xr:uid="{00000000-0005-0000-0000-00002B7C0000}"/>
    <cellStyle name="20% - Accent1 4 2 2 2 2 5 6" xfId="31971" xr:uid="{00000000-0005-0000-0000-00002C7C0000}"/>
    <cellStyle name="20% - Accent1 4 2 2 2 2 5 6 2" xfId="31972" xr:uid="{00000000-0005-0000-0000-00002D7C0000}"/>
    <cellStyle name="20% - Accent1 4 2 2 2 2 5 6 2 2" xfId="31973" xr:uid="{00000000-0005-0000-0000-00002E7C0000}"/>
    <cellStyle name="20% - Accent1 4 2 2 2 2 5 6 3" xfId="31974" xr:uid="{00000000-0005-0000-0000-00002F7C0000}"/>
    <cellStyle name="20% - Accent1 4 2 2 2 2 5 7" xfId="31975" xr:uid="{00000000-0005-0000-0000-0000307C0000}"/>
    <cellStyle name="20% - Accent1 4 2 2 2 2 5 7 2" xfId="31976" xr:uid="{00000000-0005-0000-0000-0000317C0000}"/>
    <cellStyle name="20% - Accent1 4 2 2 2 2 5 8" xfId="31977" xr:uid="{00000000-0005-0000-0000-0000327C0000}"/>
    <cellStyle name="20% - Accent1 4 2 2 2 2 5 8 2" xfId="31978" xr:uid="{00000000-0005-0000-0000-0000337C0000}"/>
    <cellStyle name="20% - Accent1 4 2 2 2 2 5 9" xfId="31979" xr:uid="{00000000-0005-0000-0000-0000347C0000}"/>
    <cellStyle name="20% - Accent1 4 2 2 2 2 6" xfId="31980" xr:uid="{00000000-0005-0000-0000-0000357C0000}"/>
    <cellStyle name="20% - Accent1 4 2 2 2 2 6 2" xfId="31981" xr:uid="{00000000-0005-0000-0000-0000367C0000}"/>
    <cellStyle name="20% - Accent1 4 2 2 2 2 6 2 2" xfId="31982" xr:uid="{00000000-0005-0000-0000-0000377C0000}"/>
    <cellStyle name="20% - Accent1 4 2 2 2 2 6 2 2 2" xfId="31983" xr:uid="{00000000-0005-0000-0000-0000387C0000}"/>
    <cellStyle name="20% - Accent1 4 2 2 2 2 6 2 2 2 2" xfId="31984" xr:uid="{00000000-0005-0000-0000-0000397C0000}"/>
    <cellStyle name="20% - Accent1 4 2 2 2 2 6 2 2 3" xfId="31985" xr:uid="{00000000-0005-0000-0000-00003A7C0000}"/>
    <cellStyle name="20% - Accent1 4 2 2 2 2 6 2 3" xfId="31986" xr:uid="{00000000-0005-0000-0000-00003B7C0000}"/>
    <cellStyle name="20% - Accent1 4 2 2 2 2 6 2 3 2" xfId="31987" xr:uid="{00000000-0005-0000-0000-00003C7C0000}"/>
    <cellStyle name="20% - Accent1 4 2 2 2 2 6 2 4" xfId="31988" xr:uid="{00000000-0005-0000-0000-00003D7C0000}"/>
    <cellStyle name="20% - Accent1 4 2 2 2 2 6 3" xfId="31989" xr:uid="{00000000-0005-0000-0000-00003E7C0000}"/>
    <cellStyle name="20% - Accent1 4 2 2 2 2 6 3 2" xfId="31990" xr:uid="{00000000-0005-0000-0000-00003F7C0000}"/>
    <cellStyle name="20% - Accent1 4 2 2 2 2 6 3 2 2" xfId="31991" xr:uid="{00000000-0005-0000-0000-0000407C0000}"/>
    <cellStyle name="20% - Accent1 4 2 2 2 2 6 3 2 2 2" xfId="31992" xr:uid="{00000000-0005-0000-0000-0000417C0000}"/>
    <cellStyle name="20% - Accent1 4 2 2 2 2 6 3 2 3" xfId="31993" xr:uid="{00000000-0005-0000-0000-0000427C0000}"/>
    <cellStyle name="20% - Accent1 4 2 2 2 2 6 3 3" xfId="31994" xr:uid="{00000000-0005-0000-0000-0000437C0000}"/>
    <cellStyle name="20% - Accent1 4 2 2 2 2 6 3 3 2" xfId="31995" xr:uid="{00000000-0005-0000-0000-0000447C0000}"/>
    <cellStyle name="20% - Accent1 4 2 2 2 2 6 3 4" xfId="31996" xr:uid="{00000000-0005-0000-0000-0000457C0000}"/>
    <cellStyle name="20% - Accent1 4 2 2 2 2 6 4" xfId="31997" xr:uid="{00000000-0005-0000-0000-0000467C0000}"/>
    <cellStyle name="20% - Accent1 4 2 2 2 2 6 4 2" xfId="31998" xr:uid="{00000000-0005-0000-0000-0000477C0000}"/>
    <cellStyle name="20% - Accent1 4 2 2 2 2 6 4 2 2" xfId="31999" xr:uid="{00000000-0005-0000-0000-0000487C0000}"/>
    <cellStyle name="20% - Accent1 4 2 2 2 2 6 4 2 2 2" xfId="32000" xr:uid="{00000000-0005-0000-0000-0000497C0000}"/>
    <cellStyle name="20% - Accent1 4 2 2 2 2 6 4 2 3" xfId="32001" xr:uid="{00000000-0005-0000-0000-00004A7C0000}"/>
    <cellStyle name="20% - Accent1 4 2 2 2 2 6 4 3" xfId="32002" xr:uid="{00000000-0005-0000-0000-00004B7C0000}"/>
    <cellStyle name="20% - Accent1 4 2 2 2 2 6 4 3 2" xfId="32003" xr:uid="{00000000-0005-0000-0000-00004C7C0000}"/>
    <cellStyle name="20% - Accent1 4 2 2 2 2 6 4 4" xfId="32004" xr:uid="{00000000-0005-0000-0000-00004D7C0000}"/>
    <cellStyle name="20% - Accent1 4 2 2 2 2 6 5" xfId="32005" xr:uid="{00000000-0005-0000-0000-00004E7C0000}"/>
    <cellStyle name="20% - Accent1 4 2 2 2 2 6 5 2" xfId="32006" xr:uid="{00000000-0005-0000-0000-00004F7C0000}"/>
    <cellStyle name="20% - Accent1 4 2 2 2 2 6 5 2 2" xfId="32007" xr:uid="{00000000-0005-0000-0000-0000507C0000}"/>
    <cellStyle name="20% - Accent1 4 2 2 2 2 6 5 3" xfId="32008" xr:uid="{00000000-0005-0000-0000-0000517C0000}"/>
    <cellStyle name="20% - Accent1 4 2 2 2 2 6 6" xfId="32009" xr:uid="{00000000-0005-0000-0000-0000527C0000}"/>
    <cellStyle name="20% - Accent1 4 2 2 2 2 6 6 2" xfId="32010" xr:uid="{00000000-0005-0000-0000-0000537C0000}"/>
    <cellStyle name="20% - Accent1 4 2 2 2 2 6 6 2 2" xfId="32011" xr:uid="{00000000-0005-0000-0000-0000547C0000}"/>
    <cellStyle name="20% - Accent1 4 2 2 2 2 6 6 3" xfId="32012" xr:uid="{00000000-0005-0000-0000-0000557C0000}"/>
    <cellStyle name="20% - Accent1 4 2 2 2 2 6 7" xfId="32013" xr:uid="{00000000-0005-0000-0000-0000567C0000}"/>
    <cellStyle name="20% - Accent1 4 2 2 2 2 6 7 2" xfId="32014" xr:uid="{00000000-0005-0000-0000-0000577C0000}"/>
    <cellStyle name="20% - Accent1 4 2 2 2 2 6 8" xfId="32015" xr:uid="{00000000-0005-0000-0000-0000587C0000}"/>
    <cellStyle name="20% - Accent1 4 2 2 2 2 6 8 2" xfId="32016" xr:uid="{00000000-0005-0000-0000-0000597C0000}"/>
    <cellStyle name="20% - Accent1 4 2 2 2 2 6 9" xfId="32017" xr:uid="{00000000-0005-0000-0000-00005A7C0000}"/>
    <cellStyle name="20% - Accent1 4 2 2 2 2 7" xfId="32018" xr:uid="{00000000-0005-0000-0000-00005B7C0000}"/>
    <cellStyle name="20% - Accent1 4 2 2 2 2 7 2" xfId="32019" xr:uid="{00000000-0005-0000-0000-00005C7C0000}"/>
    <cellStyle name="20% - Accent1 4 2 2 2 2 7 2 2" xfId="32020" xr:uid="{00000000-0005-0000-0000-00005D7C0000}"/>
    <cellStyle name="20% - Accent1 4 2 2 2 2 7 2 2 2" xfId="32021" xr:uid="{00000000-0005-0000-0000-00005E7C0000}"/>
    <cellStyle name="20% - Accent1 4 2 2 2 2 7 2 3" xfId="32022" xr:uid="{00000000-0005-0000-0000-00005F7C0000}"/>
    <cellStyle name="20% - Accent1 4 2 2 2 2 7 3" xfId="32023" xr:uid="{00000000-0005-0000-0000-0000607C0000}"/>
    <cellStyle name="20% - Accent1 4 2 2 2 2 7 3 2" xfId="32024" xr:uid="{00000000-0005-0000-0000-0000617C0000}"/>
    <cellStyle name="20% - Accent1 4 2 2 2 2 7 4" xfId="32025" xr:uid="{00000000-0005-0000-0000-0000627C0000}"/>
    <cellStyle name="20% - Accent1 4 2 2 2 2 8" xfId="32026" xr:uid="{00000000-0005-0000-0000-0000637C0000}"/>
    <cellStyle name="20% - Accent1 4 2 2 2 2 8 2" xfId="32027" xr:uid="{00000000-0005-0000-0000-0000647C0000}"/>
    <cellStyle name="20% - Accent1 4 2 2 2 2 8 2 2" xfId="32028" xr:uid="{00000000-0005-0000-0000-0000657C0000}"/>
    <cellStyle name="20% - Accent1 4 2 2 2 2 8 2 2 2" xfId="32029" xr:uid="{00000000-0005-0000-0000-0000667C0000}"/>
    <cellStyle name="20% - Accent1 4 2 2 2 2 8 2 3" xfId="32030" xr:uid="{00000000-0005-0000-0000-0000677C0000}"/>
    <cellStyle name="20% - Accent1 4 2 2 2 2 8 3" xfId="32031" xr:uid="{00000000-0005-0000-0000-0000687C0000}"/>
    <cellStyle name="20% - Accent1 4 2 2 2 2 8 3 2" xfId="32032" xr:uid="{00000000-0005-0000-0000-0000697C0000}"/>
    <cellStyle name="20% - Accent1 4 2 2 2 2 8 4" xfId="32033" xr:uid="{00000000-0005-0000-0000-00006A7C0000}"/>
    <cellStyle name="20% - Accent1 4 2 2 2 2 9" xfId="32034" xr:uid="{00000000-0005-0000-0000-00006B7C0000}"/>
    <cellStyle name="20% - Accent1 4 2 2 2 2 9 2" xfId="32035" xr:uid="{00000000-0005-0000-0000-00006C7C0000}"/>
    <cellStyle name="20% - Accent1 4 2 2 2 2 9 2 2" xfId="32036" xr:uid="{00000000-0005-0000-0000-00006D7C0000}"/>
    <cellStyle name="20% - Accent1 4 2 2 2 2 9 2 2 2" xfId="32037" xr:uid="{00000000-0005-0000-0000-00006E7C0000}"/>
    <cellStyle name="20% - Accent1 4 2 2 2 2 9 2 3" xfId="32038" xr:uid="{00000000-0005-0000-0000-00006F7C0000}"/>
    <cellStyle name="20% - Accent1 4 2 2 2 2 9 3" xfId="32039" xr:uid="{00000000-0005-0000-0000-0000707C0000}"/>
    <cellStyle name="20% - Accent1 4 2 2 2 2 9 3 2" xfId="32040" xr:uid="{00000000-0005-0000-0000-0000717C0000}"/>
    <cellStyle name="20% - Accent1 4 2 2 2 2 9 4" xfId="32041" xr:uid="{00000000-0005-0000-0000-0000727C0000}"/>
    <cellStyle name="20% - Accent1 4 2 2 2 3" xfId="32042" xr:uid="{00000000-0005-0000-0000-0000737C0000}"/>
    <cellStyle name="20% - Accent1 4 2 2 2 3 10" xfId="32043" xr:uid="{00000000-0005-0000-0000-0000747C0000}"/>
    <cellStyle name="20% - Accent1 4 2 2 2 3 10 2" xfId="32044" xr:uid="{00000000-0005-0000-0000-0000757C0000}"/>
    <cellStyle name="20% - Accent1 4 2 2 2 3 11" xfId="32045" xr:uid="{00000000-0005-0000-0000-0000767C0000}"/>
    <cellStyle name="20% - Accent1 4 2 2 2 3 2" xfId="32046" xr:uid="{00000000-0005-0000-0000-0000777C0000}"/>
    <cellStyle name="20% - Accent1 4 2 2 2 3 2 2" xfId="32047" xr:uid="{00000000-0005-0000-0000-0000787C0000}"/>
    <cellStyle name="20% - Accent1 4 2 2 2 3 2 2 2" xfId="32048" xr:uid="{00000000-0005-0000-0000-0000797C0000}"/>
    <cellStyle name="20% - Accent1 4 2 2 2 3 2 2 2 2" xfId="32049" xr:uid="{00000000-0005-0000-0000-00007A7C0000}"/>
    <cellStyle name="20% - Accent1 4 2 2 2 3 2 2 2 2 2" xfId="32050" xr:uid="{00000000-0005-0000-0000-00007B7C0000}"/>
    <cellStyle name="20% - Accent1 4 2 2 2 3 2 2 2 3" xfId="32051" xr:uid="{00000000-0005-0000-0000-00007C7C0000}"/>
    <cellStyle name="20% - Accent1 4 2 2 2 3 2 2 3" xfId="32052" xr:uid="{00000000-0005-0000-0000-00007D7C0000}"/>
    <cellStyle name="20% - Accent1 4 2 2 2 3 2 2 3 2" xfId="32053" xr:uid="{00000000-0005-0000-0000-00007E7C0000}"/>
    <cellStyle name="20% - Accent1 4 2 2 2 3 2 2 4" xfId="32054" xr:uid="{00000000-0005-0000-0000-00007F7C0000}"/>
    <cellStyle name="20% - Accent1 4 2 2 2 3 2 3" xfId="32055" xr:uid="{00000000-0005-0000-0000-0000807C0000}"/>
    <cellStyle name="20% - Accent1 4 2 2 2 3 2 3 2" xfId="32056" xr:uid="{00000000-0005-0000-0000-0000817C0000}"/>
    <cellStyle name="20% - Accent1 4 2 2 2 3 2 3 2 2" xfId="32057" xr:uid="{00000000-0005-0000-0000-0000827C0000}"/>
    <cellStyle name="20% - Accent1 4 2 2 2 3 2 3 2 2 2" xfId="32058" xr:uid="{00000000-0005-0000-0000-0000837C0000}"/>
    <cellStyle name="20% - Accent1 4 2 2 2 3 2 3 2 3" xfId="32059" xr:uid="{00000000-0005-0000-0000-0000847C0000}"/>
    <cellStyle name="20% - Accent1 4 2 2 2 3 2 3 3" xfId="32060" xr:uid="{00000000-0005-0000-0000-0000857C0000}"/>
    <cellStyle name="20% - Accent1 4 2 2 2 3 2 3 3 2" xfId="32061" xr:uid="{00000000-0005-0000-0000-0000867C0000}"/>
    <cellStyle name="20% - Accent1 4 2 2 2 3 2 3 4" xfId="32062" xr:uid="{00000000-0005-0000-0000-0000877C0000}"/>
    <cellStyle name="20% - Accent1 4 2 2 2 3 2 4" xfId="32063" xr:uid="{00000000-0005-0000-0000-0000887C0000}"/>
    <cellStyle name="20% - Accent1 4 2 2 2 3 2 4 2" xfId="32064" xr:uid="{00000000-0005-0000-0000-0000897C0000}"/>
    <cellStyle name="20% - Accent1 4 2 2 2 3 2 4 2 2" xfId="32065" xr:uid="{00000000-0005-0000-0000-00008A7C0000}"/>
    <cellStyle name="20% - Accent1 4 2 2 2 3 2 4 2 2 2" xfId="32066" xr:uid="{00000000-0005-0000-0000-00008B7C0000}"/>
    <cellStyle name="20% - Accent1 4 2 2 2 3 2 4 2 3" xfId="32067" xr:uid="{00000000-0005-0000-0000-00008C7C0000}"/>
    <cellStyle name="20% - Accent1 4 2 2 2 3 2 4 3" xfId="32068" xr:uid="{00000000-0005-0000-0000-00008D7C0000}"/>
    <cellStyle name="20% - Accent1 4 2 2 2 3 2 4 3 2" xfId="32069" xr:uid="{00000000-0005-0000-0000-00008E7C0000}"/>
    <cellStyle name="20% - Accent1 4 2 2 2 3 2 4 4" xfId="32070" xr:uid="{00000000-0005-0000-0000-00008F7C0000}"/>
    <cellStyle name="20% - Accent1 4 2 2 2 3 2 5" xfId="32071" xr:uid="{00000000-0005-0000-0000-0000907C0000}"/>
    <cellStyle name="20% - Accent1 4 2 2 2 3 2 5 2" xfId="32072" xr:uid="{00000000-0005-0000-0000-0000917C0000}"/>
    <cellStyle name="20% - Accent1 4 2 2 2 3 2 5 2 2" xfId="32073" xr:uid="{00000000-0005-0000-0000-0000927C0000}"/>
    <cellStyle name="20% - Accent1 4 2 2 2 3 2 5 3" xfId="32074" xr:uid="{00000000-0005-0000-0000-0000937C0000}"/>
    <cellStyle name="20% - Accent1 4 2 2 2 3 2 6" xfId="32075" xr:uid="{00000000-0005-0000-0000-0000947C0000}"/>
    <cellStyle name="20% - Accent1 4 2 2 2 3 2 6 2" xfId="32076" xr:uid="{00000000-0005-0000-0000-0000957C0000}"/>
    <cellStyle name="20% - Accent1 4 2 2 2 3 2 6 2 2" xfId="32077" xr:uid="{00000000-0005-0000-0000-0000967C0000}"/>
    <cellStyle name="20% - Accent1 4 2 2 2 3 2 6 3" xfId="32078" xr:uid="{00000000-0005-0000-0000-0000977C0000}"/>
    <cellStyle name="20% - Accent1 4 2 2 2 3 2 7" xfId="32079" xr:uid="{00000000-0005-0000-0000-0000987C0000}"/>
    <cellStyle name="20% - Accent1 4 2 2 2 3 2 7 2" xfId="32080" xr:uid="{00000000-0005-0000-0000-0000997C0000}"/>
    <cellStyle name="20% - Accent1 4 2 2 2 3 2 8" xfId="32081" xr:uid="{00000000-0005-0000-0000-00009A7C0000}"/>
    <cellStyle name="20% - Accent1 4 2 2 2 3 2 8 2" xfId="32082" xr:uid="{00000000-0005-0000-0000-00009B7C0000}"/>
    <cellStyle name="20% - Accent1 4 2 2 2 3 2 9" xfId="32083" xr:uid="{00000000-0005-0000-0000-00009C7C0000}"/>
    <cellStyle name="20% - Accent1 4 2 2 2 3 3" xfId="32084" xr:uid="{00000000-0005-0000-0000-00009D7C0000}"/>
    <cellStyle name="20% - Accent1 4 2 2 2 3 3 2" xfId="32085" xr:uid="{00000000-0005-0000-0000-00009E7C0000}"/>
    <cellStyle name="20% - Accent1 4 2 2 2 3 3 2 2" xfId="32086" xr:uid="{00000000-0005-0000-0000-00009F7C0000}"/>
    <cellStyle name="20% - Accent1 4 2 2 2 3 3 2 2 2" xfId="32087" xr:uid="{00000000-0005-0000-0000-0000A07C0000}"/>
    <cellStyle name="20% - Accent1 4 2 2 2 3 3 2 2 2 2" xfId="32088" xr:uid="{00000000-0005-0000-0000-0000A17C0000}"/>
    <cellStyle name="20% - Accent1 4 2 2 2 3 3 2 2 3" xfId="32089" xr:uid="{00000000-0005-0000-0000-0000A27C0000}"/>
    <cellStyle name="20% - Accent1 4 2 2 2 3 3 2 3" xfId="32090" xr:uid="{00000000-0005-0000-0000-0000A37C0000}"/>
    <cellStyle name="20% - Accent1 4 2 2 2 3 3 2 3 2" xfId="32091" xr:uid="{00000000-0005-0000-0000-0000A47C0000}"/>
    <cellStyle name="20% - Accent1 4 2 2 2 3 3 2 4" xfId="32092" xr:uid="{00000000-0005-0000-0000-0000A57C0000}"/>
    <cellStyle name="20% - Accent1 4 2 2 2 3 3 3" xfId="32093" xr:uid="{00000000-0005-0000-0000-0000A67C0000}"/>
    <cellStyle name="20% - Accent1 4 2 2 2 3 3 3 2" xfId="32094" xr:uid="{00000000-0005-0000-0000-0000A77C0000}"/>
    <cellStyle name="20% - Accent1 4 2 2 2 3 3 3 2 2" xfId="32095" xr:uid="{00000000-0005-0000-0000-0000A87C0000}"/>
    <cellStyle name="20% - Accent1 4 2 2 2 3 3 3 2 2 2" xfId="32096" xr:uid="{00000000-0005-0000-0000-0000A97C0000}"/>
    <cellStyle name="20% - Accent1 4 2 2 2 3 3 3 2 3" xfId="32097" xr:uid="{00000000-0005-0000-0000-0000AA7C0000}"/>
    <cellStyle name="20% - Accent1 4 2 2 2 3 3 3 3" xfId="32098" xr:uid="{00000000-0005-0000-0000-0000AB7C0000}"/>
    <cellStyle name="20% - Accent1 4 2 2 2 3 3 3 3 2" xfId="32099" xr:uid="{00000000-0005-0000-0000-0000AC7C0000}"/>
    <cellStyle name="20% - Accent1 4 2 2 2 3 3 3 4" xfId="32100" xr:uid="{00000000-0005-0000-0000-0000AD7C0000}"/>
    <cellStyle name="20% - Accent1 4 2 2 2 3 3 4" xfId="32101" xr:uid="{00000000-0005-0000-0000-0000AE7C0000}"/>
    <cellStyle name="20% - Accent1 4 2 2 2 3 3 4 2" xfId="32102" xr:uid="{00000000-0005-0000-0000-0000AF7C0000}"/>
    <cellStyle name="20% - Accent1 4 2 2 2 3 3 4 2 2" xfId="32103" xr:uid="{00000000-0005-0000-0000-0000B07C0000}"/>
    <cellStyle name="20% - Accent1 4 2 2 2 3 3 4 2 2 2" xfId="32104" xr:uid="{00000000-0005-0000-0000-0000B17C0000}"/>
    <cellStyle name="20% - Accent1 4 2 2 2 3 3 4 2 3" xfId="32105" xr:uid="{00000000-0005-0000-0000-0000B27C0000}"/>
    <cellStyle name="20% - Accent1 4 2 2 2 3 3 4 3" xfId="32106" xr:uid="{00000000-0005-0000-0000-0000B37C0000}"/>
    <cellStyle name="20% - Accent1 4 2 2 2 3 3 4 3 2" xfId="32107" xr:uid="{00000000-0005-0000-0000-0000B47C0000}"/>
    <cellStyle name="20% - Accent1 4 2 2 2 3 3 4 4" xfId="32108" xr:uid="{00000000-0005-0000-0000-0000B57C0000}"/>
    <cellStyle name="20% - Accent1 4 2 2 2 3 3 5" xfId="32109" xr:uid="{00000000-0005-0000-0000-0000B67C0000}"/>
    <cellStyle name="20% - Accent1 4 2 2 2 3 3 5 2" xfId="32110" xr:uid="{00000000-0005-0000-0000-0000B77C0000}"/>
    <cellStyle name="20% - Accent1 4 2 2 2 3 3 5 2 2" xfId="32111" xr:uid="{00000000-0005-0000-0000-0000B87C0000}"/>
    <cellStyle name="20% - Accent1 4 2 2 2 3 3 5 3" xfId="32112" xr:uid="{00000000-0005-0000-0000-0000B97C0000}"/>
    <cellStyle name="20% - Accent1 4 2 2 2 3 3 6" xfId="32113" xr:uid="{00000000-0005-0000-0000-0000BA7C0000}"/>
    <cellStyle name="20% - Accent1 4 2 2 2 3 3 6 2" xfId="32114" xr:uid="{00000000-0005-0000-0000-0000BB7C0000}"/>
    <cellStyle name="20% - Accent1 4 2 2 2 3 3 6 2 2" xfId="32115" xr:uid="{00000000-0005-0000-0000-0000BC7C0000}"/>
    <cellStyle name="20% - Accent1 4 2 2 2 3 3 6 3" xfId="32116" xr:uid="{00000000-0005-0000-0000-0000BD7C0000}"/>
    <cellStyle name="20% - Accent1 4 2 2 2 3 3 7" xfId="32117" xr:uid="{00000000-0005-0000-0000-0000BE7C0000}"/>
    <cellStyle name="20% - Accent1 4 2 2 2 3 3 7 2" xfId="32118" xr:uid="{00000000-0005-0000-0000-0000BF7C0000}"/>
    <cellStyle name="20% - Accent1 4 2 2 2 3 3 8" xfId="32119" xr:uid="{00000000-0005-0000-0000-0000C07C0000}"/>
    <cellStyle name="20% - Accent1 4 2 2 2 3 3 8 2" xfId="32120" xr:uid="{00000000-0005-0000-0000-0000C17C0000}"/>
    <cellStyle name="20% - Accent1 4 2 2 2 3 3 9" xfId="32121" xr:uid="{00000000-0005-0000-0000-0000C27C0000}"/>
    <cellStyle name="20% - Accent1 4 2 2 2 3 4" xfId="32122" xr:uid="{00000000-0005-0000-0000-0000C37C0000}"/>
    <cellStyle name="20% - Accent1 4 2 2 2 3 4 2" xfId="32123" xr:uid="{00000000-0005-0000-0000-0000C47C0000}"/>
    <cellStyle name="20% - Accent1 4 2 2 2 3 4 2 2" xfId="32124" xr:uid="{00000000-0005-0000-0000-0000C57C0000}"/>
    <cellStyle name="20% - Accent1 4 2 2 2 3 4 2 2 2" xfId="32125" xr:uid="{00000000-0005-0000-0000-0000C67C0000}"/>
    <cellStyle name="20% - Accent1 4 2 2 2 3 4 2 3" xfId="32126" xr:uid="{00000000-0005-0000-0000-0000C77C0000}"/>
    <cellStyle name="20% - Accent1 4 2 2 2 3 4 3" xfId="32127" xr:uid="{00000000-0005-0000-0000-0000C87C0000}"/>
    <cellStyle name="20% - Accent1 4 2 2 2 3 4 3 2" xfId="32128" xr:uid="{00000000-0005-0000-0000-0000C97C0000}"/>
    <cellStyle name="20% - Accent1 4 2 2 2 3 4 4" xfId="32129" xr:uid="{00000000-0005-0000-0000-0000CA7C0000}"/>
    <cellStyle name="20% - Accent1 4 2 2 2 3 5" xfId="32130" xr:uid="{00000000-0005-0000-0000-0000CB7C0000}"/>
    <cellStyle name="20% - Accent1 4 2 2 2 3 5 2" xfId="32131" xr:uid="{00000000-0005-0000-0000-0000CC7C0000}"/>
    <cellStyle name="20% - Accent1 4 2 2 2 3 5 2 2" xfId="32132" xr:uid="{00000000-0005-0000-0000-0000CD7C0000}"/>
    <cellStyle name="20% - Accent1 4 2 2 2 3 5 2 2 2" xfId="32133" xr:uid="{00000000-0005-0000-0000-0000CE7C0000}"/>
    <cellStyle name="20% - Accent1 4 2 2 2 3 5 2 3" xfId="32134" xr:uid="{00000000-0005-0000-0000-0000CF7C0000}"/>
    <cellStyle name="20% - Accent1 4 2 2 2 3 5 3" xfId="32135" xr:uid="{00000000-0005-0000-0000-0000D07C0000}"/>
    <cellStyle name="20% - Accent1 4 2 2 2 3 5 3 2" xfId="32136" xr:uid="{00000000-0005-0000-0000-0000D17C0000}"/>
    <cellStyle name="20% - Accent1 4 2 2 2 3 5 4" xfId="32137" xr:uid="{00000000-0005-0000-0000-0000D27C0000}"/>
    <cellStyle name="20% - Accent1 4 2 2 2 3 6" xfId="32138" xr:uid="{00000000-0005-0000-0000-0000D37C0000}"/>
    <cellStyle name="20% - Accent1 4 2 2 2 3 6 2" xfId="32139" xr:uid="{00000000-0005-0000-0000-0000D47C0000}"/>
    <cellStyle name="20% - Accent1 4 2 2 2 3 6 2 2" xfId="32140" xr:uid="{00000000-0005-0000-0000-0000D57C0000}"/>
    <cellStyle name="20% - Accent1 4 2 2 2 3 6 2 2 2" xfId="32141" xr:uid="{00000000-0005-0000-0000-0000D67C0000}"/>
    <cellStyle name="20% - Accent1 4 2 2 2 3 6 2 3" xfId="32142" xr:uid="{00000000-0005-0000-0000-0000D77C0000}"/>
    <cellStyle name="20% - Accent1 4 2 2 2 3 6 3" xfId="32143" xr:uid="{00000000-0005-0000-0000-0000D87C0000}"/>
    <cellStyle name="20% - Accent1 4 2 2 2 3 6 3 2" xfId="32144" xr:uid="{00000000-0005-0000-0000-0000D97C0000}"/>
    <cellStyle name="20% - Accent1 4 2 2 2 3 6 4" xfId="32145" xr:uid="{00000000-0005-0000-0000-0000DA7C0000}"/>
    <cellStyle name="20% - Accent1 4 2 2 2 3 7" xfId="32146" xr:uid="{00000000-0005-0000-0000-0000DB7C0000}"/>
    <cellStyle name="20% - Accent1 4 2 2 2 3 7 2" xfId="32147" xr:uid="{00000000-0005-0000-0000-0000DC7C0000}"/>
    <cellStyle name="20% - Accent1 4 2 2 2 3 7 2 2" xfId="32148" xr:uid="{00000000-0005-0000-0000-0000DD7C0000}"/>
    <cellStyle name="20% - Accent1 4 2 2 2 3 7 3" xfId="32149" xr:uid="{00000000-0005-0000-0000-0000DE7C0000}"/>
    <cellStyle name="20% - Accent1 4 2 2 2 3 8" xfId="32150" xr:uid="{00000000-0005-0000-0000-0000DF7C0000}"/>
    <cellStyle name="20% - Accent1 4 2 2 2 3 8 2" xfId="32151" xr:uid="{00000000-0005-0000-0000-0000E07C0000}"/>
    <cellStyle name="20% - Accent1 4 2 2 2 3 8 2 2" xfId="32152" xr:uid="{00000000-0005-0000-0000-0000E17C0000}"/>
    <cellStyle name="20% - Accent1 4 2 2 2 3 8 3" xfId="32153" xr:uid="{00000000-0005-0000-0000-0000E27C0000}"/>
    <cellStyle name="20% - Accent1 4 2 2 2 3 9" xfId="32154" xr:uid="{00000000-0005-0000-0000-0000E37C0000}"/>
    <cellStyle name="20% - Accent1 4 2 2 2 3 9 2" xfId="32155" xr:uid="{00000000-0005-0000-0000-0000E47C0000}"/>
    <cellStyle name="20% - Accent1 4 2 2 2 4" xfId="32156" xr:uid="{00000000-0005-0000-0000-0000E57C0000}"/>
    <cellStyle name="20% - Accent1 4 2 2 2 4 10" xfId="32157" xr:uid="{00000000-0005-0000-0000-0000E67C0000}"/>
    <cellStyle name="20% - Accent1 4 2 2 2 4 10 2" xfId="32158" xr:uid="{00000000-0005-0000-0000-0000E77C0000}"/>
    <cellStyle name="20% - Accent1 4 2 2 2 4 11" xfId="32159" xr:uid="{00000000-0005-0000-0000-0000E87C0000}"/>
    <cellStyle name="20% - Accent1 4 2 2 2 4 2" xfId="32160" xr:uid="{00000000-0005-0000-0000-0000E97C0000}"/>
    <cellStyle name="20% - Accent1 4 2 2 2 4 2 2" xfId="32161" xr:uid="{00000000-0005-0000-0000-0000EA7C0000}"/>
    <cellStyle name="20% - Accent1 4 2 2 2 4 2 2 2" xfId="32162" xr:uid="{00000000-0005-0000-0000-0000EB7C0000}"/>
    <cellStyle name="20% - Accent1 4 2 2 2 4 2 2 2 2" xfId="32163" xr:uid="{00000000-0005-0000-0000-0000EC7C0000}"/>
    <cellStyle name="20% - Accent1 4 2 2 2 4 2 2 2 2 2" xfId="32164" xr:uid="{00000000-0005-0000-0000-0000ED7C0000}"/>
    <cellStyle name="20% - Accent1 4 2 2 2 4 2 2 2 3" xfId="32165" xr:uid="{00000000-0005-0000-0000-0000EE7C0000}"/>
    <cellStyle name="20% - Accent1 4 2 2 2 4 2 2 3" xfId="32166" xr:uid="{00000000-0005-0000-0000-0000EF7C0000}"/>
    <cellStyle name="20% - Accent1 4 2 2 2 4 2 2 3 2" xfId="32167" xr:uid="{00000000-0005-0000-0000-0000F07C0000}"/>
    <cellStyle name="20% - Accent1 4 2 2 2 4 2 2 4" xfId="32168" xr:uid="{00000000-0005-0000-0000-0000F17C0000}"/>
    <cellStyle name="20% - Accent1 4 2 2 2 4 2 3" xfId="32169" xr:uid="{00000000-0005-0000-0000-0000F27C0000}"/>
    <cellStyle name="20% - Accent1 4 2 2 2 4 2 3 2" xfId="32170" xr:uid="{00000000-0005-0000-0000-0000F37C0000}"/>
    <cellStyle name="20% - Accent1 4 2 2 2 4 2 3 2 2" xfId="32171" xr:uid="{00000000-0005-0000-0000-0000F47C0000}"/>
    <cellStyle name="20% - Accent1 4 2 2 2 4 2 3 2 2 2" xfId="32172" xr:uid="{00000000-0005-0000-0000-0000F57C0000}"/>
    <cellStyle name="20% - Accent1 4 2 2 2 4 2 3 2 3" xfId="32173" xr:uid="{00000000-0005-0000-0000-0000F67C0000}"/>
    <cellStyle name="20% - Accent1 4 2 2 2 4 2 3 3" xfId="32174" xr:uid="{00000000-0005-0000-0000-0000F77C0000}"/>
    <cellStyle name="20% - Accent1 4 2 2 2 4 2 3 3 2" xfId="32175" xr:uid="{00000000-0005-0000-0000-0000F87C0000}"/>
    <cellStyle name="20% - Accent1 4 2 2 2 4 2 3 4" xfId="32176" xr:uid="{00000000-0005-0000-0000-0000F97C0000}"/>
    <cellStyle name="20% - Accent1 4 2 2 2 4 2 4" xfId="32177" xr:uid="{00000000-0005-0000-0000-0000FA7C0000}"/>
    <cellStyle name="20% - Accent1 4 2 2 2 4 2 4 2" xfId="32178" xr:uid="{00000000-0005-0000-0000-0000FB7C0000}"/>
    <cellStyle name="20% - Accent1 4 2 2 2 4 2 4 2 2" xfId="32179" xr:uid="{00000000-0005-0000-0000-0000FC7C0000}"/>
    <cellStyle name="20% - Accent1 4 2 2 2 4 2 4 2 2 2" xfId="32180" xr:uid="{00000000-0005-0000-0000-0000FD7C0000}"/>
    <cellStyle name="20% - Accent1 4 2 2 2 4 2 4 2 3" xfId="32181" xr:uid="{00000000-0005-0000-0000-0000FE7C0000}"/>
    <cellStyle name="20% - Accent1 4 2 2 2 4 2 4 3" xfId="32182" xr:uid="{00000000-0005-0000-0000-0000FF7C0000}"/>
    <cellStyle name="20% - Accent1 4 2 2 2 4 2 4 3 2" xfId="32183" xr:uid="{00000000-0005-0000-0000-0000007D0000}"/>
    <cellStyle name="20% - Accent1 4 2 2 2 4 2 4 4" xfId="32184" xr:uid="{00000000-0005-0000-0000-0000017D0000}"/>
    <cellStyle name="20% - Accent1 4 2 2 2 4 2 5" xfId="32185" xr:uid="{00000000-0005-0000-0000-0000027D0000}"/>
    <cellStyle name="20% - Accent1 4 2 2 2 4 2 5 2" xfId="32186" xr:uid="{00000000-0005-0000-0000-0000037D0000}"/>
    <cellStyle name="20% - Accent1 4 2 2 2 4 2 5 2 2" xfId="32187" xr:uid="{00000000-0005-0000-0000-0000047D0000}"/>
    <cellStyle name="20% - Accent1 4 2 2 2 4 2 5 3" xfId="32188" xr:uid="{00000000-0005-0000-0000-0000057D0000}"/>
    <cellStyle name="20% - Accent1 4 2 2 2 4 2 6" xfId="32189" xr:uid="{00000000-0005-0000-0000-0000067D0000}"/>
    <cellStyle name="20% - Accent1 4 2 2 2 4 2 6 2" xfId="32190" xr:uid="{00000000-0005-0000-0000-0000077D0000}"/>
    <cellStyle name="20% - Accent1 4 2 2 2 4 2 6 2 2" xfId="32191" xr:uid="{00000000-0005-0000-0000-0000087D0000}"/>
    <cellStyle name="20% - Accent1 4 2 2 2 4 2 6 3" xfId="32192" xr:uid="{00000000-0005-0000-0000-0000097D0000}"/>
    <cellStyle name="20% - Accent1 4 2 2 2 4 2 7" xfId="32193" xr:uid="{00000000-0005-0000-0000-00000A7D0000}"/>
    <cellStyle name="20% - Accent1 4 2 2 2 4 2 7 2" xfId="32194" xr:uid="{00000000-0005-0000-0000-00000B7D0000}"/>
    <cellStyle name="20% - Accent1 4 2 2 2 4 2 8" xfId="32195" xr:uid="{00000000-0005-0000-0000-00000C7D0000}"/>
    <cellStyle name="20% - Accent1 4 2 2 2 4 2 8 2" xfId="32196" xr:uid="{00000000-0005-0000-0000-00000D7D0000}"/>
    <cellStyle name="20% - Accent1 4 2 2 2 4 2 9" xfId="32197" xr:uid="{00000000-0005-0000-0000-00000E7D0000}"/>
    <cellStyle name="20% - Accent1 4 2 2 2 4 3" xfId="32198" xr:uid="{00000000-0005-0000-0000-00000F7D0000}"/>
    <cellStyle name="20% - Accent1 4 2 2 2 4 3 2" xfId="32199" xr:uid="{00000000-0005-0000-0000-0000107D0000}"/>
    <cellStyle name="20% - Accent1 4 2 2 2 4 3 2 2" xfId="32200" xr:uid="{00000000-0005-0000-0000-0000117D0000}"/>
    <cellStyle name="20% - Accent1 4 2 2 2 4 3 2 2 2" xfId="32201" xr:uid="{00000000-0005-0000-0000-0000127D0000}"/>
    <cellStyle name="20% - Accent1 4 2 2 2 4 3 2 2 2 2" xfId="32202" xr:uid="{00000000-0005-0000-0000-0000137D0000}"/>
    <cellStyle name="20% - Accent1 4 2 2 2 4 3 2 2 3" xfId="32203" xr:uid="{00000000-0005-0000-0000-0000147D0000}"/>
    <cellStyle name="20% - Accent1 4 2 2 2 4 3 2 3" xfId="32204" xr:uid="{00000000-0005-0000-0000-0000157D0000}"/>
    <cellStyle name="20% - Accent1 4 2 2 2 4 3 2 3 2" xfId="32205" xr:uid="{00000000-0005-0000-0000-0000167D0000}"/>
    <cellStyle name="20% - Accent1 4 2 2 2 4 3 2 4" xfId="32206" xr:uid="{00000000-0005-0000-0000-0000177D0000}"/>
    <cellStyle name="20% - Accent1 4 2 2 2 4 3 3" xfId="32207" xr:uid="{00000000-0005-0000-0000-0000187D0000}"/>
    <cellStyle name="20% - Accent1 4 2 2 2 4 3 3 2" xfId="32208" xr:uid="{00000000-0005-0000-0000-0000197D0000}"/>
    <cellStyle name="20% - Accent1 4 2 2 2 4 3 3 2 2" xfId="32209" xr:uid="{00000000-0005-0000-0000-00001A7D0000}"/>
    <cellStyle name="20% - Accent1 4 2 2 2 4 3 3 2 2 2" xfId="32210" xr:uid="{00000000-0005-0000-0000-00001B7D0000}"/>
    <cellStyle name="20% - Accent1 4 2 2 2 4 3 3 2 3" xfId="32211" xr:uid="{00000000-0005-0000-0000-00001C7D0000}"/>
    <cellStyle name="20% - Accent1 4 2 2 2 4 3 3 3" xfId="32212" xr:uid="{00000000-0005-0000-0000-00001D7D0000}"/>
    <cellStyle name="20% - Accent1 4 2 2 2 4 3 3 3 2" xfId="32213" xr:uid="{00000000-0005-0000-0000-00001E7D0000}"/>
    <cellStyle name="20% - Accent1 4 2 2 2 4 3 3 4" xfId="32214" xr:uid="{00000000-0005-0000-0000-00001F7D0000}"/>
    <cellStyle name="20% - Accent1 4 2 2 2 4 3 4" xfId="32215" xr:uid="{00000000-0005-0000-0000-0000207D0000}"/>
    <cellStyle name="20% - Accent1 4 2 2 2 4 3 4 2" xfId="32216" xr:uid="{00000000-0005-0000-0000-0000217D0000}"/>
    <cellStyle name="20% - Accent1 4 2 2 2 4 3 4 2 2" xfId="32217" xr:uid="{00000000-0005-0000-0000-0000227D0000}"/>
    <cellStyle name="20% - Accent1 4 2 2 2 4 3 4 2 2 2" xfId="32218" xr:uid="{00000000-0005-0000-0000-0000237D0000}"/>
    <cellStyle name="20% - Accent1 4 2 2 2 4 3 4 2 3" xfId="32219" xr:uid="{00000000-0005-0000-0000-0000247D0000}"/>
    <cellStyle name="20% - Accent1 4 2 2 2 4 3 4 3" xfId="32220" xr:uid="{00000000-0005-0000-0000-0000257D0000}"/>
    <cellStyle name="20% - Accent1 4 2 2 2 4 3 4 3 2" xfId="32221" xr:uid="{00000000-0005-0000-0000-0000267D0000}"/>
    <cellStyle name="20% - Accent1 4 2 2 2 4 3 4 4" xfId="32222" xr:uid="{00000000-0005-0000-0000-0000277D0000}"/>
    <cellStyle name="20% - Accent1 4 2 2 2 4 3 5" xfId="32223" xr:uid="{00000000-0005-0000-0000-0000287D0000}"/>
    <cellStyle name="20% - Accent1 4 2 2 2 4 3 5 2" xfId="32224" xr:uid="{00000000-0005-0000-0000-0000297D0000}"/>
    <cellStyle name="20% - Accent1 4 2 2 2 4 3 5 2 2" xfId="32225" xr:uid="{00000000-0005-0000-0000-00002A7D0000}"/>
    <cellStyle name="20% - Accent1 4 2 2 2 4 3 5 3" xfId="32226" xr:uid="{00000000-0005-0000-0000-00002B7D0000}"/>
    <cellStyle name="20% - Accent1 4 2 2 2 4 3 6" xfId="32227" xr:uid="{00000000-0005-0000-0000-00002C7D0000}"/>
    <cellStyle name="20% - Accent1 4 2 2 2 4 3 6 2" xfId="32228" xr:uid="{00000000-0005-0000-0000-00002D7D0000}"/>
    <cellStyle name="20% - Accent1 4 2 2 2 4 3 6 2 2" xfId="32229" xr:uid="{00000000-0005-0000-0000-00002E7D0000}"/>
    <cellStyle name="20% - Accent1 4 2 2 2 4 3 6 3" xfId="32230" xr:uid="{00000000-0005-0000-0000-00002F7D0000}"/>
    <cellStyle name="20% - Accent1 4 2 2 2 4 3 7" xfId="32231" xr:uid="{00000000-0005-0000-0000-0000307D0000}"/>
    <cellStyle name="20% - Accent1 4 2 2 2 4 3 7 2" xfId="32232" xr:uid="{00000000-0005-0000-0000-0000317D0000}"/>
    <cellStyle name="20% - Accent1 4 2 2 2 4 3 8" xfId="32233" xr:uid="{00000000-0005-0000-0000-0000327D0000}"/>
    <cellStyle name="20% - Accent1 4 2 2 2 4 3 8 2" xfId="32234" xr:uid="{00000000-0005-0000-0000-0000337D0000}"/>
    <cellStyle name="20% - Accent1 4 2 2 2 4 3 9" xfId="32235" xr:uid="{00000000-0005-0000-0000-0000347D0000}"/>
    <cellStyle name="20% - Accent1 4 2 2 2 4 4" xfId="32236" xr:uid="{00000000-0005-0000-0000-0000357D0000}"/>
    <cellStyle name="20% - Accent1 4 2 2 2 4 4 2" xfId="32237" xr:uid="{00000000-0005-0000-0000-0000367D0000}"/>
    <cellStyle name="20% - Accent1 4 2 2 2 4 4 2 2" xfId="32238" xr:uid="{00000000-0005-0000-0000-0000377D0000}"/>
    <cellStyle name="20% - Accent1 4 2 2 2 4 4 2 2 2" xfId="32239" xr:uid="{00000000-0005-0000-0000-0000387D0000}"/>
    <cellStyle name="20% - Accent1 4 2 2 2 4 4 2 3" xfId="32240" xr:uid="{00000000-0005-0000-0000-0000397D0000}"/>
    <cellStyle name="20% - Accent1 4 2 2 2 4 4 3" xfId="32241" xr:uid="{00000000-0005-0000-0000-00003A7D0000}"/>
    <cellStyle name="20% - Accent1 4 2 2 2 4 4 3 2" xfId="32242" xr:uid="{00000000-0005-0000-0000-00003B7D0000}"/>
    <cellStyle name="20% - Accent1 4 2 2 2 4 4 4" xfId="32243" xr:uid="{00000000-0005-0000-0000-00003C7D0000}"/>
    <cellStyle name="20% - Accent1 4 2 2 2 4 5" xfId="32244" xr:uid="{00000000-0005-0000-0000-00003D7D0000}"/>
    <cellStyle name="20% - Accent1 4 2 2 2 4 5 2" xfId="32245" xr:uid="{00000000-0005-0000-0000-00003E7D0000}"/>
    <cellStyle name="20% - Accent1 4 2 2 2 4 5 2 2" xfId="32246" xr:uid="{00000000-0005-0000-0000-00003F7D0000}"/>
    <cellStyle name="20% - Accent1 4 2 2 2 4 5 2 2 2" xfId="32247" xr:uid="{00000000-0005-0000-0000-0000407D0000}"/>
    <cellStyle name="20% - Accent1 4 2 2 2 4 5 2 3" xfId="32248" xr:uid="{00000000-0005-0000-0000-0000417D0000}"/>
    <cellStyle name="20% - Accent1 4 2 2 2 4 5 3" xfId="32249" xr:uid="{00000000-0005-0000-0000-0000427D0000}"/>
    <cellStyle name="20% - Accent1 4 2 2 2 4 5 3 2" xfId="32250" xr:uid="{00000000-0005-0000-0000-0000437D0000}"/>
    <cellStyle name="20% - Accent1 4 2 2 2 4 5 4" xfId="32251" xr:uid="{00000000-0005-0000-0000-0000447D0000}"/>
    <cellStyle name="20% - Accent1 4 2 2 2 4 6" xfId="32252" xr:uid="{00000000-0005-0000-0000-0000457D0000}"/>
    <cellStyle name="20% - Accent1 4 2 2 2 4 6 2" xfId="32253" xr:uid="{00000000-0005-0000-0000-0000467D0000}"/>
    <cellStyle name="20% - Accent1 4 2 2 2 4 6 2 2" xfId="32254" xr:uid="{00000000-0005-0000-0000-0000477D0000}"/>
    <cellStyle name="20% - Accent1 4 2 2 2 4 6 2 2 2" xfId="32255" xr:uid="{00000000-0005-0000-0000-0000487D0000}"/>
    <cellStyle name="20% - Accent1 4 2 2 2 4 6 2 3" xfId="32256" xr:uid="{00000000-0005-0000-0000-0000497D0000}"/>
    <cellStyle name="20% - Accent1 4 2 2 2 4 6 3" xfId="32257" xr:uid="{00000000-0005-0000-0000-00004A7D0000}"/>
    <cellStyle name="20% - Accent1 4 2 2 2 4 6 3 2" xfId="32258" xr:uid="{00000000-0005-0000-0000-00004B7D0000}"/>
    <cellStyle name="20% - Accent1 4 2 2 2 4 6 4" xfId="32259" xr:uid="{00000000-0005-0000-0000-00004C7D0000}"/>
    <cellStyle name="20% - Accent1 4 2 2 2 4 7" xfId="32260" xr:uid="{00000000-0005-0000-0000-00004D7D0000}"/>
    <cellStyle name="20% - Accent1 4 2 2 2 4 7 2" xfId="32261" xr:uid="{00000000-0005-0000-0000-00004E7D0000}"/>
    <cellStyle name="20% - Accent1 4 2 2 2 4 7 2 2" xfId="32262" xr:uid="{00000000-0005-0000-0000-00004F7D0000}"/>
    <cellStyle name="20% - Accent1 4 2 2 2 4 7 3" xfId="32263" xr:uid="{00000000-0005-0000-0000-0000507D0000}"/>
    <cellStyle name="20% - Accent1 4 2 2 2 4 8" xfId="32264" xr:uid="{00000000-0005-0000-0000-0000517D0000}"/>
    <cellStyle name="20% - Accent1 4 2 2 2 4 8 2" xfId="32265" xr:uid="{00000000-0005-0000-0000-0000527D0000}"/>
    <cellStyle name="20% - Accent1 4 2 2 2 4 8 2 2" xfId="32266" xr:uid="{00000000-0005-0000-0000-0000537D0000}"/>
    <cellStyle name="20% - Accent1 4 2 2 2 4 8 3" xfId="32267" xr:uid="{00000000-0005-0000-0000-0000547D0000}"/>
    <cellStyle name="20% - Accent1 4 2 2 2 4 9" xfId="32268" xr:uid="{00000000-0005-0000-0000-0000557D0000}"/>
    <cellStyle name="20% - Accent1 4 2 2 2 4 9 2" xfId="32269" xr:uid="{00000000-0005-0000-0000-0000567D0000}"/>
    <cellStyle name="20% - Accent1 4 2 2 2 5" xfId="32270" xr:uid="{00000000-0005-0000-0000-0000577D0000}"/>
    <cellStyle name="20% - Accent1 4 2 2 2 5 10" xfId="32271" xr:uid="{00000000-0005-0000-0000-0000587D0000}"/>
    <cellStyle name="20% - Accent1 4 2 2 2 5 10 2" xfId="32272" xr:uid="{00000000-0005-0000-0000-0000597D0000}"/>
    <cellStyle name="20% - Accent1 4 2 2 2 5 11" xfId="32273" xr:uid="{00000000-0005-0000-0000-00005A7D0000}"/>
    <cellStyle name="20% - Accent1 4 2 2 2 5 2" xfId="32274" xr:uid="{00000000-0005-0000-0000-00005B7D0000}"/>
    <cellStyle name="20% - Accent1 4 2 2 2 5 2 2" xfId="32275" xr:uid="{00000000-0005-0000-0000-00005C7D0000}"/>
    <cellStyle name="20% - Accent1 4 2 2 2 5 2 2 2" xfId="32276" xr:uid="{00000000-0005-0000-0000-00005D7D0000}"/>
    <cellStyle name="20% - Accent1 4 2 2 2 5 2 2 2 2" xfId="32277" xr:uid="{00000000-0005-0000-0000-00005E7D0000}"/>
    <cellStyle name="20% - Accent1 4 2 2 2 5 2 2 2 2 2" xfId="32278" xr:uid="{00000000-0005-0000-0000-00005F7D0000}"/>
    <cellStyle name="20% - Accent1 4 2 2 2 5 2 2 2 3" xfId="32279" xr:uid="{00000000-0005-0000-0000-0000607D0000}"/>
    <cellStyle name="20% - Accent1 4 2 2 2 5 2 2 3" xfId="32280" xr:uid="{00000000-0005-0000-0000-0000617D0000}"/>
    <cellStyle name="20% - Accent1 4 2 2 2 5 2 2 3 2" xfId="32281" xr:uid="{00000000-0005-0000-0000-0000627D0000}"/>
    <cellStyle name="20% - Accent1 4 2 2 2 5 2 2 4" xfId="32282" xr:uid="{00000000-0005-0000-0000-0000637D0000}"/>
    <cellStyle name="20% - Accent1 4 2 2 2 5 2 3" xfId="32283" xr:uid="{00000000-0005-0000-0000-0000647D0000}"/>
    <cellStyle name="20% - Accent1 4 2 2 2 5 2 3 2" xfId="32284" xr:uid="{00000000-0005-0000-0000-0000657D0000}"/>
    <cellStyle name="20% - Accent1 4 2 2 2 5 2 3 2 2" xfId="32285" xr:uid="{00000000-0005-0000-0000-0000667D0000}"/>
    <cellStyle name="20% - Accent1 4 2 2 2 5 2 3 2 2 2" xfId="32286" xr:uid="{00000000-0005-0000-0000-0000677D0000}"/>
    <cellStyle name="20% - Accent1 4 2 2 2 5 2 3 2 3" xfId="32287" xr:uid="{00000000-0005-0000-0000-0000687D0000}"/>
    <cellStyle name="20% - Accent1 4 2 2 2 5 2 3 3" xfId="32288" xr:uid="{00000000-0005-0000-0000-0000697D0000}"/>
    <cellStyle name="20% - Accent1 4 2 2 2 5 2 3 3 2" xfId="32289" xr:uid="{00000000-0005-0000-0000-00006A7D0000}"/>
    <cellStyle name="20% - Accent1 4 2 2 2 5 2 3 4" xfId="32290" xr:uid="{00000000-0005-0000-0000-00006B7D0000}"/>
    <cellStyle name="20% - Accent1 4 2 2 2 5 2 4" xfId="32291" xr:uid="{00000000-0005-0000-0000-00006C7D0000}"/>
    <cellStyle name="20% - Accent1 4 2 2 2 5 2 4 2" xfId="32292" xr:uid="{00000000-0005-0000-0000-00006D7D0000}"/>
    <cellStyle name="20% - Accent1 4 2 2 2 5 2 4 2 2" xfId="32293" xr:uid="{00000000-0005-0000-0000-00006E7D0000}"/>
    <cellStyle name="20% - Accent1 4 2 2 2 5 2 4 2 2 2" xfId="32294" xr:uid="{00000000-0005-0000-0000-00006F7D0000}"/>
    <cellStyle name="20% - Accent1 4 2 2 2 5 2 4 2 3" xfId="32295" xr:uid="{00000000-0005-0000-0000-0000707D0000}"/>
    <cellStyle name="20% - Accent1 4 2 2 2 5 2 4 3" xfId="32296" xr:uid="{00000000-0005-0000-0000-0000717D0000}"/>
    <cellStyle name="20% - Accent1 4 2 2 2 5 2 4 3 2" xfId="32297" xr:uid="{00000000-0005-0000-0000-0000727D0000}"/>
    <cellStyle name="20% - Accent1 4 2 2 2 5 2 4 4" xfId="32298" xr:uid="{00000000-0005-0000-0000-0000737D0000}"/>
    <cellStyle name="20% - Accent1 4 2 2 2 5 2 5" xfId="32299" xr:uid="{00000000-0005-0000-0000-0000747D0000}"/>
    <cellStyle name="20% - Accent1 4 2 2 2 5 2 5 2" xfId="32300" xr:uid="{00000000-0005-0000-0000-0000757D0000}"/>
    <cellStyle name="20% - Accent1 4 2 2 2 5 2 5 2 2" xfId="32301" xr:uid="{00000000-0005-0000-0000-0000767D0000}"/>
    <cellStyle name="20% - Accent1 4 2 2 2 5 2 5 3" xfId="32302" xr:uid="{00000000-0005-0000-0000-0000777D0000}"/>
    <cellStyle name="20% - Accent1 4 2 2 2 5 2 6" xfId="32303" xr:uid="{00000000-0005-0000-0000-0000787D0000}"/>
    <cellStyle name="20% - Accent1 4 2 2 2 5 2 6 2" xfId="32304" xr:uid="{00000000-0005-0000-0000-0000797D0000}"/>
    <cellStyle name="20% - Accent1 4 2 2 2 5 2 6 2 2" xfId="32305" xr:uid="{00000000-0005-0000-0000-00007A7D0000}"/>
    <cellStyle name="20% - Accent1 4 2 2 2 5 2 6 3" xfId="32306" xr:uid="{00000000-0005-0000-0000-00007B7D0000}"/>
    <cellStyle name="20% - Accent1 4 2 2 2 5 2 7" xfId="32307" xr:uid="{00000000-0005-0000-0000-00007C7D0000}"/>
    <cellStyle name="20% - Accent1 4 2 2 2 5 2 7 2" xfId="32308" xr:uid="{00000000-0005-0000-0000-00007D7D0000}"/>
    <cellStyle name="20% - Accent1 4 2 2 2 5 2 8" xfId="32309" xr:uid="{00000000-0005-0000-0000-00007E7D0000}"/>
    <cellStyle name="20% - Accent1 4 2 2 2 5 2 8 2" xfId="32310" xr:uid="{00000000-0005-0000-0000-00007F7D0000}"/>
    <cellStyle name="20% - Accent1 4 2 2 2 5 2 9" xfId="32311" xr:uid="{00000000-0005-0000-0000-0000807D0000}"/>
    <cellStyle name="20% - Accent1 4 2 2 2 5 3" xfId="32312" xr:uid="{00000000-0005-0000-0000-0000817D0000}"/>
    <cellStyle name="20% - Accent1 4 2 2 2 5 3 2" xfId="32313" xr:uid="{00000000-0005-0000-0000-0000827D0000}"/>
    <cellStyle name="20% - Accent1 4 2 2 2 5 3 2 2" xfId="32314" xr:uid="{00000000-0005-0000-0000-0000837D0000}"/>
    <cellStyle name="20% - Accent1 4 2 2 2 5 3 2 2 2" xfId="32315" xr:uid="{00000000-0005-0000-0000-0000847D0000}"/>
    <cellStyle name="20% - Accent1 4 2 2 2 5 3 2 2 2 2" xfId="32316" xr:uid="{00000000-0005-0000-0000-0000857D0000}"/>
    <cellStyle name="20% - Accent1 4 2 2 2 5 3 2 2 3" xfId="32317" xr:uid="{00000000-0005-0000-0000-0000867D0000}"/>
    <cellStyle name="20% - Accent1 4 2 2 2 5 3 2 3" xfId="32318" xr:uid="{00000000-0005-0000-0000-0000877D0000}"/>
    <cellStyle name="20% - Accent1 4 2 2 2 5 3 2 3 2" xfId="32319" xr:uid="{00000000-0005-0000-0000-0000887D0000}"/>
    <cellStyle name="20% - Accent1 4 2 2 2 5 3 2 4" xfId="32320" xr:uid="{00000000-0005-0000-0000-0000897D0000}"/>
    <cellStyle name="20% - Accent1 4 2 2 2 5 3 3" xfId="32321" xr:uid="{00000000-0005-0000-0000-00008A7D0000}"/>
    <cellStyle name="20% - Accent1 4 2 2 2 5 3 3 2" xfId="32322" xr:uid="{00000000-0005-0000-0000-00008B7D0000}"/>
    <cellStyle name="20% - Accent1 4 2 2 2 5 3 3 2 2" xfId="32323" xr:uid="{00000000-0005-0000-0000-00008C7D0000}"/>
    <cellStyle name="20% - Accent1 4 2 2 2 5 3 3 2 2 2" xfId="32324" xr:uid="{00000000-0005-0000-0000-00008D7D0000}"/>
    <cellStyle name="20% - Accent1 4 2 2 2 5 3 3 2 3" xfId="32325" xr:uid="{00000000-0005-0000-0000-00008E7D0000}"/>
    <cellStyle name="20% - Accent1 4 2 2 2 5 3 3 3" xfId="32326" xr:uid="{00000000-0005-0000-0000-00008F7D0000}"/>
    <cellStyle name="20% - Accent1 4 2 2 2 5 3 3 3 2" xfId="32327" xr:uid="{00000000-0005-0000-0000-0000907D0000}"/>
    <cellStyle name="20% - Accent1 4 2 2 2 5 3 3 4" xfId="32328" xr:uid="{00000000-0005-0000-0000-0000917D0000}"/>
    <cellStyle name="20% - Accent1 4 2 2 2 5 3 4" xfId="32329" xr:uid="{00000000-0005-0000-0000-0000927D0000}"/>
    <cellStyle name="20% - Accent1 4 2 2 2 5 3 4 2" xfId="32330" xr:uid="{00000000-0005-0000-0000-0000937D0000}"/>
    <cellStyle name="20% - Accent1 4 2 2 2 5 3 4 2 2" xfId="32331" xr:uid="{00000000-0005-0000-0000-0000947D0000}"/>
    <cellStyle name="20% - Accent1 4 2 2 2 5 3 4 2 2 2" xfId="32332" xr:uid="{00000000-0005-0000-0000-0000957D0000}"/>
    <cellStyle name="20% - Accent1 4 2 2 2 5 3 4 2 3" xfId="32333" xr:uid="{00000000-0005-0000-0000-0000967D0000}"/>
    <cellStyle name="20% - Accent1 4 2 2 2 5 3 4 3" xfId="32334" xr:uid="{00000000-0005-0000-0000-0000977D0000}"/>
    <cellStyle name="20% - Accent1 4 2 2 2 5 3 4 3 2" xfId="32335" xr:uid="{00000000-0005-0000-0000-0000987D0000}"/>
    <cellStyle name="20% - Accent1 4 2 2 2 5 3 4 4" xfId="32336" xr:uid="{00000000-0005-0000-0000-0000997D0000}"/>
    <cellStyle name="20% - Accent1 4 2 2 2 5 3 5" xfId="32337" xr:uid="{00000000-0005-0000-0000-00009A7D0000}"/>
    <cellStyle name="20% - Accent1 4 2 2 2 5 3 5 2" xfId="32338" xr:uid="{00000000-0005-0000-0000-00009B7D0000}"/>
    <cellStyle name="20% - Accent1 4 2 2 2 5 3 5 2 2" xfId="32339" xr:uid="{00000000-0005-0000-0000-00009C7D0000}"/>
    <cellStyle name="20% - Accent1 4 2 2 2 5 3 5 3" xfId="32340" xr:uid="{00000000-0005-0000-0000-00009D7D0000}"/>
    <cellStyle name="20% - Accent1 4 2 2 2 5 3 6" xfId="32341" xr:uid="{00000000-0005-0000-0000-00009E7D0000}"/>
    <cellStyle name="20% - Accent1 4 2 2 2 5 3 6 2" xfId="32342" xr:uid="{00000000-0005-0000-0000-00009F7D0000}"/>
    <cellStyle name="20% - Accent1 4 2 2 2 5 3 6 2 2" xfId="32343" xr:uid="{00000000-0005-0000-0000-0000A07D0000}"/>
    <cellStyle name="20% - Accent1 4 2 2 2 5 3 6 3" xfId="32344" xr:uid="{00000000-0005-0000-0000-0000A17D0000}"/>
    <cellStyle name="20% - Accent1 4 2 2 2 5 3 7" xfId="32345" xr:uid="{00000000-0005-0000-0000-0000A27D0000}"/>
    <cellStyle name="20% - Accent1 4 2 2 2 5 3 7 2" xfId="32346" xr:uid="{00000000-0005-0000-0000-0000A37D0000}"/>
    <cellStyle name="20% - Accent1 4 2 2 2 5 3 8" xfId="32347" xr:uid="{00000000-0005-0000-0000-0000A47D0000}"/>
    <cellStyle name="20% - Accent1 4 2 2 2 5 3 8 2" xfId="32348" xr:uid="{00000000-0005-0000-0000-0000A57D0000}"/>
    <cellStyle name="20% - Accent1 4 2 2 2 5 3 9" xfId="32349" xr:uid="{00000000-0005-0000-0000-0000A67D0000}"/>
    <cellStyle name="20% - Accent1 4 2 2 2 5 4" xfId="32350" xr:uid="{00000000-0005-0000-0000-0000A77D0000}"/>
    <cellStyle name="20% - Accent1 4 2 2 2 5 4 2" xfId="32351" xr:uid="{00000000-0005-0000-0000-0000A87D0000}"/>
    <cellStyle name="20% - Accent1 4 2 2 2 5 4 2 2" xfId="32352" xr:uid="{00000000-0005-0000-0000-0000A97D0000}"/>
    <cellStyle name="20% - Accent1 4 2 2 2 5 4 2 2 2" xfId="32353" xr:uid="{00000000-0005-0000-0000-0000AA7D0000}"/>
    <cellStyle name="20% - Accent1 4 2 2 2 5 4 2 3" xfId="32354" xr:uid="{00000000-0005-0000-0000-0000AB7D0000}"/>
    <cellStyle name="20% - Accent1 4 2 2 2 5 4 3" xfId="32355" xr:uid="{00000000-0005-0000-0000-0000AC7D0000}"/>
    <cellStyle name="20% - Accent1 4 2 2 2 5 4 3 2" xfId="32356" xr:uid="{00000000-0005-0000-0000-0000AD7D0000}"/>
    <cellStyle name="20% - Accent1 4 2 2 2 5 4 4" xfId="32357" xr:uid="{00000000-0005-0000-0000-0000AE7D0000}"/>
    <cellStyle name="20% - Accent1 4 2 2 2 5 5" xfId="32358" xr:uid="{00000000-0005-0000-0000-0000AF7D0000}"/>
    <cellStyle name="20% - Accent1 4 2 2 2 5 5 2" xfId="32359" xr:uid="{00000000-0005-0000-0000-0000B07D0000}"/>
    <cellStyle name="20% - Accent1 4 2 2 2 5 5 2 2" xfId="32360" xr:uid="{00000000-0005-0000-0000-0000B17D0000}"/>
    <cellStyle name="20% - Accent1 4 2 2 2 5 5 2 2 2" xfId="32361" xr:uid="{00000000-0005-0000-0000-0000B27D0000}"/>
    <cellStyle name="20% - Accent1 4 2 2 2 5 5 2 3" xfId="32362" xr:uid="{00000000-0005-0000-0000-0000B37D0000}"/>
    <cellStyle name="20% - Accent1 4 2 2 2 5 5 3" xfId="32363" xr:uid="{00000000-0005-0000-0000-0000B47D0000}"/>
    <cellStyle name="20% - Accent1 4 2 2 2 5 5 3 2" xfId="32364" xr:uid="{00000000-0005-0000-0000-0000B57D0000}"/>
    <cellStyle name="20% - Accent1 4 2 2 2 5 5 4" xfId="32365" xr:uid="{00000000-0005-0000-0000-0000B67D0000}"/>
    <cellStyle name="20% - Accent1 4 2 2 2 5 6" xfId="32366" xr:uid="{00000000-0005-0000-0000-0000B77D0000}"/>
    <cellStyle name="20% - Accent1 4 2 2 2 5 6 2" xfId="32367" xr:uid="{00000000-0005-0000-0000-0000B87D0000}"/>
    <cellStyle name="20% - Accent1 4 2 2 2 5 6 2 2" xfId="32368" xr:uid="{00000000-0005-0000-0000-0000B97D0000}"/>
    <cellStyle name="20% - Accent1 4 2 2 2 5 6 2 2 2" xfId="32369" xr:uid="{00000000-0005-0000-0000-0000BA7D0000}"/>
    <cellStyle name="20% - Accent1 4 2 2 2 5 6 2 3" xfId="32370" xr:uid="{00000000-0005-0000-0000-0000BB7D0000}"/>
    <cellStyle name="20% - Accent1 4 2 2 2 5 6 3" xfId="32371" xr:uid="{00000000-0005-0000-0000-0000BC7D0000}"/>
    <cellStyle name="20% - Accent1 4 2 2 2 5 6 3 2" xfId="32372" xr:uid="{00000000-0005-0000-0000-0000BD7D0000}"/>
    <cellStyle name="20% - Accent1 4 2 2 2 5 6 4" xfId="32373" xr:uid="{00000000-0005-0000-0000-0000BE7D0000}"/>
    <cellStyle name="20% - Accent1 4 2 2 2 5 7" xfId="32374" xr:uid="{00000000-0005-0000-0000-0000BF7D0000}"/>
    <cellStyle name="20% - Accent1 4 2 2 2 5 7 2" xfId="32375" xr:uid="{00000000-0005-0000-0000-0000C07D0000}"/>
    <cellStyle name="20% - Accent1 4 2 2 2 5 7 2 2" xfId="32376" xr:uid="{00000000-0005-0000-0000-0000C17D0000}"/>
    <cellStyle name="20% - Accent1 4 2 2 2 5 7 3" xfId="32377" xr:uid="{00000000-0005-0000-0000-0000C27D0000}"/>
    <cellStyle name="20% - Accent1 4 2 2 2 5 8" xfId="32378" xr:uid="{00000000-0005-0000-0000-0000C37D0000}"/>
    <cellStyle name="20% - Accent1 4 2 2 2 5 8 2" xfId="32379" xr:uid="{00000000-0005-0000-0000-0000C47D0000}"/>
    <cellStyle name="20% - Accent1 4 2 2 2 5 8 2 2" xfId="32380" xr:uid="{00000000-0005-0000-0000-0000C57D0000}"/>
    <cellStyle name="20% - Accent1 4 2 2 2 5 8 3" xfId="32381" xr:uid="{00000000-0005-0000-0000-0000C67D0000}"/>
    <cellStyle name="20% - Accent1 4 2 2 2 5 9" xfId="32382" xr:uid="{00000000-0005-0000-0000-0000C77D0000}"/>
    <cellStyle name="20% - Accent1 4 2 2 2 5 9 2" xfId="32383" xr:uid="{00000000-0005-0000-0000-0000C87D0000}"/>
    <cellStyle name="20% - Accent1 4 2 2 2 6" xfId="32384" xr:uid="{00000000-0005-0000-0000-0000C97D0000}"/>
    <cellStyle name="20% - Accent1 4 2 2 2 6 2" xfId="32385" xr:uid="{00000000-0005-0000-0000-0000CA7D0000}"/>
    <cellStyle name="20% - Accent1 4 2 2 2 6 2 2" xfId="32386" xr:uid="{00000000-0005-0000-0000-0000CB7D0000}"/>
    <cellStyle name="20% - Accent1 4 2 2 2 6 2 2 2" xfId="32387" xr:uid="{00000000-0005-0000-0000-0000CC7D0000}"/>
    <cellStyle name="20% - Accent1 4 2 2 2 6 2 2 2 2" xfId="32388" xr:uid="{00000000-0005-0000-0000-0000CD7D0000}"/>
    <cellStyle name="20% - Accent1 4 2 2 2 6 2 2 3" xfId="32389" xr:uid="{00000000-0005-0000-0000-0000CE7D0000}"/>
    <cellStyle name="20% - Accent1 4 2 2 2 6 2 3" xfId="32390" xr:uid="{00000000-0005-0000-0000-0000CF7D0000}"/>
    <cellStyle name="20% - Accent1 4 2 2 2 6 2 3 2" xfId="32391" xr:uid="{00000000-0005-0000-0000-0000D07D0000}"/>
    <cellStyle name="20% - Accent1 4 2 2 2 6 2 4" xfId="32392" xr:uid="{00000000-0005-0000-0000-0000D17D0000}"/>
    <cellStyle name="20% - Accent1 4 2 2 2 6 3" xfId="32393" xr:uid="{00000000-0005-0000-0000-0000D27D0000}"/>
    <cellStyle name="20% - Accent1 4 2 2 2 6 3 2" xfId="32394" xr:uid="{00000000-0005-0000-0000-0000D37D0000}"/>
    <cellStyle name="20% - Accent1 4 2 2 2 6 3 2 2" xfId="32395" xr:uid="{00000000-0005-0000-0000-0000D47D0000}"/>
    <cellStyle name="20% - Accent1 4 2 2 2 6 3 2 2 2" xfId="32396" xr:uid="{00000000-0005-0000-0000-0000D57D0000}"/>
    <cellStyle name="20% - Accent1 4 2 2 2 6 3 2 3" xfId="32397" xr:uid="{00000000-0005-0000-0000-0000D67D0000}"/>
    <cellStyle name="20% - Accent1 4 2 2 2 6 3 3" xfId="32398" xr:uid="{00000000-0005-0000-0000-0000D77D0000}"/>
    <cellStyle name="20% - Accent1 4 2 2 2 6 3 3 2" xfId="32399" xr:uid="{00000000-0005-0000-0000-0000D87D0000}"/>
    <cellStyle name="20% - Accent1 4 2 2 2 6 3 4" xfId="32400" xr:uid="{00000000-0005-0000-0000-0000D97D0000}"/>
    <cellStyle name="20% - Accent1 4 2 2 2 6 4" xfId="32401" xr:uid="{00000000-0005-0000-0000-0000DA7D0000}"/>
    <cellStyle name="20% - Accent1 4 2 2 2 6 4 2" xfId="32402" xr:uid="{00000000-0005-0000-0000-0000DB7D0000}"/>
    <cellStyle name="20% - Accent1 4 2 2 2 6 4 2 2" xfId="32403" xr:uid="{00000000-0005-0000-0000-0000DC7D0000}"/>
    <cellStyle name="20% - Accent1 4 2 2 2 6 4 2 2 2" xfId="32404" xr:uid="{00000000-0005-0000-0000-0000DD7D0000}"/>
    <cellStyle name="20% - Accent1 4 2 2 2 6 4 2 3" xfId="32405" xr:uid="{00000000-0005-0000-0000-0000DE7D0000}"/>
    <cellStyle name="20% - Accent1 4 2 2 2 6 4 3" xfId="32406" xr:uid="{00000000-0005-0000-0000-0000DF7D0000}"/>
    <cellStyle name="20% - Accent1 4 2 2 2 6 4 3 2" xfId="32407" xr:uid="{00000000-0005-0000-0000-0000E07D0000}"/>
    <cellStyle name="20% - Accent1 4 2 2 2 6 4 4" xfId="32408" xr:uid="{00000000-0005-0000-0000-0000E17D0000}"/>
    <cellStyle name="20% - Accent1 4 2 2 2 6 5" xfId="32409" xr:uid="{00000000-0005-0000-0000-0000E27D0000}"/>
    <cellStyle name="20% - Accent1 4 2 2 2 6 5 2" xfId="32410" xr:uid="{00000000-0005-0000-0000-0000E37D0000}"/>
    <cellStyle name="20% - Accent1 4 2 2 2 6 5 2 2" xfId="32411" xr:uid="{00000000-0005-0000-0000-0000E47D0000}"/>
    <cellStyle name="20% - Accent1 4 2 2 2 6 5 3" xfId="32412" xr:uid="{00000000-0005-0000-0000-0000E57D0000}"/>
    <cellStyle name="20% - Accent1 4 2 2 2 6 6" xfId="32413" xr:uid="{00000000-0005-0000-0000-0000E67D0000}"/>
    <cellStyle name="20% - Accent1 4 2 2 2 6 6 2" xfId="32414" xr:uid="{00000000-0005-0000-0000-0000E77D0000}"/>
    <cellStyle name="20% - Accent1 4 2 2 2 6 6 2 2" xfId="32415" xr:uid="{00000000-0005-0000-0000-0000E87D0000}"/>
    <cellStyle name="20% - Accent1 4 2 2 2 6 6 3" xfId="32416" xr:uid="{00000000-0005-0000-0000-0000E97D0000}"/>
    <cellStyle name="20% - Accent1 4 2 2 2 6 7" xfId="32417" xr:uid="{00000000-0005-0000-0000-0000EA7D0000}"/>
    <cellStyle name="20% - Accent1 4 2 2 2 6 7 2" xfId="32418" xr:uid="{00000000-0005-0000-0000-0000EB7D0000}"/>
    <cellStyle name="20% - Accent1 4 2 2 2 6 8" xfId="32419" xr:uid="{00000000-0005-0000-0000-0000EC7D0000}"/>
    <cellStyle name="20% - Accent1 4 2 2 2 6 8 2" xfId="32420" xr:uid="{00000000-0005-0000-0000-0000ED7D0000}"/>
    <cellStyle name="20% - Accent1 4 2 2 2 6 9" xfId="32421" xr:uid="{00000000-0005-0000-0000-0000EE7D0000}"/>
    <cellStyle name="20% - Accent1 4 2 2 2 7" xfId="32422" xr:uid="{00000000-0005-0000-0000-0000EF7D0000}"/>
    <cellStyle name="20% - Accent1 4 2 2 2 7 2" xfId="32423" xr:uid="{00000000-0005-0000-0000-0000F07D0000}"/>
    <cellStyle name="20% - Accent1 4 2 2 2 7 2 2" xfId="32424" xr:uid="{00000000-0005-0000-0000-0000F17D0000}"/>
    <cellStyle name="20% - Accent1 4 2 2 2 7 2 2 2" xfId="32425" xr:uid="{00000000-0005-0000-0000-0000F27D0000}"/>
    <cellStyle name="20% - Accent1 4 2 2 2 7 2 2 2 2" xfId="32426" xr:uid="{00000000-0005-0000-0000-0000F37D0000}"/>
    <cellStyle name="20% - Accent1 4 2 2 2 7 2 2 3" xfId="32427" xr:uid="{00000000-0005-0000-0000-0000F47D0000}"/>
    <cellStyle name="20% - Accent1 4 2 2 2 7 2 3" xfId="32428" xr:uid="{00000000-0005-0000-0000-0000F57D0000}"/>
    <cellStyle name="20% - Accent1 4 2 2 2 7 2 3 2" xfId="32429" xr:uid="{00000000-0005-0000-0000-0000F67D0000}"/>
    <cellStyle name="20% - Accent1 4 2 2 2 7 2 4" xfId="32430" xr:uid="{00000000-0005-0000-0000-0000F77D0000}"/>
    <cellStyle name="20% - Accent1 4 2 2 2 7 3" xfId="32431" xr:uid="{00000000-0005-0000-0000-0000F87D0000}"/>
    <cellStyle name="20% - Accent1 4 2 2 2 7 3 2" xfId="32432" xr:uid="{00000000-0005-0000-0000-0000F97D0000}"/>
    <cellStyle name="20% - Accent1 4 2 2 2 7 3 2 2" xfId="32433" xr:uid="{00000000-0005-0000-0000-0000FA7D0000}"/>
    <cellStyle name="20% - Accent1 4 2 2 2 7 3 2 2 2" xfId="32434" xr:uid="{00000000-0005-0000-0000-0000FB7D0000}"/>
    <cellStyle name="20% - Accent1 4 2 2 2 7 3 2 3" xfId="32435" xr:uid="{00000000-0005-0000-0000-0000FC7D0000}"/>
    <cellStyle name="20% - Accent1 4 2 2 2 7 3 3" xfId="32436" xr:uid="{00000000-0005-0000-0000-0000FD7D0000}"/>
    <cellStyle name="20% - Accent1 4 2 2 2 7 3 3 2" xfId="32437" xr:uid="{00000000-0005-0000-0000-0000FE7D0000}"/>
    <cellStyle name="20% - Accent1 4 2 2 2 7 3 4" xfId="32438" xr:uid="{00000000-0005-0000-0000-0000FF7D0000}"/>
    <cellStyle name="20% - Accent1 4 2 2 2 7 4" xfId="32439" xr:uid="{00000000-0005-0000-0000-0000007E0000}"/>
    <cellStyle name="20% - Accent1 4 2 2 2 7 4 2" xfId="32440" xr:uid="{00000000-0005-0000-0000-0000017E0000}"/>
    <cellStyle name="20% - Accent1 4 2 2 2 7 4 2 2" xfId="32441" xr:uid="{00000000-0005-0000-0000-0000027E0000}"/>
    <cellStyle name="20% - Accent1 4 2 2 2 7 4 2 2 2" xfId="32442" xr:uid="{00000000-0005-0000-0000-0000037E0000}"/>
    <cellStyle name="20% - Accent1 4 2 2 2 7 4 2 3" xfId="32443" xr:uid="{00000000-0005-0000-0000-0000047E0000}"/>
    <cellStyle name="20% - Accent1 4 2 2 2 7 4 3" xfId="32444" xr:uid="{00000000-0005-0000-0000-0000057E0000}"/>
    <cellStyle name="20% - Accent1 4 2 2 2 7 4 3 2" xfId="32445" xr:uid="{00000000-0005-0000-0000-0000067E0000}"/>
    <cellStyle name="20% - Accent1 4 2 2 2 7 4 4" xfId="32446" xr:uid="{00000000-0005-0000-0000-0000077E0000}"/>
    <cellStyle name="20% - Accent1 4 2 2 2 7 5" xfId="32447" xr:uid="{00000000-0005-0000-0000-0000087E0000}"/>
    <cellStyle name="20% - Accent1 4 2 2 2 7 5 2" xfId="32448" xr:uid="{00000000-0005-0000-0000-0000097E0000}"/>
    <cellStyle name="20% - Accent1 4 2 2 2 7 5 2 2" xfId="32449" xr:uid="{00000000-0005-0000-0000-00000A7E0000}"/>
    <cellStyle name="20% - Accent1 4 2 2 2 7 5 3" xfId="32450" xr:uid="{00000000-0005-0000-0000-00000B7E0000}"/>
    <cellStyle name="20% - Accent1 4 2 2 2 7 6" xfId="32451" xr:uid="{00000000-0005-0000-0000-00000C7E0000}"/>
    <cellStyle name="20% - Accent1 4 2 2 2 7 6 2" xfId="32452" xr:uid="{00000000-0005-0000-0000-00000D7E0000}"/>
    <cellStyle name="20% - Accent1 4 2 2 2 7 6 2 2" xfId="32453" xr:uid="{00000000-0005-0000-0000-00000E7E0000}"/>
    <cellStyle name="20% - Accent1 4 2 2 2 7 6 3" xfId="32454" xr:uid="{00000000-0005-0000-0000-00000F7E0000}"/>
    <cellStyle name="20% - Accent1 4 2 2 2 7 7" xfId="32455" xr:uid="{00000000-0005-0000-0000-0000107E0000}"/>
    <cellStyle name="20% - Accent1 4 2 2 2 7 7 2" xfId="32456" xr:uid="{00000000-0005-0000-0000-0000117E0000}"/>
    <cellStyle name="20% - Accent1 4 2 2 2 7 8" xfId="32457" xr:uid="{00000000-0005-0000-0000-0000127E0000}"/>
    <cellStyle name="20% - Accent1 4 2 2 2 7 8 2" xfId="32458" xr:uid="{00000000-0005-0000-0000-0000137E0000}"/>
    <cellStyle name="20% - Accent1 4 2 2 2 7 9" xfId="32459" xr:uid="{00000000-0005-0000-0000-0000147E0000}"/>
    <cellStyle name="20% - Accent1 4 2 2 2 8" xfId="32460" xr:uid="{00000000-0005-0000-0000-0000157E0000}"/>
    <cellStyle name="20% - Accent1 4 2 2 2 8 2" xfId="32461" xr:uid="{00000000-0005-0000-0000-0000167E0000}"/>
    <cellStyle name="20% - Accent1 4 2 2 2 8 2 2" xfId="32462" xr:uid="{00000000-0005-0000-0000-0000177E0000}"/>
    <cellStyle name="20% - Accent1 4 2 2 2 8 2 2 2" xfId="32463" xr:uid="{00000000-0005-0000-0000-0000187E0000}"/>
    <cellStyle name="20% - Accent1 4 2 2 2 8 2 3" xfId="32464" xr:uid="{00000000-0005-0000-0000-0000197E0000}"/>
    <cellStyle name="20% - Accent1 4 2 2 2 8 3" xfId="32465" xr:uid="{00000000-0005-0000-0000-00001A7E0000}"/>
    <cellStyle name="20% - Accent1 4 2 2 2 8 3 2" xfId="32466" xr:uid="{00000000-0005-0000-0000-00001B7E0000}"/>
    <cellStyle name="20% - Accent1 4 2 2 2 8 4" xfId="32467" xr:uid="{00000000-0005-0000-0000-00001C7E0000}"/>
    <cellStyle name="20% - Accent1 4 2 2 2 9" xfId="32468" xr:uid="{00000000-0005-0000-0000-00001D7E0000}"/>
    <cellStyle name="20% - Accent1 4 2 2 2 9 2" xfId="32469" xr:uid="{00000000-0005-0000-0000-00001E7E0000}"/>
    <cellStyle name="20% - Accent1 4 2 2 2 9 2 2" xfId="32470" xr:uid="{00000000-0005-0000-0000-00001F7E0000}"/>
    <cellStyle name="20% - Accent1 4 2 2 2 9 2 2 2" xfId="32471" xr:uid="{00000000-0005-0000-0000-0000207E0000}"/>
    <cellStyle name="20% - Accent1 4 2 2 2 9 2 3" xfId="32472" xr:uid="{00000000-0005-0000-0000-0000217E0000}"/>
    <cellStyle name="20% - Accent1 4 2 2 2 9 3" xfId="32473" xr:uid="{00000000-0005-0000-0000-0000227E0000}"/>
    <cellStyle name="20% - Accent1 4 2 2 2 9 3 2" xfId="32474" xr:uid="{00000000-0005-0000-0000-0000237E0000}"/>
    <cellStyle name="20% - Accent1 4 2 2 2 9 4" xfId="32475" xr:uid="{00000000-0005-0000-0000-0000247E0000}"/>
    <cellStyle name="20% - Accent1 4 2 2 3" xfId="32476" xr:uid="{00000000-0005-0000-0000-0000257E0000}"/>
    <cellStyle name="20% - Accent1 4 2 2 3 10" xfId="32477" xr:uid="{00000000-0005-0000-0000-0000267E0000}"/>
    <cellStyle name="20% - Accent1 4 2 2 3 10 2" xfId="32478" xr:uid="{00000000-0005-0000-0000-0000277E0000}"/>
    <cellStyle name="20% - Accent1 4 2 2 3 10 2 2" xfId="32479" xr:uid="{00000000-0005-0000-0000-0000287E0000}"/>
    <cellStyle name="20% - Accent1 4 2 2 3 10 3" xfId="32480" xr:uid="{00000000-0005-0000-0000-0000297E0000}"/>
    <cellStyle name="20% - Accent1 4 2 2 3 11" xfId="32481" xr:uid="{00000000-0005-0000-0000-00002A7E0000}"/>
    <cellStyle name="20% - Accent1 4 2 2 3 11 2" xfId="32482" xr:uid="{00000000-0005-0000-0000-00002B7E0000}"/>
    <cellStyle name="20% - Accent1 4 2 2 3 11 2 2" xfId="32483" xr:uid="{00000000-0005-0000-0000-00002C7E0000}"/>
    <cellStyle name="20% - Accent1 4 2 2 3 11 3" xfId="32484" xr:uid="{00000000-0005-0000-0000-00002D7E0000}"/>
    <cellStyle name="20% - Accent1 4 2 2 3 12" xfId="32485" xr:uid="{00000000-0005-0000-0000-00002E7E0000}"/>
    <cellStyle name="20% - Accent1 4 2 2 3 12 2" xfId="32486" xr:uid="{00000000-0005-0000-0000-00002F7E0000}"/>
    <cellStyle name="20% - Accent1 4 2 2 3 13" xfId="32487" xr:uid="{00000000-0005-0000-0000-0000307E0000}"/>
    <cellStyle name="20% - Accent1 4 2 2 3 13 2" xfId="32488" xr:uid="{00000000-0005-0000-0000-0000317E0000}"/>
    <cellStyle name="20% - Accent1 4 2 2 3 14" xfId="32489" xr:uid="{00000000-0005-0000-0000-0000327E0000}"/>
    <cellStyle name="20% - Accent1 4 2 2 3 2" xfId="32490" xr:uid="{00000000-0005-0000-0000-0000337E0000}"/>
    <cellStyle name="20% - Accent1 4 2 2 3 2 10" xfId="32491" xr:uid="{00000000-0005-0000-0000-0000347E0000}"/>
    <cellStyle name="20% - Accent1 4 2 2 3 2 10 2" xfId="32492" xr:uid="{00000000-0005-0000-0000-0000357E0000}"/>
    <cellStyle name="20% - Accent1 4 2 2 3 2 11" xfId="32493" xr:uid="{00000000-0005-0000-0000-0000367E0000}"/>
    <cellStyle name="20% - Accent1 4 2 2 3 2 2" xfId="32494" xr:uid="{00000000-0005-0000-0000-0000377E0000}"/>
    <cellStyle name="20% - Accent1 4 2 2 3 2 2 2" xfId="32495" xr:uid="{00000000-0005-0000-0000-0000387E0000}"/>
    <cellStyle name="20% - Accent1 4 2 2 3 2 2 2 2" xfId="32496" xr:uid="{00000000-0005-0000-0000-0000397E0000}"/>
    <cellStyle name="20% - Accent1 4 2 2 3 2 2 2 2 2" xfId="32497" xr:uid="{00000000-0005-0000-0000-00003A7E0000}"/>
    <cellStyle name="20% - Accent1 4 2 2 3 2 2 2 2 2 2" xfId="32498" xr:uid="{00000000-0005-0000-0000-00003B7E0000}"/>
    <cellStyle name="20% - Accent1 4 2 2 3 2 2 2 2 3" xfId="32499" xr:uid="{00000000-0005-0000-0000-00003C7E0000}"/>
    <cellStyle name="20% - Accent1 4 2 2 3 2 2 2 3" xfId="32500" xr:uid="{00000000-0005-0000-0000-00003D7E0000}"/>
    <cellStyle name="20% - Accent1 4 2 2 3 2 2 2 3 2" xfId="32501" xr:uid="{00000000-0005-0000-0000-00003E7E0000}"/>
    <cellStyle name="20% - Accent1 4 2 2 3 2 2 2 4" xfId="32502" xr:uid="{00000000-0005-0000-0000-00003F7E0000}"/>
    <cellStyle name="20% - Accent1 4 2 2 3 2 2 3" xfId="32503" xr:uid="{00000000-0005-0000-0000-0000407E0000}"/>
    <cellStyle name="20% - Accent1 4 2 2 3 2 2 3 2" xfId="32504" xr:uid="{00000000-0005-0000-0000-0000417E0000}"/>
    <cellStyle name="20% - Accent1 4 2 2 3 2 2 3 2 2" xfId="32505" xr:uid="{00000000-0005-0000-0000-0000427E0000}"/>
    <cellStyle name="20% - Accent1 4 2 2 3 2 2 3 2 2 2" xfId="32506" xr:uid="{00000000-0005-0000-0000-0000437E0000}"/>
    <cellStyle name="20% - Accent1 4 2 2 3 2 2 3 2 3" xfId="32507" xr:uid="{00000000-0005-0000-0000-0000447E0000}"/>
    <cellStyle name="20% - Accent1 4 2 2 3 2 2 3 3" xfId="32508" xr:uid="{00000000-0005-0000-0000-0000457E0000}"/>
    <cellStyle name="20% - Accent1 4 2 2 3 2 2 3 3 2" xfId="32509" xr:uid="{00000000-0005-0000-0000-0000467E0000}"/>
    <cellStyle name="20% - Accent1 4 2 2 3 2 2 3 4" xfId="32510" xr:uid="{00000000-0005-0000-0000-0000477E0000}"/>
    <cellStyle name="20% - Accent1 4 2 2 3 2 2 4" xfId="32511" xr:uid="{00000000-0005-0000-0000-0000487E0000}"/>
    <cellStyle name="20% - Accent1 4 2 2 3 2 2 4 2" xfId="32512" xr:uid="{00000000-0005-0000-0000-0000497E0000}"/>
    <cellStyle name="20% - Accent1 4 2 2 3 2 2 4 2 2" xfId="32513" xr:uid="{00000000-0005-0000-0000-00004A7E0000}"/>
    <cellStyle name="20% - Accent1 4 2 2 3 2 2 4 2 2 2" xfId="32514" xr:uid="{00000000-0005-0000-0000-00004B7E0000}"/>
    <cellStyle name="20% - Accent1 4 2 2 3 2 2 4 2 3" xfId="32515" xr:uid="{00000000-0005-0000-0000-00004C7E0000}"/>
    <cellStyle name="20% - Accent1 4 2 2 3 2 2 4 3" xfId="32516" xr:uid="{00000000-0005-0000-0000-00004D7E0000}"/>
    <cellStyle name="20% - Accent1 4 2 2 3 2 2 4 3 2" xfId="32517" xr:uid="{00000000-0005-0000-0000-00004E7E0000}"/>
    <cellStyle name="20% - Accent1 4 2 2 3 2 2 4 4" xfId="32518" xr:uid="{00000000-0005-0000-0000-00004F7E0000}"/>
    <cellStyle name="20% - Accent1 4 2 2 3 2 2 5" xfId="32519" xr:uid="{00000000-0005-0000-0000-0000507E0000}"/>
    <cellStyle name="20% - Accent1 4 2 2 3 2 2 5 2" xfId="32520" xr:uid="{00000000-0005-0000-0000-0000517E0000}"/>
    <cellStyle name="20% - Accent1 4 2 2 3 2 2 5 2 2" xfId="32521" xr:uid="{00000000-0005-0000-0000-0000527E0000}"/>
    <cellStyle name="20% - Accent1 4 2 2 3 2 2 5 3" xfId="32522" xr:uid="{00000000-0005-0000-0000-0000537E0000}"/>
    <cellStyle name="20% - Accent1 4 2 2 3 2 2 6" xfId="32523" xr:uid="{00000000-0005-0000-0000-0000547E0000}"/>
    <cellStyle name="20% - Accent1 4 2 2 3 2 2 6 2" xfId="32524" xr:uid="{00000000-0005-0000-0000-0000557E0000}"/>
    <cellStyle name="20% - Accent1 4 2 2 3 2 2 6 2 2" xfId="32525" xr:uid="{00000000-0005-0000-0000-0000567E0000}"/>
    <cellStyle name="20% - Accent1 4 2 2 3 2 2 6 3" xfId="32526" xr:uid="{00000000-0005-0000-0000-0000577E0000}"/>
    <cellStyle name="20% - Accent1 4 2 2 3 2 2 7" xfId="32527" xr:uid="{00000000-0005-0000-0000-0000587E0000}"/>
    <cellStyle name="20% - Accent1 4 2 2 3 2 2 7 2" xfId="32528" xr:uid="{00000000-0005-0000-0000-0000597E0000}"/>
    <cellStyle name="20% - Accent1 4 2 2 3 2 2 8" xfId="32529" xr:uid="{00000000-0005-0000-0000-00005A7E0000}"/>
    <cellStyle name="20% - Accent1 4 2 2 3 2 2 8 2" xfId="32530" xr:uid="{00000000-0005-0000-0000-00005B7E0000}"/>
    <cellStyle name="20% - Accent1 4 2 2 3 2 2 9" xfId="32531" xr:uid="{00000000-0005-0000-0000-00005C7E0000}"/>
    <cellStyle name="20% - Accent1 4 2 2 3 2 3" xfId="32532" xr:uid="{00000000-0005-0000-0000-00005D7E0000}"/>
    <cellStyle name="20% - Accent1 4 2 2 3 2 3 2" xfId="32533" xr:uid="{00000000-0005-0000-0000-00005E7E0000}"/>
    <cellStyle name="20% - Accent1 4 2 2 3 2 3 2 2" xfId="32534" xr:uid="{00000000-0005-0000-0000-00005F7E0000}"/>
    <cellStyle name="20% - Accent1 4 2 2 3 2 3 2 2 2" xfId="32535" xr:uid="{00000000-0005-0000-0000-0000607E0000}"/>
    <cellStyle name="20% - Accent1 4 2 2 3 2 3 2 2 2 2" xfId="32536" xr:uid="{00000000-0005-0000-0000-0000617E0000}"/>
    <cellStyle name="20% - Accent1 4 2 2 3 2 3 2 2 3" xfId="32537" xr:uid="{00000000-0005-0000-0000-0000627E0000}"/>
    <cellStyle name="20% - Accent1 4 2 2 3 2 3 2 3" xfId="32538" xr:uid="{00000000-0005-0000-0000-0000637E0000}"/>
    <cellStyle name="20% - Accent1 4 2 2 3 2 3 2 3 2" xfId="32539" xr:uid="{00000000-0005-0000-0000-0000647E0000}"/>
    <cellStyle name="20% - Accent1 4 2 2 3 2 3 2 4" xfId="32540" xr:uid="{00000000-0005-0000-0000-0000657E0000}"/>
    <cellStyle name="20% - Accent1 4 2 2 3 2 3 3" xfId="32541" xr:uid="{00000000-0005-0000-0000-0000667E0000}"/>
    <cellStyle name="20% - Accent1 4 2 2 3 2 3 3 2" xfId="32542" xr:uid="{00000000-0005-0000-0000-0000677E0000}"/>
    <cellStyle name="20% - Accent1 4 2 2 3 2 3 3 2 2" xfId="32543" xr:uid="{00000000-0005-0000-0000-0000687E0000}"/>
    <cellStyle name="20% - Accent1 4 2 2 3 2 3 3 2 2 2" xfId="32544" xr:uid="{00000000-0005-0000-0000-0000697E0000}"/>
    <cellStyle name="20% - Accent1 4 2 2 3 2 3 3 2 3" xfId="32545" xr:uid="{00000000-0005-0000-0000-00006A7E0000}"/>
    <cellStyle name="20% - Accent1 4 2 2 3 2 3 3 3" xfId="32546" xr:uid="{00000000-0005-0000-0000-00006B7E0000}"/>
    <cellStyle name="20% - Accent1 4 2 2 3 2 3 3 3 2" xfId="32547" xr:uid="{00000000-0005-0000-0000-00006C7E0000}"/>
    <cellStyle name="20% - Accent1 4 2 2 3 2 3 3 4" xfId="32548" xr:uid="{00000000-0005-0000-0000-00006D7E0000}"/>
    <cellStyle name="20% - Accent1 4 2 2 3 2 3 4" xfId="32549" xr:uid="{00000000-0005-0000-0000-00006E7E0000}"/>
    <cellStyle name="20% - Accent1 4 2 2 3 2 3 4 2" xfId="32550" xr:uid="{00000000-0005-0000-0000-00006F7E0000}"/>
    <cellStyle name="20% - Accent1 4 2 2 3 2 3 4 2 2" xfId="32551" xr:uid="{00000000-0005-0000-0000-0000707E0000}"/>
    <cellStyle name="20% - Accent1 4 2 2 3 2 3 4 2 2 2" xfId="32552" xr:uid="{00000000-0005-0000-0000-0000717E0000}"/>
    <cellStyle name="20% - Accent1 4 2 2 3 2 3 4 2 3" xfId="32553" xr:uid="{00000000-0005-0000-0000-0000727E0000}"/>
    <cellStyle name="20% - Accent1 4 2 2 3 2 3 4 3" xfId="32554" xr:uid="{00000000-0005-0000-0000-0000737E0000}"/>
    <cellStyle name="20% - Accent1 4 2 2 3 2 3 4 3 2" xfId="32555" xr:uid="{00000000-0005-0000-0000-0000747E0000}"/>
    <cellStyle name="20% - Accent1 4 2 2 3 2 3 4 4" xfId="32556" xr:uid="{00000000-0005-0000-0000-0000757E0000}"/>
    <cellStyle name="20% - Accent1 4 2 2 3 2 3 5" xfId="32557" xr:uid="{00000000-0005-0000-0000-0000767E0000}"/>
    <cellStyle name="20% - Accent1 4 2 2 3 2 3 5 2" xfId="32558" xr:uid="{00000000-0005-0000-0000-0000777E0000}"/>
    <cellStyle name="20% - Accent1 4 2 2 3 2 3 5 2 2" xfId="32559" xr:uid="{00000000-0005-0000-0000-0000787E0000}"/>
    <cellStyle name="20% - Accent1 4 2 2 3 2 3 5 3" xfId="32560" xr:uid="{00000000-0005-0000-0000-0000797E0000}"/>
    <cellStyle name="20% - Accent1 4 2 2 3 2 3 6" xfId="32561" xr:uid="{00000000-0005-0000-0000-00007A7E0000}"/>
    <cellStyle name="20% - Accent1 4 2 2 3 2 3 6 2" xfId="32562" xr:uid="{00000000-0005-0000-0000-00007B7E0000}"/>
    <cellStyle name="20% - Accent1 4 2 2 3 2 3 6 2 2" xfId="32563" xr:uid="{00000000-0005-0000-0000-00007C7E0000}"/>
    <cellStyle name="20% - Accent1 4 2 2 3 2 3 6 3" xfId="32564" xr:uid="{00000000-0005-0000-0000-00007D7E0000}"/>
    <cellStyle name="20% - Accent1 4 2 2 3 2 3 7" xfId="32565" xr:uid="{00000000-0005-0000-0000-00007E7E0000}"/>
    <cellStyle name="20% - Accent1 4 2 2 3 2 3 7 2" xfId="32566" xr:uid="{00000000-0005-0000-0000-00007F7E0000}"/>
    <cellStyle name="20% - Accent1 4 2 2 3 2 3 8" xfId="32567" xr:uid="{00000000-0005-0000-0000-0000807E0000}"/>
    <cellStyle name="20% - Accent1 4 2 2 3 2 3 8 2" xfId="32568" xr:uid="{00000000-0005-0000-0000-0000817E0000}"/>
    <cellStyle name="20% - Accent1 4 2 2 3 2 3 9" xfId="32569" xr:uid="{00000000-0005-0000-0000-0000827E0000}"/>
    <cellStyle name="20% - Accent1 4 2 2 3 2 4" xfId="32570" xr:uid="{00000000-0005-0000-0000-0000837E0000}"/>
    <cellStyle name="20% - Accent1 4 2 2 3 2 4 2" xfId="32571" xr:uid="{00000000-0005-0000-0000-0000847E0000}"/>
    <cellStyle name="20% - Accent1 4 2 2 3 2 4 2 2" xfId="32572" xr:uid="{00000000-0005-0000-0000-0000857E0000}"/>
    <cellStyle name="20% - Accent1 4 2 2 3 2 4 2 2 2" xfId="32573" xr:uid="{00000000-0005-0000-0000-0000867E0000}"/>
    <cellStyle name="20% - Accent1 4 2 2 3 2 4 2 3" xfId="32574" xr:uid="{00000000-0005-0000-0000-0000877E0000}"/>
    <cellStyle name="20% - Accent1 4 2 2 3 2 4 3" xfId="32575" xr:uid="{00000000-0005-0000-0000-0000887E0000}"/>
    <cellStyle name="20% - Accent1 4 2 2 3 2 4 3 2" xfId="32576" xr:uid="{00000000-0005-0000-0000-0000897E0000}"/>
    <cellStyle name="20% - Accent1 4 2 2 3 2 4 4" xfId="32577" xr:uid="{00000000-0005-0000-0000-00008A7E0000}"/>
    <cellStyle name="20% - Accent1 4 2 2 3 2 5" xfId="32578" xr:uid="{00000000-0005-0000-0000-00008B7E0000}"/>
    <cellStyle name="20% - Accent1 4 2 2 3 2 5 2" xfId="32579" xr:uid="{00000000-0005-0000-0000-00008C7E0000}"/>
    <cellStyle name="20% - Accent1 4 2 2 3 2 5 2 2" xfId="32580" xr:uid="{00000000-0005-0000-0000-00008D7E0000}"/>
    <cellStyle name="20% - Accent1 4 2 2 3 2 5 2 2 2" xfId="32581" xr:uid="{00000000-0005-0000-0000-00008E7E0000}"/>
    <cellStyle name="20% - Accent1 4 2 2 3 2 5 2 3" xfId="32582" xr:uid="{00000000-0005-0000-0000-00008F7E0000}"/>
    <cellStyle name="20% - Accent1 4 2 2 3 2 5 3" xfId="32583" xr:uid="{00000000-0005-0000-0000-0000907E0000}"/>
    <cellStyle name="20% - Accent1 4 2 2 3 2 5 3 2" xfId="32584" xr:uid="{00000000-0005-0000-0000-0000917E0000}"/>
    <cellStyle name="20% - Accent1 4 2 2 3 2 5 4" xfId="32585" xr:uid="{00000000-0005-0000-0000-0000927E0000}"/>
    <cellStyle name="20% - Accent1 4 2 2 3 2 6" xfId="32586" xr:uid="{00000000-0005-0000-0000-0000937E0000}"/>
    <cellStyle name="20% - Accent1 4 2 2 3 2 6 2" xfId="32587" xr:uid="{00000000-0005-0000-0000-0000947E0000}"/>
    <cellStyle name="20% - Accent1 4 2 2 3 2 6 2 2" xfId="32588" xr:uid="{00000000-0005-0000-0000-0000957E0000}"/>
    <cellStyle name="20% - Accent1 4 2 2 3 2 6 2 2 2" xfId="32589" xr:uid="{00000000-0005-0000-0000-0000967E0000}"/>
    <cellStyle name="20% - Accent1 4 2 2 3 2 6 2 3" xfId="32590" xr:uid="{00000000-0005-0000-0000-0000977E0000}"/>
    <cellStyle name="20% - Accent1 4 2 2 3 2 6 3" xfId="32591" xr:uid="{00000000-0005-0000-0000-0000987E0000}"/>
    <cellStyle name="20% - Accent1 4 2 2 3 2 6 3 2" xfId="32592" xr:uid="{00000000-0005-0000-0000-0000997E0000}"/>
    <cellStyle name="20% - Accent1 4 2 2 3 2 6 4" xfId="32593" xr:uid="{00000000-0005-0000-0000-00009A7E0000}"/>
    <cellStyle name="20% - Accent1 4 2 2 3 2 7" xfId="32594" xr:uid="{00000000-0005-0000-0000-00009B7E0000}"/>
    <cellStyle name="20% - Accent1 4 2 2 3 2 7 2" xfId="32595" xr:uid="{00000000-0005-0000-0000-00009C7E0000}"/>
    <cellStyle name="20% - Accent1 4 2 2 3 2 7 2 2" xfId="32596" xr:uid="{00000000-0005-0000-0000-00009D7E0000}"/>
    <cellStyle name="20% - Accent1 4 2 2 3 2 7 3" xfId="32597" xr:uid="{00000000-0005-0000-0000-00009E7E0000}"/>
    <cellStyle name="20% - Accent1 4 2 2 3 2 8" xfId="32598" xr:uid="{00000000-0005-0000-0000-00009F7E0000}"/>
    <cellStyle name="20% - Accent1 4 2 2 3 2 8 2" xfId="32599" xr:uid="{00000000-0005-0000-0000-0000A07E0000}"/>
    <cellStyle name="20% - Accent1 4 2 2 3 2 8 2 2" xfId="32600" xr:uid="{00000000-0005-0000-0000-0000A17E0000}"/>
    <cellStyle name="20% - Accent1 4 2 2 3 2 8 3" xfId="32601" xr:uid="{00000000-0005-0000-0000-0000A27E0000}"/>
    <cellStyle name="20% - Accent1 4 2 2 3 2 9" xfId="32602" xr:uid="{00000000-0005-0000-0000-0000A37E0000}"/>
    <cellStyle name="20% - Accent1 4 2 2 3 2 9 2" xfId="32603" xr:uid="{00000000-0005-0000-0000-0000A47E0000}"/>
    <cellStyle name="20% - Accent1 4 2 2 3 3" xfId="32604" xr:uid="{00000000-0005-0000-0000-0000A57E0000}"/>
    <cellStyle name="20% - Accent1 4 2 2 3 3 10" xfId="32605" xr:uid="{00000000-0005-0000-0000-0000A67E0000}"/>
    <cellStyle name="20% - Accent1 4 2 2 3 3 10 2" xfId="32606" xr:uid="{00000000-0005-0000-0000-0000A77E0000}"/>
    <cellStyle name="20% - Accent1 4 2 2 3 3 11" xfId="32607" xr:uid="{00000000-0005-0000-0000-0000A87E0000}"/>
    <cellStyle name="20% - Accent1 4 2 2 3 3 2" xfId="32608" xr:uid="{00000000-0005-0000-0000-0000A97E0000}"/>
    <cellStyle name="20% - Accent1 4 2 2 3 3 2 2" xfId="32609" xr:uid="{00000000-0005-0000-0000-0000AA7E0000}"/>
    <cellStyle name="20% - Accent1 4 2 2 3 3 2 2 2" xfId="32610" xr:uid="{00000000-0005-0000-0000-0000AB7E0000}"/>
    <cellStyle name="20% - Accent1 4 2 2 3 3 2 2 2 2" xfId="32611" xr:uid="{00000000-0005-0000-0000-0000AC7E0000}"/>
    <cellStyle name="20% - Accent1 4 2 2 3 3 2 2 2 2 2" xfId="32612" xr:uid="{00000000-0005-0000-0000-0000AD7E0000}"/>
    <cellStyle name="20% - Accent1 4 2 2 3 3 2 2 2 3" xfId="32613" xr:uid="{00000000-0005-0000-0000-0000AE7E0000}"/>
    <cellStyle name="20% - Accent1 4 2 2 3 3 2 2 3" xfId="32614" xr:uid="{00000000-0005-0000-0000-0000AF7E0000}"/>
    <cellStyle name="20% - Accent1 4 2 2 3 3 2 2 3 2" xfId="32615" xr:uid="{00000000-0005-0000-0000-0000B07E0000}"/>
    <cellStyle name="20% - Accent1 4 2 2 3 3 2 2 4" xfId="32616" xr:uid="{00000000-0005-0000-0000-0000B17E0000}"/>
    <cellStyle name="20% - Accent1 4 2 2 3 3 2 3" xfId="32617" xr:uid="{00000000-0005-0000-0000-0000B27E0000}"/>
    <cellStyle name="20% - Accent1 4 2 2 3 3 2 3 2" xfId="32618" xr:uid="{00000000-0005-0000-0000-0000B37E0000}"/>
    <cellStyle name="20% - Accent1 4 2 2 3 3 2 3 2 2" xfId="32619" xr:uid="{00000000-0005-0000-0000-0000B47E0000}"/>
    <cellStyle name="20% - Accent1 4 2 2 3 3 2 3 2 2 2" xfId="32620" xr:uid="{00000000-0005-0000-0000-0000B57E0000}"/>
    <cellStyle name="20% - Accent1 4 2 2 3 3 2 3 2 3" xfId="32621" xr:uid="{00000000-0005-0000-0000-0000B67E0000}"/>
    <cellStyle name="20% - Accent1 4 2 2 3 3 2 3 3" xfId="32622" xr:uid="{00000000-0005-0000-0000-0000B77E0000}"/>
    <cellStyle name="20% - Accent1 4 2 2 3 3 2 3 3 2" xfId="32623" xr:uid="{00000000-0005-0000-0000-0000B87E0000}"/>
    <cellStyle name="20% - Accent1 4 2 2 3 3 2 3 4" xfId="32624" xr:uid="{00000000-0005-0000-0000-0000B97E0000}"/>
    <cellStyle name="20% - Accent1 4 2 2 3 3 2 4" xfId="32625" xr:uid="{00000000-0005-0000-0000-0000BA7E0000}"/>
    <cellStyle name="20% - Accent1 4 2 2 3 3 2 4 2" xfId="32626" xr:uid="{00000000-0005-0000-0000-0000BB7E0000}"/>
    <cellStyle name="20% - Accent1 4 2 2 3 3 2 4 2 2" xfId="32627" xr:uid="{00000000-0005-0000-0000-0000BC7E0000}"/>
    <cellStyle name="20% - Accent1 4 2 2 3 3 2 4 2 2 2" xfId="32628" xr:uid="{00000000-0005-0000-0000-0000BD7E0000}"/>
    <cellStyle name="20% - Accent1 4 2 2 3 3 2 4 2 3" xfId="32629" xr:uid="{00000000-0005-0000-0000-0000BE7E0000}"/>
    <cellStyle name="20% - Accent1 4 2 2 3 3 2 4 3" xfId="32630" xr:uid="{00000000-0005-0000-0000-0000BF7E0000}"/>
    <cellStyle name="20% - Accent1 4 2 2 3 3 2 4 3 2" xfId="32631" xr:uid="{00000000-0005-0000-0000-0000C07E0000}"/>
    <cellStyle name="20% - Accent1 4 2 2 3 3 2 4 4" xfId="32632" xr:uid="{00000000-0005-0000-0000-0000C17E0000}"/>
    <cellStyle name="20% - Accent1 4 2 2 3 3 2 5" xfId="32633" xr:uid="{00000000-0005-0000-0000-0000C27E0000}"/>
    <cellStyle name="20% - Accent1 4 2 2 3 3 2 5 2" xfId="32634" xr:uid="{00000000-0005-0000-0000-0000C37E0000}"/>
    <cellStyle name="20% - Accent1 4 2 2 3 3 2 5 2 2" xfId="32635" xr:uid="{00000000-0005-0000-0000-0000C47E0000}"/>
    <cellStyle name="20% - Accent1 4 2 2 3 3 2 5 3" xfId="32636" xr:uid="{00000000-0005-0000-0000-0000C57E0000}"/>
    <cellStyle name="20% - Accent1 4 2 2 3 3 2 6" xfId="32637" xr:uid="{00000000-0005-0000-0000-0000C67E0000}"/>
    <cellStyle name="20% - Accent1 4 2 2 3 3 2 6 2" xfId="32638" xr:uid="{00000000-0005-0000-0000-0000C77E0000}"/>
    <cellStyle name="20% - Accent1 4 2 2 3 3 2 6 2 2" xfId="32639" xr:uid="{00000000-0005-0000-0000-0000C87E0000}"/>
    <cellStyle name="20% - Accent1 4 2 2 3 3 2 6 3" xfId="32640" xr:uid="{00000000-0005-0000-0000-0000C97E0000}"/>
    <cellStyle name="20% - Accent1 4 2 2 3 3 2 7" xfId="32641" xr:uid="{00000000-0005-0000-0000-0000CA7E0000}"/>
    <cellStyle name="20% - Accent1 4 2 2 3 3 2 7 2" xfId="32642" xr:uid="{00000000-0005-0000-0000-0000CB7E0000}"/>
    <cellStyle name="20% - Accent1 4 2 2 3 3 2 8" xfId="32643" xr:uid="{00000000-0005-0000-0000-0000CC7E0000}"/>
    <cellStyle name="20% - Accent1 4 2 2 3 3 2 8 2" xfId="32644" xr:uid="{00000000-0005-0000-0000-0000CD7E0000}"/>
    <cellStyle name="20% - Accent1 4 2 2 3 3 2 9" xfId="32645" xr:uid="{00000000-0005-0000-0000-0000CE7E0000}"/>
    <cellStyle name="20% - Accent1 4 2 2 3 3 3" xfId="32646" xr:uid="{00000000-0005-0000-0000-0000CF7E0000}"/>
    <cellStyle name="20% - Accent1 4 2 2 3 3 3 2" xfId="32647" xr:uid="{00000000-0005-0000-0000-0000D07E0000}"/>
    <cellStyle name="20% - Accent1 4 2 2 3 3 3 2 2" xfId="32648" xr:uid="{00000000-0005-0000-0000-0000D17E0000}"/>
    <cellStyle name="20% - Accent1 4 2 2 3 3 3 2 2 2" xfId="32649" xr:uid="{00000000-0005-0000-0000-0000D27E0000}"/>
    <cellStyle name="20% - Accent1 4 2 2 3 3 3 2 2 2 2" xfId="32650" xr:uid="{00000000-0005-0000-0000-0000D37E0000}"/>
    <cellStyle name="20% - Accent1 4 2 2 3 3 3 2 2 3" xfId="32651" xr:uid="{00000000-0005-0000-0000-0000D47E0000}"/>
    <cellStyle name="20% - Accent1 4 2 2 3 3 3 2 3" xfId="32652" xr:uid="{00000000-0005-0000-0000-0000D57E0000}"/>
    <cellStyle name="20% - Accent1 4 2 2 3 3 3 2 3 2" xfId="32653" xr:uid="{00000000-0005-0000-0000-0000D67E0000}"/>
    <cellStyle name="20% - Accent1 4 2 2 3 3 3 2 4" xfId="32654" xr:uid="{00000000-0005-0000-0000-0000D77E0000}"/>
    <cellStyle name="20% - Accent1 4 2 2 3 3 3 3" xfId="32655" xr:uid="{00000000-0005-0000-0000-0000D87E0000}"/>
    <cellStyle name="20% - Accent1 4 2 2 3 3 3 3 2" xfId="32656" xr:uid="{00000000-0005-0000-0000-0000D97E0000}"/>
    <cellStyle name="20% - Accent1 4 2 2 3 3 3 3 2 2" xfId="32657" xr:uid="{00000000-0005-0000-0000-0000DA7E0000}"/>
    <cellStyle name="20% - Accent1 4 2 2 3 3 3 3 2 2 2" xfId="32658" xr:uid="{00000000-0005-0000-0000-0000DB7E0000}"/>
    <cellStyle name="20% - Accent1 4 2 2 3 3 3 3 2 3" xfId="32659" xr:uid="{00000000-0005-0000-0000-0000DC7E0000}"/>
    <cellStyle name="20% - Accent1 4 2 2 3 3 3 3 3" xfId="32660" xr:uid="{00000000-0005-0000-0000-0000DD7E0000}"/>
    <cellStyle name="20% - Accent1 4 2 2 3 3 3 3 3 2" xfId="32661" xr:uid="{00000000-0005-0000-0000-0000DE7E0000}"/>
    <cellStyle name="20% - Accent1 4 2 2 3 3 3 3 4" xfId="32662" xr:uid="{00000000-0005-0000-0000-0000DF7E0000}"/>
    <cellStyle name="20% - Accent1 4 2 2 3 3 3 4" xfId="32663" xr:uid="{00000000-0005-0000-0000-0000E07E0000}"/>
    <cellStyle name="20% - Accent1 4 2 2 3 3 3 4 2" xfId="32664" xr:uid="{00000000-0005-0000-0000-0000E17E0000}"/>
    <cellStyle name="20% - Accent1 4 2 2 3 3 3 4 2 2" xfId="32665" xr:uid="{00000000-0005-0000-0000-0000E27E0000}"/>
    <cellStyle name="20% - Accent1 4 2 2 3 3 3 4 2 2 2" xfId="32666" xr:uid="{00000000-0005-0000-0000-0000E37E0000}"/>
    <cellStyle name="20% - Accent1 4 2 2 3 3 3 4 2 3" xfId="32667" xr:uid="{00000000-0005-0000-0000-0000E47E0000}"/>
    <cellStyle name="20% - Accent1 4 2 2 3 3 3 4 3" xfId="32668" xr:uid="{00000000-0005-0000-0000-0000E57E0000}"/>
    <cellStyle name="20% - Accent1 4 2 2 3 3 3 4 3 2" xfId="32669" xr:uid="{00000000-0005-0000-0000-0000E67E0000}"/>
    <cellStyle name="20% - Accent1 4 2 2 3 3 3 4 4" xfId="32670" xr:uid="{00000000-0005-0000-0000-0000E77E0000}"/>
    <cellStyle name="20% - Accent1 4 2 2 3 3 3 5" xfId="32671" xr:uid="{00000000-0005-0000-0000-0000E87E0000}"/>
    <cellStyle name="20% - Accent1 4 2 2 3 3 3 5 2" xfId="32672" xr:uid="{00000000-0005-0000-0000-0000E97E0000}"/>
    <cellStyle name="20% - Accent1 4 2 2 3 3 3 5 2 2" xfId="32673" xr:uid="{00000000-0005-0000-0000-0000EA7E0000}"/>
    <cellStyle name="20% - Accent1 4 2 2 3 3 3 5 3" xfId="32674" xr:uid="{00000000-0005-0000-0000-0000EB7E0000}"/>
    <cellStyle name="20% - Accent1 4 2 2 3 3 3 6" xfId="32675" xr:uid="{00000000-0005-0000-0000-0000EC7E0000}"/>
    <cellStyle name="20% - Accent1 4 2 2 3 3 3 6 2" xfId="32676" xr:uid="{00000000-0005-0000-0000-0000ED7E0000}"/>
    <cellStyle name="20% - Accent1 4 2 2 3 3 3 6 2 2" xfId="32677" xr:uid="{00000000-0005-0000-0000-0000EE7E0000}"/>
    <cellStyle name="20% - Accent1 4 2 2 3 3 3 6 3" xfId="32678" xr:uid="{00000000-0005-0000-0000-0000EF7E0000}"/>
    <cellStyle name="20% - Accent1 4 2 2 3 3 3 7" xfId="32679" xr:uid="{00000000-0005-0000-0000-0000F07E0000}"/>
    <cellStyle name="20% - Accent1 4 2 2 3 3 3 7 2" xfId="32680" xr:uid="{00000000-0005-0000-0000-0000F17E0000}"/>
    <cellStyle name="20% - Accent1 4 2 2 3 3 3 8" xfId="32681" xr:uid="{00000000-0005-0000-0000-0000F27E0000}"/>
    <cellStyle name="20% - Accent1 4 2 2 3 3 3 8 2" xfId="32682" xr:uid="{00000000-0005-0000-0000-0000F37E0000}"/>
    <cellStyle name="20% - Accent1 4 2 2 3 3 3 9" xfId="32683" xr:uid="{00000000-0005-0000-0000-0000F47E0000}"/>
    <cellStyle name="20% - Accent1 4 2 2 3 3 4" xfId="32684" xr:uid="{00000000-0005-0000-0000-0000F57E0000}"/>
    <cellStyle name="20% - Accent1 4 2 2 3 3 4 2" xfId="32685" xr:uid="{00000000-0005-0000-0000-0000F67E0000}"/>
    <cellStyle name="20% - Accent1 4 2 2 3 3 4 2 2" xfId="32686" xr:uid="{00000000-0005-0000-0000-0000F77E0000}"/>
    <cellStyle name="20% - Accent1 4 2 2 3 3 4 2 2 2" xfId="32687" xr:uid="{00000000-0005-0000-0000-0000F87E0000}"/>
    <cellStyle name="20% - Accent1 4 2 2 3 3 4 2 3" xfId="32688" xr:uid="{00000000-0005-0000-0000-0000F97E0000}"/>
    <cellStyle name="20% - Accent1 4 2 2 3 3 4 3" xfId="32689" xr:uid="{00000000-0005-0000-0000-0000FA7E0000}"/>
    <cellStyle name="20% - Accent1 4 2 2 3 3 4 3 2" xfId="32690" xr:uid="{00000000-0005-0000-0000-0000FB7E0000}"/>
    <cellStyle name="20% - Accent1 4 2 2 3 3 4 4" xfId="32691" xr:uid="{00000000-0005-0000-0000-0000FC7E0000}"/>
    <cellStyle name="20% - Accent1 4 2 2 3 3 5" xfId="32692" xr:uid="{00000000-0005-0000-0000-0000FD7E0000}"/>
    <cellStyle name="20% - Accent1 4 2 2 3 3 5 2" xfId="32693" xr:uid="{00000000-0005-0000-0000-0000FE7E0000}"/>
    <cellStyle name="20% - Accent1 4 2 2 3 3 5 2 2" xfId="32694" xr:uid="{00000000-0005-0000-0000-0000FF7E0000}"/>
    <cellStyle name="20% - Accent1 4 2 2 3 3 5 2 2 2" xfId="32695" xr:uid="{00000000-0005-0000-0000-0000007F0000}"/>
    <cellStyle name="20% - Accent1 4 2 2 3 3 5 2 3" xfId="32696" xr:uid="{00000000-0005-0000-0000-0000017F0000}"/>
    <cellStyle name="20% - Accent1 4 2 2 3 3 5 3" xfId="32697" xr:uid="{00000000-0005-0000-0000-0000027F0000}"/>
    <cellStyle name="20% - Accent1 4 2 2 3 3 5 3 2" xfId="32698" xr:uid="{00000000-0005-0000-0000-0000037F0000}"/>
    <cellStyle name="20% - Accent1 4 2 2 3 3 5 4" xfId="32699" xr:uid="{00000000-0005-0000-0000-0000047F0000}"/>
    <cellStyle name="20% - Accent1 4 2 2 3 3 6" xfId="32700" xr:uid="{00000000-0005-0000-0000-0000057F0000}"/>
    <cellStyle name="20% - Accent1 4 2 2 3 3 6 2" xfId="32701" xr:uid="{00000000-0005-0000-0000-0000067F0000}"/>
    <cellStyle name="20% - Accent1 4 2 2 3 3 6 2 2" xfId="32702" xr:uid="{00000000-0005-0000-0000-0000077F0000}"/>
    <cellStyle name="20% - Accent1 4 2 2 3 3 6 2 2 2" xfId="32703" xr:uid="{00000000-0005-0000-0000-0000087F0000}"/>
    <cellStyle name="20% - Accent1 4 2 2 3 3 6 2 3" xfId="32704" xr:uid="{00000000-0005-0000-0000-0000097F0000}"/>
    <cellStyle name="20% - Accent1 4 2 2 3 3 6 3" xfId="32705" xr:uid="{00000000-0005-0000-0000-00000A7F0000}"/>
    <cellStyle name="20% - Accent1 4 2 2 3 3 6 3 2" xfId="32706" xr:uid="{00000000-0005-0000-0000-00000B7F0000}"/>
    <cellStyle name="20% - Accent1 4 2 2 3 3 6 4" xfId="32707" xr:uid="{00000000-0005-0000-0000-00000C7F0000}"/>
    <cellStyle name="20% - Accent1 4 2 2 3 3 7" xfId="32708" xr:uid="{00000000-0005-0000-0000-00000D7F0000}"/>
    <cellStyle name="20% - Accent1 4 2 2 3 3 7 2" xfId="32709" xr:uid="{00000000-0005-0000-0000-00000E7F0000}"/>
    <cellStyle name="20% - Accent1 4 2 2 3 3 7 2 2" xfId="32710" xr:uid="{00000000-0005-0000-0000-00000F7F0000}"/>
    <cellStyle name="20% - Accent1 4 2 2 3 3 7 3" xfId="32711" xr:uid="{00000000-0005-0000-0000-0000107F0000}"/>
    <cellStyle name="20% - Accent1 4 2 2 3 3 8" xfId="32712" xr:uid="{00000000-0005-0000-0000-0000117F0000}"/>
    <cellStyle name="20% - Accent1 4 2 2 3 3 8 2" xfId="32713" xr:uid="{00000000-0005-0000-0000-0000127F0000}"/>
    <cellStyle name="20% - Accent1 4 2 2 3 3 8 2 2" xfId="32714" xr:uid="{00000000-0005-0000-0000-0000137F0000}"/>
    <cellStyle name="20% - Accent1 4 2 2 3 3 8 3" xfId="32715" xr:uid="{00000000-0005-0000-0000-0000147F0000}"/>
    <cellStyle name="20% - Accent1 4 2 2 3 3 9" xfId="32716" xr:uid="{00000000-0005-0000-0000-0000157F0000}"/>
    <cellStyle name="20% - Accent1 4 2 2 3 3 9 2" xfId="32717" xr:uid="{00000000-0005-0000-0000-0000167F0000}"/>
    <cellStyle name="20% - Accent1 4 2 2 3 4" xfId="32718" xr:uid="{00000000-0005-0000-0000-0000177F0000}"/>
    <cellStyle name="20% - Accent1 4 2 2 3 4 10" xfId="32719" xr:uid="{00000000-0005-0000-0000-0000187F0000}"/>
    <cellStyle name="20% - Accent1 4 2 2 3 4 10 2" xfId="32720" xr:uid="{00000000-0005-0000-0000-0000197F0000}"/>
    <cellStyle name="20% - Accent1 4 2 2 3 4 11" xfId="32721" xr:uid="{00000000-0005-0000-0000-00001A7F0000}"/>
    <cellStyle name="20% - Accent1 4 2 2 3 4 2" xfId="32722" xr:uid="{00000000-0005-0000-0000-00001B7F0000}"/>
    <cellStyle name="20% - Accent1 4 2 2 3 4 2 2" xfId="32723" xr:uid="{00000000-0005-0000-0000-00001C7F0000}"/>
    <cellStyle name="20% - Accent1 4 2 2 3 4 2 2 2" xfId="32724" xr:uid="{00000000-0005-0000-0000-00001D7F0000}"/>
    <cellStyle name="20% - Accent1 4 2 2 3 4 2 2 2 2" xfId="32725" xr:uid="{00000000-0005-0000-0000-00001E7F0000}"/>
    <cellStyle name="20% - Accent1 4 2 2 3 4 2 2 2 2 2" xfId="32726" xr:uid="{00000000-0005-0000-0000-00001F7F0000}"/>
    <cellStyle name="20% - Accent1 4 2 2 3 4 2 2 2 3" xfId="32727" xr:uid="{00000000-0005-0000-0000-0000207F0000}"/>
    <cellStyle name="20% - Accent1 4 2 2 3 4 2 2 3" xfId="32728" xr:uid="{00000000-0005-0000-0000-0000217F0000}"/>
    <cellStyle name="20% - Accent1 4 2 2 3 4 2 2 3 2" xfId="32729" xr:uid="{00000000-0005-0000-0000-0000227F0000}"/>
    <cellStyle name="20% - Accent1 4 2 2 3 4 2 2 4" xfId="32730" xr:uid="{00000000-0005-0000-0000-0000237F0000}"/>
    <cellStyle name="20% - Accent1 4 2 2 3 4 2 3" xfId="32731" xr:uid="{00000000-0005-0000-0000-0000247F0000}"/>
    <cellStyle name="20% - Accent1 4 2 2 3 4 2 3 2" xfId="32732" xr:uid="{00000000-0005-0000-0000-0000257F0000}"/>
    <cellStyle name="20% - Accent1 4 2 2 3 4 2 3 2 2" xfId="32733" xr:uid="{00000000-0005-0000-0000-0000267F0000}"/>
    <cellStyle name="20% - Accent1 4 2 2 3 4 2 3 2 2 2" xfId="32734" xr:uid="{00000000-0005-0000-0000-0000277F0000}"/>
    <cellStyle name="20% - Accent1 4 2 2 3 4 2 3 2 3" xfId="32735" xr:uid="{00000000-0005-0000-0000-0000287F0000}"/>
    <cellStyle name="20% - Accent1 4 2 2 3 4 2 3 3" xfId="32736" xr:uid="{00000000-0005-0000-0000-0000297F0000}"/>
    <cellStyle name="20% - Accent1 4 2 2 3 4 2 3 3 2" xfId="32737" xr:uid="{00000000-0005-0000-0000-00002A7F0000}"/>
    <cellStyle name="20% - Accent1 4 2 2 3 4 2 3 4" xfId="32738" xr:uid="{00000000-0005-0000-0000-00002B7F0000}"/>
    <cellStyle name="20% - Accent1 4 2 2 3 4 2 4" xfId="32739" xr:uid="{00000000-0005-0000-0000-00002C7F0000}"/>
    <cellStyle name="20% - Accent1 4 2 2 3 4 2 4 2" xfId="32740" xr:uid="{00000000-0005-0000-0000-00002D7F0000}"/>
    <cellStyle name="20% - Accent1 4 2 2 3 4 2 4 2 2" xfId="32741" xr:uid="{00000000-0005-0000-0000-00002E7F0000}"/>
    <cellStyle name="20% - Accent1 4 2 2 3 4 2 4 2 2 2" xfId="32742" xr:uid="{00000000-0005-0000-0000-00002F7F0000}"/>
    <cellStyle name="20% - Accent1 4 2 2 3 4 2 4 2 3" xfId="32743" xr:uid="{00000000-0005-0000-0000-0000307F0000}"/>
    <cellStyle name="20% - Accent1 4 2 2 3 4 2 4 3" xfId="32744" xr:uid="{00000000-0005-0000-0000-0000317F0000}"/>
    <cellStyle name="20% - Accent1 4 2 2 3 4 2 4 3 2" xfId="32745" xr:uid="{00000000-0005-0000-0000-0000327F0000}"/>
    <cellStyle name="20% - Accent1 4 2 2 3 4 2 4 4" xfId="32746" xr:uid="{00000000-0005-0000-0000-0000337F0000}"/>
    <cellStyle name="20% - Accent1 4 2 2 3 4 2 5" xfId="32747" xr:uid="{00000000-0005-0000-0000-0000347F0000}"/>
    <cellStyle name="20% - Accent1 4 2 2 3 4 2 5 2" xfId="32748" xr:uid="{00000000-0005-0000-0000-0000357F0000}"/>
    <cellStyle name="20% - Accent1 4 2 2 3 4 2 5 2 2" xfId="32749" xr:uid="{00000000-0005-0000-0000-0000367F0000}"/>
    <cellStyle name="20% - Accent1 4 2 2 3 4 2 5 3" xfId="32750" xr:uid="{00000000-0005-0000-0000-0000377F0000}"/>
    <cellStyle name="20% - Accent1 4 2 2 3 4 2 6" xfId="32751" xr:uid="{00000000-0005-0000-0000-0000387F0000}"/>
    <cellStyle name="20% - Accent1 4 2 2 3 4 2 6 2" xfId="32752" xr:uid="{00000000-0005-0000-0000-0000397F0000}"/>
    <cellStyle name="20% - Accent1 4 2 2 3 4 2 6 2 2" xfId="32753" xr:uid="{00000000-0005-0000-0000-00003A7F0000}"/>
    <cellStyle name="20% - Accent1 4 2 2 3 4 2 6 3" xfId="32754" xr:uid="{00000000-0005-0000-0000-00003B7F0000}"/>
    <cellStyle name="20% - Accent1 4 2 2 3 4 2 7" xfId="32755" xr:uid="{00000000-0005-0000-0000-00003C7F0000}"/>
    <cellStyle name="20% - Accent1 4 2 2 3 4 2 7 2" xfId="32756" xr:uid="{00000000-0005-0000-0000-00003D7F0000}"/>
    <cellStyle name="20% - Accent1 4 2 2 3 4 2 8" xfId="32757" xr:uid="{00000000-0005-0000-0000-00003E7F0000}"/>
    <cellStyle name="20% - Accent1 4 2 2 3 4 2 8 2" xfId="32758" xr:uid="{00000000-0005-0000-0000-00003F7F0000}"/>
    <cellStyle name="20% - Accent1 4 2 2 3 4 2 9" xfId="32759" xr:uid="{00000000-0005-0000-0000-0000407F0000}"/>
    <cellStyle name="20% - Accent1 4 2 2 3 4 3" xfId="32760" xr:uid="{00000000-0005-0000-0000-0000417F0000}"/>
    <cellStyle name="20% - Accent1 4 2 2 3 4 3 2" xfId="32761" xr:uid="{00000000-0005-0000-0000-0000427F0000}"/>
    <cellStyle name="20% - Accent1 4 2 2 3 4 3 2 2" xfId="32762" xr:uid="{00000000-0005-0000-0000-0000437F0000}"/>
    <cellStyle name="20% - Accent1 4 2 2 3 4 3 2 2 2" xfId="32763" xr:uid="{00000000-0005-0000-0000-0000447F0000}"/>
    <cellStyle name="20% - Accent1 4 2 2 3 4 3 2 2 2 2" xfId="32764" xr:uid="{00000000-0005-0000-0000-0000457F0000}"/>
    <cellStyle name="20% - Accent1 4 2 2 3 4 3 2 2 3" xfId="32765" xr:uid="{00000000-0005-0000-0000-0000467F0000}"/>
    <cellStyle name="20% - Accent1 4 2 2 3 4 3 2 3" xfId="32766" xr:uid="{00000000-0005-0000-0000-0000477F0000}"/>
    <cellStyle name="20% - Accent1 4 2 2 3 4 3 2 3 2" xfId="32767" xr:uid="{00000000-0005-0000-0000-0000487F0000}"/>
    <cellStyle name="20% - Accent1 4 2 2 3 4 3 2 4" xfId="32768" xr:uid="{00000000-0005-0000-0000-0000497F0000}"/>
    <cellStyle name="20% - Accent1 4 2 2 3 4 3 3" xfId="32769" xr:uid="{00000000-0005-0000-0000-00004A7F0000}"/>
    <cellStyle name="20% - Accent1 4 2 2 3 4 3 3 2" xfId="32770" xr:uid="{00000000-0005-0000-0000-00004B7F0000}"/>
    <cellStyle name="20% - Accent1 4 2 2 3 4 3 3 2 2" xfId="32771" xr:uid="{00000000-0005-0000-0000-00004C7F0000}"/>
    <cellStyle name="20% - Accent1 4 2 2 3 4 3 3 2 2 2" xfId="32772" xr:uid="{00000000-0005-0000-0000-00004D7F0000}"/>
    <cellStyle name="20% - Accent1 4 2 2 3 4 3 3 2 3" xfId="32773" xr:uid="{00000000-0005-0000-0000-00004E7F0000}"/>
    <cellStyle name="20% - Accent1 4 2 2 3 4 3 3 3" xfId="32774" xr:uid="{00000000-0005-0000-0000-00004F7F0000}"/>
    <cellStyle name="20% - Accent1 4 2 2 3 4 3 3 3 2" xfId="32775" xr:uid="{00000000-0005-0000-0000-0000507F0000}"/>
    <cellStyle name="20% - Accent1 4 2 2 3 4 3 3 4" xfId="32776" xr:uid="{00000000-0005-0000-0000-0000517F0000}"/>
    <cellStyle name="20% - Accent1 4 2 2 3 4 3 4" xfId="32777" xr:uid="{00000000-0005-0000-0000-0000527F0000}"/>
    <cellStyle name="20% - Accent1 4 2 2 3 4 3 4 2" xfId="32778" xr:uid="{00000000-0005-0000-0000-0000537F0000}"/>
    <cellStyle name="20% - Accent1 4 2 2 3 4 3 4 2 2" xfId="32779" xr:uid="{00000000-0005-0000-0000-0000547F0000}"/>
    <cellStyle name="20% - Accent1 4 2 2 3 4 3 4 2 2 2" xfId="32780" xr:uid="{00000000-0005-0000-0000-0000557F0000}"/>
    <cellStyle name="20% - Accent1 4 2 2 3 4 3 4 2 3" xfId="32781" xr:uid="{00000000-0005-0000-0000-0000567F0000}"/>
    <cellStyle name="20% - Accent1 4 2 2 3 4 3 4 3" xfId="32782" xr:uid="{00000000-0005-0000-0000-0000577F0000}"/>
    <cellStyle name="20% - Accent1 4 2 2 3 4 3 4 3 2" xfId="32783" xr:uid="{00000000-0005-0000-0000-0000587F0000}"/>
    <cellStyle name="20% - Accent1 4 2 2 3 4 3 4 4" xfId="32784" xr:uid="{00000000-0005-0000-0000-0000597F0000}"/>
    <cellStyle name="20% - Accent1 4 2 2 3 4 3 5" xfId="32785" xr:uid="{00000000-0005-0000-0000-00005A7F0000}"/>
    <cellStyle name="20% - Accent1 4 2 2 3 4 3 5 2" xfId="32786" xr:uid="{00000000-0005-0000-0000-00005B7F0000}"/>
    <cellStyle name="20% - Accent1 4 2 2 3 4 3 5 2 2" xfId="32787" xr:uid="{00000000-0005-0000-0000-00005C7F0000}"/>
    <cellStyle name="20% - Accent1 4 2 2 3 4 3 5 3" xfId="32788" xr:uid="{00000000-0005-0000-0000-00005D7F0000}"/>
    <cellStyle name="20% - Accent1 4 2 2 3 4 3 6" xfId="32789" xr:uid="{00000000-0005-0000-0000-00005E7F0000}"/>
    <cellStyle name="20% - Accent1 4 2 2 3 4 3 6 2" xfId="32790" xr:uid="{00000000-0005-0000-0000-00005F7F0000}"/>
    <cellStyle name="20% - Accent1 4 2 2 3 4 3 6 2 2" xfId="32791" xr:uid="{00000000-0005-0000-0000-0000607F0000}"/>
    <cellStyle name="20% - Accent1 4 2 2 3 4 3 6 3" xfId="32792" xr:uid="{00000000-0005-0000-0000-0000617F0000}"/>
    <cellStyle name="20% - Accent1 4 2 2 3 4 3 7" xfId="32793" xr:uid="{00000000-0005-0000-0000-0000627F0000}"/>
    <cellStyle name="20% - Accent1 4 2 2 3 4 3 7 2" xfId="32794" xr:uid="{00000000-0005-0000-0000-0000637F0000}"/>
    <cellStyle name="20% - Accent1 4 2 2 3 4 3 8" xfId="32795" xr:uid="{00000000-0005-0000-0000-0000647F0000}"/>
    <cellStyle name="20% - Accent1 4 2 2 3 4 3 8 2" xfId="32796" xr:uid="{00000000-0005-0000-0000-0000657F0000}"/>
    <cellStyle name="20% - Accent1 4 2 2 3 4 3 9" xfId="32797" xr:uid="{00000000-0005-0000-0000-0000667F0000}"/>
    <cellStyle name="20% - Accent1 4 2 2 3 4 4" xfId="32798" xr:uid="{00000000-0005-0000-0000-0000677F0000}"/>
    <cellStyle name="20% - Accent1 4 2 2 3 4 4 2" xfId="32799" xr:uid="{00000000-0005-0000-0000-0000687F0000}"/>
    <cellStyle name="20% - Accent1 4 2 2 3 4 4 2 2" xfId="32800" xr:uid="{00000000-0005-0000-0000-0000697F0000}"/>
    <cellStyle name="20% - Accent1 4 2 2 3 4 4 2 2 2" xfId="32801" xr:uid="{00000000-0005-0000-0000-00006A7F0000}"/>
    <cellStyle name="20% - Accent1 4 2 2 3 4 4 2 3" xfId="32802" xr:uid="{00000000-0005-0000-0000-00006B7F0000}"/>
    <cellStyle name="20% - Accent1 4 2 2 3 4 4 3" xfId="32803" xr:uid="{00000000-0005-0000-0000-00006C7F0000}"/>
    <cellStyle name="20% - Accent1 4 2 2 3 4 4 3 2" xfId="32804" xr:uid="{00000000-0005-0000-0000-00006D7F0000}"/>
    <cellStyle name="20% - Accent1 4 2 2 3 4 4 4" xfId="32805" xr:uid="{00000000-0005-0000-0000-00006E7F0000}"/>
    <cellStyle name="20% - Accent1 4 2 2 3 4 5" xfId="32806" xr:uid="{00000000-0005-0000-0000-00006F7F0000}"/>
    <cellStyle name="20% - Accent1 4 2 2 3 4 5 2" xfId="32807" xr:uid="{00000000-0005-0000-0000-0000707F0000}"/>
    <cellStyle name="20% - Accent1 4 2 2 3 4 5 2 2" xfId="32808" xr:uid="{00000000-0005-0000-0000-0000717F0000}"/>
    <cellStyle name="20% - Accent1 4 2 2 3 4 5 2 2 2" xfId="32809" xr:uid="{00000000-0005-0000-0000-0000727F0000}"/>
    <cellStyle name="20% - Accent1 4 2 2 3 4 5 2 3" xfId="32810" xr:uid="{00000000-0005-0000-0000-0000737F0000}"/>
    <cellStyle name="20% - Accent1 4 2 2 3 4 5 3" xfId="32811" xr:uid="{00000000-0005-0000-0000-0000747F0000}"/>
    <cellStyle name="20% - Accent1 4 2 2 3 4 5 3 2" xfId="32812" xr:uid="{00000000-0005-0000-0000-0000757F0000}"/>
    <cellStyle name="20% - Accent1 4 2 2 3 4 5 4" xfId="32813" xr:uid="{00000000-0005-0000-0000-0000767F0000}"/>
    <cellStyle name="20% - Accent1 4 2 2 3 4 6" xfId="32814" xr:uid="{00000000-0005-0000-0000-0000777F0000}"/>
    <cellStyle name="20% - Accent1 4 2 2 3 4 6 2" xfId="32815" xr:uid="{00000000-0005-0000-0000-0000787F0000}"/>
    <cellStyle name="20% - Accent1 4 2 2 3 4 6 2 2" xfId="32816" xr:uid="{00000000-0005-0000-0000-0000797F0000}"/>
    <cellStyle name="20% - Accent1 4 2 2 3 4 6 2 2 2" xfId="32817" xr:uid="{00000000-0005-0000-0000-00007A7F0000}"/>
    <cellStyle name="20% - Accent1 4 2 2 3 4 6 2 3" xfId="32818" xr:uid="{00000000-0005-0000-0000-00007B7F0000}"/>
    <cellStyle name="20% - Accent1 4 2 2 3 4 6 3" xfId="32819" xr:uid="{00000000-0005-0000-0000-00007C7F0000}"/>
    <cellStyle name="20% - Accent1 4 2 2 3 4 6 3 2" xfId="32820" xr:uid="{00000000-0005-0000-0000-00007D7F0000}"/>
    <cellStyle name="20% - Accent1 4 2 2 3 4 6 4" xfId="32821" xr:uid="{00000000-0005-0000-0000-00007E7F0000}"/>
    <cellStyle name="20% - Accent1 4 2 2 3 4 7" xfId="32822" xr:uid="{00000000-0005-0000-0000-00007F7F0000}"/>
    <cellStyle name="20% - Accent1 4 2 2 3 4 7 2" xfId="32823" xr:uid="{00000000-0005-0000-0000-0000807F0000}"/>
    <cellStyle name="20% - Accent1 4 2 2 3 4 7 2 2" xfId="32824" xr:uid="{00000000-0005-0000-0000-0000817F0000}"/>
    <cellStyle name="20% - Accent1 4 2 2 3 4 7 3" xfId="32825" xr:uid="{00000000-0005-0000-0000-0000827F0000}"/>
    <cellStyle name="20% - Accent1 4 2 2 3 4 8" xfId="32826" xr:uid="{00000000-0005-0000-0000-0000837F0000}"/>
    <cellStyle name="20% - Accent1 4 2 2 3 4 8 2" xfId="32827" xr:uid="{00000000-0005-0000-0000-0000847F0000}"/>
    <cellStyle name="20% - Accent1 4 2 2 3 4 8 2 2" xfId="32828" xr:uid="{00000000-0005-0000-0000-0000857F0000}"/>
    <cellStyle name="20% - Accent1 4 2 2 3 4 8 3" xfId="32829" xr:uid="{00000000-0005-0000-0000-0000867F0000}"/>
    <cellStyle name="20% - Accent1 4 2 2 3 4 9" xfId="32830" xr:uid="{00000000-0005-0000-0000-0000877F0000}"/>
    <cellStyle name="20% - Accent1 4 2 2 3 4 9 2" xfId="32831" xr:uid="{00000000-0005-0000-0000-0000887F0000}"/>
    <cellStyle name="20% - Accent1 4 2 2 3 5" xfId="32832" xr:uid="{00000000-0005-0000-0000-0000897F0000}"/>
    <cellStyle name="20% - Accent1 4 2 2 3 5 2" xfId="32833" xr:uid="{00000000-0005-0000-0000-00008A7F0000}"/>
    <cellStyle name="20% - Accent1 4 2 2 3 5 2 2" xfId="32834" xr:uid="{00000000-0005-0000-0000-00008B7F0000}"/>
    <cellStyle name="20% - Accent1 4 2 2 3 5 2 2 2" xfId="32835" xr:uid="{00000000-0005-0000-0000-00008C7F0000}"/>
    <cellStyle name="20% - Accent1 4 2 2 3 5 2 2 2 2" xfId="32836" xr:uid="{00000000-0005-0000-0000-00008D7F0000}"/>
    <cellStyle name="20% - Accent1 4 2 2 3 5 2 2 3" xfId="32837" xr:uid="{00000000-0005-0000-0000-00008E7F0000}"/>
    <cellStyle name="20% - Accent1 4 2 2 3 5 2 3" xfId="32838" xr:uid="{00000000-0005-0000-0000-00008F7F0000}"/>
    <cellStyle name="20% - Accent1 4 2 2 3 5 2 3 2" xfId="32839" xr:uid="{00000000-0005-0000-0000-0000907F0000}"/>
    <cellStyle name="20% - Accent1 4 2 2 3 5 2 4" xfId="32840" xr:uid="{00000000-0005-0000-0000-0000917F0000}"/>
    <cellStyle name="20% - Accent1 4 2 2 3 5 3" xfId="32841" xr:uid="{00000000-0005-0000-0000-0000927F0000}"/>
    <cellStyle name="20% - Accent1 4 2 2 3 5 3 2" xfId="32842" xr:uid="{00000000-0005-0000-0000-0000937F0000}"/>
    <cellStyle name="20% - Accent1 4 2 2 3 5 3 2 2" xfId="32843" xr:uid="{00000000-0005-0000-0000-0000947F0000}"/>
    <cellStyle name="20% - Accent1 4 2 2 3 5 3 2 2 2" xfId="32844" xr:uid="{00000000-0005-0000-0000-0000957F0000}"/>
    <cellStyle name="20% - Accent1 4 2 2 3 5 3 2 3" xfId="32845" xr:uid="{00000000-0005-0000-0000-0000967F0000}"/>
    <cellStyle name="20% - Accent1 4 2 2 3 5 3 3" xfId="32846" xr:uid="{00000000-0005-0000-0000-0000977F0000}"/>
    <cellStyle name="20% - Accent1 4 2 2 3 5 3 3 2" xfId="32847" xr:uid="{00000000-0005-0000-0000-0000987F0000}"/>
    <cellStyle name="20% - Accent1 4 2 2 3 5 3 4" xfId="32848" xr:uid="{00000000-0005-0000-0000-0000997F0000}"/>
    <cellStyle name="20% - Accent1 4 2 2 3 5 4" xfId="32849" xr:uid="{00000000-0005-0000-0000-00009A7F0000}"/>
    <cellStyle name="20% - Accent1 4 2 2 3 5 4 2" xfId="32850" xr:uid="{00000000-0005-0000-0000-00009B7F0000}"/>
    <cellStyle name="20% - Accent1 4 2 2 3 5 4 2 2" xfId="32851" xr:uid="{00000000-0005-0000-0000-00009C7F0000}"/>
    <cellStyle name="20% - Accent1 4 2 2 3 5 4 2 2 2" xfId="32852" xr:uid="{00000000-0005-0000-0000-00009D7F0000}"/>
    <cellStyle name="20% - Accent1 4 2 2 3 5 4 2 3" xfId="32853" xr:uid="{00000000-0005-0000-0000-00009E7F0000}"/>
    <cellStyle name="20% - Accent1 4 2 2 3 5 4 3" xfId="32854" xr:uid="{00000000-0005-0000-0000-00009F7F0000}"/>
    <cellStyle name="20% - Accent1 4 2 2 3 5 4 3 2" xfId="32855" xr:uid="{00000000-0005-0000-0000-0000A07F0000}"/>
    <cellStyle name="20% - Accent1 4 2 2 3 5 4 4" xfId="32856" xr:uid="{00000000-0005-0000-0000-0000A17F0000}"/>
    <cellStyle name="20% - Accent1 4 2 2 3 5 5" xfId="32857" xr:uid="{00000000-0005-0000-0000-0000A27F0000}"/>
    <cellStyle name="20% - Accent1 4 2 2 3 5 5 2" xfId="32858" xr:uid="{00000000-0005-0000-0000-0000A37F0000}"/>
    <cellStyle name="20% - Accent1 4 2 2 3 5 5 2 2" xfId="32859" xr:uid="{00000000-0005-0000-0000-0000A47F0000}"/>
    <cellStyle name="20% - Accent1 4 2 2 3 5 5 3" xfId="32860" xr:uid="{00000000-0005-0000-0000-0000A57F0000}"/>
    <cellStyle name="20% - Accent1 4 2 2 3 5 6" xfId="32861" xr:uid="{00000000-0005-0000-0000-0000A67F0000}"/>
    <cellStyle name="20% - Accent1 4 2 2 3 5 6 2" xfId="32862" xr:uid="{00000000-0005-0000-0000-0000A77F0000}"/>
    <cellStyle name="20% - Accent1 4 2 2 3 5 6 2 2" xfId="32863" xr:uid="{00000000-0005-0000-0000-0000A87F0000}"/>
    <cellStyle name="20% - Accent1 4 2 2 3 5 6 3" xfId="32864" xr:uid="{00000000-0005-0000-0000-0000A97F0000}"/>
    <cellStyle name="20% - Accent1 4 2 2 3 5 7" xfId="32865" xr:uid="{00000000-0005-0000-0000-0000AA7F0000}"/>
    <cellStyle name="20% - Accent1 4 2 2 3 5 7 2" xfId="32866" xr:uid="{00000000-0005-0000-0000-0000AB7F0000}"/>
    <cellStyle name="20% - Accent1 4 2 2 3 5 8" xfId="32867" xr:uid="{00000000-0005-0000-0000-0000AC7F0000}"/>
    <cellStyle name="20% - Accent1 4 2 2 3 5 8 2" xfId="32868" xr:uid="{00000000-0005-0000-0000-0000AD7F0000}"/>
    <cellStyle name="20% - Accent1 4 2 2 3 5 9" xfId="32869" xr:uid="{00000000-0005-0000-0000-0000AE7F0000}"/>
    <cellStyle name="20% - Accent1 4 2 2 3 6" xfId="32870" xr:uid="{00000000-0005-0000-0000-0000AF7F0000}"/>
    <cellStyle name="20% - Accent1 4 2 2 3 6 2" xfId="32871" xr:uid="{00000000-0005-0000-0000-0000B07F0000}"/>
    <cellStyle name="20% - Accent1 4 2 2 3 6 2 2" xfId="32872" xr:uid="{00000000-0005-0000-0000-0000B17F0000}"/>
    <cellStyle name="20% - Accent1 4 2 2 3 6 2 2 2" xfId="32873" xr:uid="{00000000-0005-0000-0000-0000B27F0000}"/>
    <cellStyle name="20% - Accent1 4 2 2 3 6 2 2 2 2" xfId="32874" xr:uid="{00000000-0005-0000-0000-0000B37F0000}"/>
    <cellStyle name="20% - Accent1 4 2 2 3 6 2 2 3" xfId="32875" xr:uid="{00000000-0005-0000-0000-0000B47F0000}"/>
    <cellStyle name="20% - Accent1 4 2 2 3 6 2 3" xfId="32876" xr:uid="{00000000-0005-0000-0000-0000B57F0000}"/>
    <cellStyle name="20% - Accent1 4 2 2 3 6 2 3 2" xfId="32877" xr:uid="{00000000-0005-0000-0000-0000B67F0000}"/>
    <cellStyle name="20% - Accent1 4 2 2 3 6 2 4" xfId="32878" xr:uid="{00000000-0005-0000-0000-0000B77F0000}"/>
    <cellStyle name="20% - Accent1 4 2 2 3 6 3" xfId="32879" xr:uid="{00000000-0005-0000-0000-0000B87F0000}"/>
    <cellStyle name="20% - Accent1 4 2 2 3 6 3 2" xfId="32880" xr:uid="{00000000-0005-0000-0000-0000B97F0000}"/>
    <cellStyle name="20% - Accent1 4 2 2 3 6 3 2 2" xfId="32881" xr:uid="{00000000-0005-0000-0000-0000BA7F0000}"/>
    <cellStyle name="20% - Accent1 4 2 2 3 6 3 2 2 2" xfId="32882" xr:uid="{00000000-0005-0000-0000-0000BB7F0000}"/>
    <cellStyle name="20% - Accent1 4 2 2 3 6 3 2 3" xfId="32883" xr:uid="{00000000-0005-0000-0000-0000BC7F0000}"/>
    <cellStyle name="20% - Accent1 4 2 2 3 6 3 3" xfId="32884" xr:uid="{00000000-0005-0000-0000-0000BD7F0000}"/>
    <cellStyle name="20% - Accent1 4 2 2 3 6 3 3 2" xfId="32885" xr:uid="{00000000-0005-0000-0000-0000BE7F0000}"/>
    <cellStyle name="20% - Accent1 4 2 2 3 6 3 4" xfId="32886" xr:uid="{00000000-0005-0000-0000-0000BF7F0000}"/>
    <cellStyle name="20% - Accent1 4 2 2 3 6 4" xfId="32887" xr:uid="{00000000-0005-0000-0000-0000C07F0000}"/>
    <cellStyle name="20% - Accent1 4 2 2 3 6 4 2" xfId="32888" xr:uid="{00000000-0005-0000-0000-0000C17F0000}"/>
    <cellStyle name="20% - Accent1 4 2 2 3 6 4 2 2" xfId="32889" xr:uid="{00000000-0005-0000-0000-0000C27F0000}"/>
    <cellStyle name="20% - Accent1 4 2 2 3 6 4 2 2 2" xfId="32890" xr:uid="{00000000-0005-0000-0000-0000C37F0000}"/>
    <cellStyle name="20% - Accent1 4 2 2 3 6 4 2 3" xfId="32891" xr:uid="{00000000-0005-0000-0000-0000C47F0000}"/>
    <cellStyle name="20% - Accent1 4 2 2 3 6 4 3" xfId="32892" xr:uid="{00000000-0005-0000-0000-0000C57F0000}"/>
    <cellStyle name="20% - Accent1 4 2 2 3 6 4 3 2" xfId="32893" xr:uid="{00000000-0005-0000-0000-0000C67F0000}"/>
    <cellStyle name="20% - Accent1 4 2 2 3 6 4 4" xfId="32894" xr:uid="{00000000-0005-0000-0000-0000C77F0000}"/>
    <cellStyle name="20% - Accent1 4 2 2 3 6 5" xfId="32895" xr:uid="{00000000-0005-0000-0000-0000C87F0000}"/>
    <cellStyle name="20% - Accent1 4 2 2 3 6 5 2" xfId="32896" xr:uid="{00000000-0005-0000-0000-0000C97F0000}"/>
    <cellStyle name="20% - Accent1 4 2 2 3 6 5 2 2" xfId="32897" xr:uid="{00000000-0005-0000-0000-0000CA7F0000}"/>
    <cellStyle name="20% - Accent1 4 2 2 3 6 5 3" xfId="32898" xr:uid="{00000000-0005-0000-0000-0000CB7F0000}"/>
    <cellStyle name="20% - Accent1 4 2 2 3 6 6" xfId="32899" xr:uid="{00000000-0005-0000-0000-0000CC7F0000}"/>
    <cellStyle name="20% - Accent1 4 2 2 3 6 6 2" xfId="32900" xr:uid="{00000000-0005-0000-0000-0000CD7F0000}"/>
    <cellStyle name="20% - Accent1 4 2 2 3 6 6 2 2" xfId="32901" xr:uid="{00000000-0005-0000-0000-0000CE7F0000}"/>
    <cellStyle name="20% - Accent1 4 2 2 3 6 6 3" xfId="32902" xr:uid="{00000000-0005-0000-0000-0000CF7F0000}"/>
    <cellStyle name="20% - Accent1 4 2 2 3 6 7" xfId="32903" xr:uid="{00000000-0005-0000-0000-0000D07F0000}"/>
    <cellStyle name="20% - Accent1 4 2 2 3 6 7 2" xfId="32904" xr:uid="{00000000-0005-0000-0000-0000D17F0000}"/>
    <cellStyle name="20% - Accent1 4 2 2 3 6 8" xfId="32905" xr:uid="{00000000-0005-0000-0000-0000D27F0000}"/>
    <cellStyle name="20% - Accent1 4 2 2 3 6 8 2" xfId="32906" xr:uid="{00000000-0005-0000-0000-0000D37F0000}"/>
    <cellStyle name="20% - Accent1 4 2 2 3 6 9" xfId="32907" xr:uid="{00000000-0005-0000-0000-0000D47F0000}"/>
    <cellStyle name="20% - Accent1 4 2 2 3 7" xfId="32908" xr:uid="{00000000-0005-0000-0000-0000D57F0000}"/>
    <cellStyle name="20% - Accent1 4 2 2 3 7 2" xfId="32909" xr:uid="{00000000-0005-0000-0000-0000D67F0000}"/>
    <cellStyle name="20% - Accent1 4 2 2 3 7 2 2" xfId="32910" xr:uid="{00000000-0005-0000-0000-0000D77F0000}"/>
    <cellStyle name="20% - Accent1 4 2 2 3 7 2 2 2" xfId="32911" xr:uid="{00000000-0005-0000-0000-0000D87F0000}"/>
    <cellStyle name="20% - Accent1 4 2 2 3 7 2 3" xfId="32912" xr:uid="{00000000-0005-0000-0000-0000D97F0000}"/>
    <cellStyle name="20% - Accent1 4 2 2 3 7 3" xfId="32913" xr:uid="{00000000-0005-0000-0000-0000DA7F0000}"/>
    <cellStyle name="20% - Accent1 4 2 2 3 7 3 2" xfId="32914" xr:uid="{00000000-0005-0000-0000-0000DB7F0000}"/>
    <cellStyle name="20% - Accent1 4 2 2 3 7 4" xfId="32915" xr:uid="{00000000-0005-0000-0000-0000DC7F0000}"/>
    <cellStyle name="20% - Accent1 4 2 2 3 8" xfId="32916" xr:uid="{00000000-0005-0000-0000-0000DD7F0000}"/>
    <cellStyle name="20% - Accent1 4 2 2 3 8 2" xfId="32917" xr:uid="{00000000-0005-0000-0000-0000DE7F0000}"/>
    <cellStyle name="20% - Accent1 4 2 2 3 8 2 2" xfId="32918" xr:uid="{00000000-0005-0000-0000-0000DF7F0000}"/>
    <cellStyle name="20% - Accent1 4 2 2 3 8 2 2 2" xfId="32919" xr:uid="{00000000-0005-0000-0000-0000E07F0000}"/>
    <cellStyle name="20% - Accent1 4 2 2 3 8 2 3" xfId="32920" xr:uid="{00000000-0005-0000-0000-0000E17F0000}"/>
    <cellStyle name="20% - Accent1 4 2 2 3 8 3" xfId="32921" xr:uid="{00000000-0005-0000-0000-0000E27F0000}"/>
    <cellStyle name="20% - Accent1 4 2 2 3 8 3 2" xfId="32922" xr:uid="{00000000-0005-0000-0000-0000E37F0000}"/>
    <cellStyle name="20% - Accent1 4 2 2 3 8 4" xfId="32923" xr:uid="{00000000-0005-0000-0000-0000E47F0000}"/>
    <cellStyle name="20% - Accent1 4 2 2 3 9" xfId="32924" xr:uid="{00000000-0005-0000-0000-0000E57F0000}"/>
    <cellStyle name="20% - Accent1 4 2 2 3 9 2" xfId="32925" xr:uid="{00000000-0005-0000-0000-0000E67F0000}"/>
    <cellStyle name="20% - Accent1 4 2 2 3 9 2 2" xfId="32926" xr:uid="{00000000-0005-0000-0000-0000E77F0000}"/>
    <cellStyle name="20% - Accent1 4 2 2 3 9 2 2 2" xfId="32927" xr:uid="{00000000-0005-0000-0000-0000E87F0000}"/>
    <cellStyle name="20% - Accent1 4 2 2 3 9 2 3" xfId="32928" xr:uid="{00000000-0005-0000-0000-0000E97F0000}"/>
    <cellStyle name="20% - Accent1 4 2 2 3 9 3" xfId="32929" xr:uid="{00000000-0005-0000-0000-0000EA7F0000}"/>
    <cellStyle name="20% - Accent1 4 2 2 3 9 3 2" xfId="32930" xr:uid="{00000000-0005-0000-0000-0000EB7F0000}"/>
    <cellStyle name="20% - Accent1 4 2 2 3 9 4" xfId="32931" xr:uid="{00000000-0005-0000-0000-0000EC7F0000}"/>
    <cellStyle name="20% - Accent1 4 2 2 4" xfId="32932" xr:uid="{00000000-0005-0000-0000-0000ED7F0000}"/>
    <cellStyle name="20% - Accent1 4 2 2 4 10" xfId="32933" xr:uid="{00000000-0005-0000-0000-0000EE7F0000}"/>
    <cellStyle name="20% - Accent1 4 2 2 4 10 2" xfId="32934" xr:uid="{00000000-0005-0000-0000-0000EF7F0000}"/>
    <cellStyle name="20% - Accent1 4 2 2 4 11" xfId="32935" xr:uid="{00000000-0005-0000-0000-0000F07F0000}"/>
    <cellStyle name="20% - Accent1 4 2 2 4 2" xfId="32936" xr:uid="{00000000-0005-0000-0000-0000F17F0000}"/>
    <cellStyle name="20% - Accent1 4 2 2 4 2 2" xfId="32937" xr:uid="{00000000-0005-0000-0000-0000F27F0000}"/>
    <cellStyle name="20% - Accent1 4 2 2 4 2 2 2" xfId="32938" xr:uid="{00000000-0005-0000-0000-0000F37F0000}"/>
    <cellStyle name="20% - Accent1 4 2 2 4 2 2 2 2" xfId="32939" xr:uid="{00000000-0005-0000-0000-0000F47F0000}"/>
    <cellStyle name="20% - Accent1 4 2 2 4 2 2 2 2 2" xfId="32940" xr:uid="{00000000-0005-0000-0000-0000F57F0000}"/>
    <cellStyle name="20% - Accent1 4 2 2 4 2 2 2 3" xfId="32941" xr:uid="{00000000-0005-0000-0000-0000F67F0000}"/>
    <cellStyle name="20% - Accent1 4 2 2 4 2 2 3" xfId="32942" xr:uid="{00000000-0005-0000-0000-0000F77F0000}"/>
    <cellStyle name="20% - Accent1 4 2 2 4 2 2 3 2" xfId="32943" xr:uid="{00000000-0005-0000-0000-0000F87F0000}"/>
    <cellStyle name="20% - Accent1 4 2 2 4 2 2 4" xfId="32944" xr:uid="{00000000-0005-0000-0000-0000F97F0000}"/>
    <cellStyle name="20% - Accent1 4 2 2 4 2 3" xfId="32945" xr:uid="{00000000-0005-0000-0000-0000FA7F0000}"/>
    <cellStyle name="20% - Accent1 4 2 2 4 2 3 2" xfId="32946" xr:uid="{00000000-0005-0000-0000-0000FB7F0000}"/>
    <cellStyle name="20% - Accent1 4 2 2 4 2 3 2 2" xfId="32947" xr:uid="{00000000-0005-0000-0000-0000FC7F0000}"/>
    <cellStyle name="20% - Accent1 4 2 2 4 2 3 2 2 2" xfId="32948" xr:uid="{00000000-0005-0000-0000-0000FD7F0000}"/>
    <cellStyle name="20% - Accent1 4 2 2 4 2 3 2 3" xfId="32949" xr:uid="{00000000-0005-0000-0000-0000FE7F0000}"/>
    <cellStyle name="20% - Accent1 4 2 2 4 2 3 3" xfId="32950" xr:uid="{00000000-0005-0000-0000-0000FF7F0000}"/>
    <cellStyle name="20% - Accent1 4 2 2 4 2 3 3 2" xfId="32951" xr:uid="{00000000-0005-0000-0000-000000800000}"/>
    <cellStyle name="20% - Accent1 4 2 2 4 2 3 4" xfId="32952" xr:uid="{00000000-0005-0000-0000-000001800000}"/>
    <cellStyle name="20% - Accent1 4 2 2 4 2 4" xfId="32953" xr:uid="{00000000-0005-0000-0000-000002800000}"/>
    <cellStyle name="20% - Accent1 4 2 2 4 2 4 2" xfId="32954" xr:uid="{00000000-0005-0000-0000-000003800000}"/>
    <cellStyle name="20% - Accent1 4 2 2 4 2 4 2 2" xfId="32955" xr:uid="{00000000-0005-0000-0000-000004800000}"/>
    <cellStyle name="20% - Accent1 4 2 2 4 2 4 2 2 2" xfId="32956" xr:uid="{00000000-0005-0000-0000-000005800000}"/>
    <cellStyle name="20% - Accent1 4 2 2 4 2 4 2 3" xfId="32957" xr:uid="{00000000-0005-0000-0000-000006800000}"/>
    <cellStyle name="20% - Accent1 4 2 2 4 2 4 3" xfId="32958" xr:uid="{00000000-0005-0000-0000-000007800000}"/>
    <cellStyle name="20% - Accent1 4 2 2 4 2 4 3 2" xfId="32959" xr:uid="{00000000-0005-0000-0000-000008800000}"/>
    <cellStyle name="20% - Accent1 4 2 2 4 2 4 4" xfId="32960" xr:uid="{00000000-0005-0000-0000-000009800000}"/>
    <cellStyle name="20% - Accent1 4 2 2 4 2 5" xfId="32961" xr:uid="{00000000-0005-0000-0000-00000A800000}"/>
    <cellStyle name="20% - Accent1 4 2 2 4 2 5 2" xfId="32962" xr:uid="{00000000-0005-0000-0000-00000B800000}"/>
    <cellStyle name="20% - Accent1 4 2 2 4 2 5 2 2" xfId="32963" xr:uid="{00000000-0005-0000-0000-00000C800000}"/>
    <cellStyle name="20% - Accent1 4 2 2 4 2 5 3" xfId="32964" xr:uid="{00000000-0005-0000-0000-00000D800000}"/>
    <cellStyle name="20% - Accent1 4 2 2 4 2 6" xfId="32965" xr:uid="{00000000-0005-0000-0000-00000E800000}"/>
    <cellStyle name="20% - Accent1 4 2 2 4 2 6 2" xfId="32966" xr:uid="{00000000-0005-0000-0000-00000F800000}"/>
    <cellStyle name="20% - Accent1 4 2 2 4 2 6 2 2" xfId="32967" xr:uid="{00000000-0005-0000-0000-000010800000}"/>
    <cellStyle name="20% - Accent1 4 2 2 4 2 6 3" xfId="32968" xr:uid="{00000000-0005-0000-0000-000011800000}"/>
    <cellStyle name="20% - Accent1 4 2 2 4 2 7" xfId="32969" xr:uid="{00000000-0005-0000-0000-000012800000}"/>
    <cellStyle name="20% - Accent1 4 2 2 4 2 7 2" xfId="32970" xr:uid="{00000000-0005-0000-0000-000013800000}"/>
    <cellStyle name="20% - Accent1 4 2 2 4 2 8" xfId="32971" xr:uid="{00000000-0005-0000-0000-000014800000}"/>
    <cellStyle name="20% - Accent1 4 2 2 4 2 8 2" xfId="32972" xr:uid="{00000000-0005-0000-0000-000015800000}"/>
    <cellStyle name="20% - Accent1 4 2 2 4 2 9" xfId="32973" xr:uid="{00000000-0005-0000-0000-000016800000}"/>
    <cellStyle name="20% - Accent1 4 2 2 4 3" xfId="32974" xr:uid="{00000000-0005-0000-0000-000017800000}"/>
    <cellStyle name="20% - Accent1 4 2 2 4 3 2" xfId="32975" xr:uid="{00000000-0005-0000-0000-000018800000}"/>
    <cellStyle name="20% - Accent1 4 2 2 4 3 2 2" xfId="32976" xr:uid="{00000000-0005-0000-0000-000019800000}"/>
    <cellStyle name="20% - Accent1 4 2 2 4 3 2 2 2" xfId="32977" xr:uid="{00000000-0005-0000-0000-00001A800000}"/>
    <cellStyle name="20% - Accent1 4 2 2 4 3 2 2 2 2" xfId="32978" xr:uid="{00000000-0005-0000-0000-00001B800000}"/>
    <cellStyle name="20% - Accent1 4 2 2 4 3 2 2 3" xfId="32979" xr:uid="{00000000-0005-0000-0000-00001C800000}"/>
    <cellStyle name="20% - Accent1 4 2 2 4 3 2 3" xfId="32980" xr:uid="{00000000-0005-0000-0000-00001D800000}"/>
    <cellStyle name="20% - Accent1 4 2 2 4 3 2 3 2" xfId="32981" xr:uid="{00000000-0005-0000-0000-00001E800000}"/>
    <cellStyle name="20% - Accent1 4 2 2 4 3 2 4" xfId="32982" xr:uid="{00000000-0005-0000-0000-00001F800000}"/>
    <cellStyle name="20% - Accent1 4 2 2 4 3 3" xfId="32983" xr:uid="{00000000-0005-0000-0000-000020800000}"/>
    <cellStyle name="20% - Accent1 4 2 2 4 3 3 2" xfId="32984" xr:uid="{00000000-0005-0000-0000-000021800000}"/>
    <cellStyle name="20% - Accent1 4 2 2 4 3 3 2 2" xfId="32985" xr:uid="{00000000-0005-0000-0000-000022800000}"/>
    <cellStyle name="20% - Accent1 4 2 2 4 3 3 2 2 2" xfId="32986" xr:uid="{00000000-0005-0000-0000-000023800000}"/>
    <cellStyle name="20% - Accent1 4 2 2 4 3 3 2 3" xfId="32987" xr:uid="{00000000-0005-0000-0000-000024800000}"/>
    <cellStyle name="20% - Accent1 4 2 2 4 3 3 3" xfId="32988" xr:uid="{00000000-0005-0000-0000-000025800000}"/>
    <cellStyle name="20% - Accent1 4 2 2 4 3 3 3 2" xfId="32989" xr:uid="{00000000-0005-0000-0000-000026800000}"/>
    <cellStyle name="20% - Accent1 4 2 2 4 3 3 4" xfId="32990" xr:uid="{00000000-0005-0000-0000-000027800000}"/>
    <cellStyle name="20% - Accent1 4 2 2 4 3 4" xfId="32991" xr:uid="{00000000-0005-0000-0000-000028800000}"/>
    <cellStyle name="20% - Accent1 4 2 2 4 3 4 2" xfId="32992" xr:uid="{00000000-0005-0000-0000-000029800000}"/>
    <cellStyle name="20% - Accent1 4 2 2 4 3 4 2 2" xfId="32993" xr:uid="{00000000-0005-0000-0000-00002A800000}"/>
    <cellStyle name="20% - Accent1 4 2 2 4 3 4 2 2 2" xfId="32994" xr:uid="{00000000-0005-0000-0000-00002B800000}"/>
    <cellStyle name="20% - Accent1 4 2 2 4 3 4 2 3" xfId="32995" xr:uid="{00000000-0005-0000-0000-00002C800000}"/>
    <cellStyle name="20% - Accent1 4 2 2 4 3 4 3" xfId="32996" xr:uid="{00000000-0005-0000-0000-00002D800000}"/>
    <cellStyle name="20% - Accent1 4 2 2 4 3 4 3 2" xfId="32997" xr:uid="{00000000-0005-0000-0000-00002E800000}"/>
    <cellStyle name="20% - Accent1 4 2 2 4 3 4 4" xfId="32998" xr:uid="{00000000-0005-0000-0000-00002F800000}"/>
    <cellStyle name="20% - Accent1 4 2 2 4 3 5" xfId="32999" xr:uid="{00000000-0005-0000-0000-000030800000}"/>
    <cellStyle name="20% - Accent1 4 2 2 4 3 5 2" xfId="33000" xr:uid="{00000000-0005-0000-0000-000031800000}"/>
    <cellStyle name="20% - Accent1 4 2 2 4 3 5 2 2" xfId="33001" xr:uid="{00000000-0005-0000-0000-000032800000}"/>
    <cellStyle name="20% - Accent1 4 2 2 4 3 5 3" xfId="33002" xr:uid="{00000000-0005-0000-0000-000033800000}"/>
    <cellStyle name="20% - Accent1 4 2 2 4 3 6" xfId="33003" xr:uid="{00000000-0005-0000-0000-000034800000}"/>
    <cellStyle name="20% - Accent1 4 2 2 4 3 6 2" xfId="33004" xr:uid="{00000000-0005-0000-0000-000035800000}"/>
    <cellStyle name="20% - Accent1 4 2 2 4 3 6 2 2" xfId="33005" xr:uid="{00000000-0005-0000-0000-000036800000}"/>
    <cellStyle name="20% - Accent1 4 2 2 4 3 6 3" xfId="33006" xr:uid="{00000000-0005-0000-0000-000037800000}"/>
    <cellStyle name="20% - Accent1 4 2 2 4 3 7" xfId="33007" xr:uid="{00000000-0005-0000-0000-000038800000}"/>
    <cellStyle name="20% - Accent1 4 2 2 4 3 7 2" xfId="33008" xr:uid="{00000000-0005-0000-0000-000039800000}"/>
    <cellStyle name="20% - Accent1 4 2 2 4 3 8" xfId="33009" xr:uid="{00000000-0005-0000-0000-00003A800000}"/>
    <cellStyle name="20% - Accent1 4 2 2 4 3 8 2" xfId="33010" xr:uid="{00000000-0005-0000-0000-00003B800000}"/>
    <cellStyle name="20% - Accent1 4 2 2 4 3 9" xfId="33011" xr:uid="{00000000-0005-0000-0000-00003C800000}"/>
    <cellStyle name="20% - Accent1 4 2 2 4 4" xfId="33012" xr:uid="{00000000-0005-0000-0000-00003D800000}"/>
    <cellStyle name="20% - Accent1 4 2 2 4 4 2" xfId="33013" xr:uid="{00000000-0005-0000-0000-00003E800000}"/>
    <cellStyle name="20% - Accent1 4 2 2 4 4 2 2" xfId="33014" xr:uid="{00000000-0005-0000-0000-00003F800000}"/>
    <cellStyle name="20% - Accent1 4 2 2 4 4 2 2 2" xfId="33015" xr:uid="{00000000-0005-0000-0000-000040800000}"/>
    <cellStyle name="20% - Accent1 4 2 2 4 4 2 3" xfId="33016" xr:uid="{00000000-0005-0000-0000-000041800000}"/>
    <cellStyle name="20% - Accent1 4 2 2 4 4 3" xfId="33017" xr:uid="{00000000-0005-0000-0000-000042800000}"/>
    <cellStyle name="20% - Accent1 4 2 2 4 4 3 2" xfId="33018" xr:uid="{00000000-0005-0000-0000-000043800000}"/>
    <cellStyle name="20% - Accent1 4 2 2 4 4 4" xfId="33019" xr:uid="{00000000-0005-0000-0000-000044800000}"/>
    <cellStyle name="20% - Accent1 4 2 2 4 5" xfId="33020" xr:uid="{00000000-0005-0000-0000-000045800000}"/>
    <cellStyle name="20% - Accent1 4 2 2 4 5 2" xfId="33021" xr:uid="{00000000-0005-0000-0000-000046800000}"/>
    <cellStyle name="20% - Accent1 4 2 2 4 5 2 2" xfId="33022" xr:uid="{00000000-0005-0000-0000-000047800000}"/>
    <cellStyle name="20% - Accent1 4 2 2 4 5 2 2 2" xfId="33023" xr:uid="{00000000-0005-0000-0000-000048800000}"/>
    <cellStyle name="20% - Accent1 4 2 2 4 5 2 3" xfId="33024" xr:uid="{00000000-0005-0000-0000-000049800000}"/>
    <cellStyle name="20% - Accent1 4 2 2 4 5 3" xfId="33025" xr:uid="{00000000-0005-0000-0000-00004A800000}"/>
    <cellStyle name="20% - Accent1 4 2 2 4 5 3 2" xfId="33026" xr:uid="{00000000-0005-0000-0000-00004B800000}"/>
    <cellStyle name="20% - Accent1 4 2 2 4 5 4" xfId="33027" xr:uid="{00000000-0005-0000-0000-00004C800000}"/>
    <cellStyle name="20% - Accent1 4 2 2 4 6" xfId="33028" xr:uid="{00000000-0005-0000-0000-00004D800000}"/>
    <cellStyle name="20% - Accent1 4 2 2 4 6 2" xfId="33029" xr:uid="{00000000-0005-0000-0000-00004E800000}"/>
    <cellStyle name="20% - Accent1 4 2 2 4 6 2 2" xfId="33030" xr:uid="{00000000-0005-0000-0000-00004F800000}"/>
    <cellStyle name="20% - Accent1 4 2 2 4 6 2 2 2" xfId="33031" xr:uid="{00000000-0005-0000-0000-000050800000}"/>
    <cellStyle name="20% - Accent1 4 2 2 4 6 2 3" xfId="33032" xr:uid="{00000000-0005-0000-0000-000051800000}"/>
    <cellStyle name="20% - Accent1 4 2 2 4 6 3" xfId="33033" xr:uid="{00000000-0005-0000-0000-000052800000}"/>
    <cellStyle name="20% - Accent1 4 2 2 4 6 3 2" xfId="33034" xr:uid="{00000000-0005-0000-0000-000053800000}"/>
    <cellStyle name="20% - Accent1 4 2 2 4 6 4" xfId="33035" xr:uid="{00000000-0005-0000-0000-000054800000}"/>
    <cellStyle name="20% - Accent1 4 2 2 4 7" xfId="33036" xr:uid="{00000000-0005-0000-0000-000055800000}"/>
    <cellStyle name="20% - Accent1 4 2 2 4 7 2" xfId="33037" xr:uid="{00000000-0005-0000-0000-000056800000}"/>
    <cellStyle name="20% - Accent1 4 2 2 4 7 2 2" xfId="33038" xr:uid="{00000000-0005-0000-0000-000057800000}"/>
    <cellStyle name="20% - Accent1 4 2 2 4 7 3" xfId="33039" xr:uid="{00000000-0005-0000-0000-000058800000}"/>
    <cellStyle name="20% - Accent1 4 2 2 4 8" xfId="33040" xr:uid="{00000000-0005-0000-0000-000059800000}"/>
    <cellStyle name="20% - Accent1 4 2 2 4 8 2" xfId="33041" xr:uid="{00000000-0005-0000-0000-00005A800000}"/>
    <cellStyle name="20% - Accent1 4 2 2 4 8 2 2" xfId="33042" xr:uid="{00000000-0005-0000-0000-00005B800000}"/>
    <cellStyle name="20% - Accent1 4 2 2 4 8 3" xfId="33043" xr:uid="{00000000-0005-0000-0000-00005C800000}"/>
    <cellStyle name="20% - Accent1 4 2 2 4 9" xfId="33044" xr:uid="{00000000-0005-0000-0000-00005D800000}"/>
    <cellStyle name="20% - Accent1 4 2 2 4 9 2" xfId="33045" xr:uid="{00000000-0005-0000-0000-00005E800000}"/>
    <cellStyle name="20% - Accent1 4 2 2 5" xfId="33046" xr:uid="{00000000-0005-0000-0000-00005F800000}"/>
    <cellStyle name="20% - Accent1 4 2 2 5 10" xfId="33047" xr:uid="{00000000-0005-0000-0000-000060800000}"/>
    <cellStyle name="20% - Accent1 4 2 2 5 10 2" xfId="33048" xr:uid="{00000000-0005-0000-0000-000061800000}"/>
    <cellStyle name="20% - Accent1 4 2 2 5 11" xfId="33049" xr:uid="{00000000-0005-0000-0000-000062800000}"/>
    <cellStyle name="20% - Accent1 4 2 2 5 2" xfId="33050" xr:uid="{00000000-0005-0000-0000-000063800000}"/>
    <cellStyle name="20% - Accent1 4 2 2 5 2 2" xfId="33051" xr:uid="{00000000-0005-0000-0000-000064800000}"/>
    <cellStyle name="20% - Accent1 4 2 2 5 2 2 2" xfId="33052" xr:uid="{00000000-0005-0000-0000-000065800000}"/>
    <cellStyle name="20% - Accent1 4 2 2 5 2 2 2 2" xfId="33053" xr:uid="{00000000-0005-0000-0000-000066800000}"/>
    <cellStyle name="20% - Accent1 4 2 2 5 2 2 2 2 2" xfId="33054" xr:uid="{00000000-0005-0000-0000-000067800000}"/>
    <cellStyle name="20% - Accent1 4 2 2 5 2 2 2 3" xfId="33055" xr:uid="{00000000-0005-0000-0000-000068800000}"/>
    <cellStyle name="20% - Accent1 4 2 2 5 2 2 3" xfId="33056" xr:uid="{00000000-0005-0000-0000-000069800000}"/>
    <cellStyle name="20% - Accent1 4 2 2 5 2 2 3 2" xfId="33057" xr:uid="{00000000-0005-0000-0000-00006A800000}"/>
    <cellStyle name="20% - Accent1 4 2 2 5 2 2 4" xfId="33058" xr:uid="{00000000-0005-0000-0000-00006B800000}"/>
    <cellStyle name="20% - Accent1 4 2 2 5 2 3" xfId="33059" xr:uid="{00000000-0005-0000-0000-00006C800000}"/>
    <cellStyle name="20% - Accent1 4 2 2 5 2 3 2" xfId="33060" xr:uid="{00000000-0005-0000-0000-00006D800000}"/>
    <cellStyle name="20% - Accent1 4 2 2 5 2 3 2 2" xfId="33061" xr:uid="{00000000-0005-0000-0000-00006E800000}"/>
    <cellStyle name="20% - Accent1 4 2 2 5 2 3 2 2 2" xfId="33062" xr:uid="{00000000-0005-0000-0000-00006F800000}"/>
    <cellStyle name="20% - Accent1 4 2 2 5 2 3 2 3" xfId="33063" xr:uid="{00000000-0005-0000-0000-000070800000}"/>
    <cellStyle name="20% - Accent1 4 2 2 5 2 3 3" xfId="33064" xr:uid="{00000000-0005-0000-0000-000071800000}"/>
    <cellStyle name="20% - Accent1 4 2 2 5 2 3 3 2" xfId="33065" xr:uid="{00000000-0005-0000-0000-000072800000}"/>
    <cellStyle name="20% - Accent1 4 2 2 5 2 3 4" xfId="33066" xr:uid="{00000000-0005-0000-0000-000073800000}"/>
    <cellStyle name="20% - Accent1 4 2 2 5 2 4" xfId="33067" xr:uid="{00000000-0005-0000-0000-000074800000}"/>
    <cellStyle name="20% - Accent1 4 2 2 5 2 4 2" xfId="33068" xr:uid="{00000000-0005-0000-0000-000075800000}"/>
    <cellStyle name="20% - Accent1 4 2 2 5 2 4 2 2" xfId="33069" xr:uid="{00000000-0005-0000-0000-000076800000}"/>
    <cellStyle name="20% - Accent1 4 2 2 5 2 4 2 2 2" xfId="33070" xr:uid="{00000000-0005-0000-0000-000077800000}"/>
    <cellStyle name="20% - Accent1 4 2 2 5 2 4 2 3" xfId="33071" xr:uid="{00000000-0005-0000-0000-000078800000}"/>
    <cellStyle name="20% - Accent1 4 2 2 5 2 4 3" xfId="33072" xr:uid="{00000000-0005-0000-0000-000079800000}"/>
    <cellStyle name="20% - Accent1 4 2 2 5 2 4 3 2" xfId="33073" xr:uid="{00000000-0005-0000-0000-00007A800000}"/>
    <cellStyle name="20% - Accent1 4 2 2 5 2 4 4" xfId="33074" xr:uid="{00000000-0005-0000-0000-00007B800000}"/>
    <cellStyle name="20% - Accent1 4 2 2 5 2 5" xfId="33075" xr:uid="{00000000-0005-0000-0000-00007C800000}"/>
    <cellStyle name="20% - Accent1 4 2 2 5 2 5 2" xfId="33076" xr:uid="{00000000-0005-0000-0000-00007D800000}"/>
    <cellStyle name="20% - Accent1 4 2 2 5 2 5 2 2" xfId="33077" xr:uid="{00000000-0005-0000-0000-00007E800000}"/>
    <cellStyle name="20% - Accent1 4 2 2 5 2 5 3" xfId="33078" xr:uid="{00000000-0005-0000-0000-00007F800000}"/>
    <cellStyle name="20% - Accent1 4 2 2 5 2 6" xfId="33079" xr:uid="{00000000-0005-0000-0000-000080800000}"/>
    <cellStyle name="20% - Accent1 4 2 2 5 2 6 2" xfId="33080" xr:uid="{00000000-0005-0000-0000-000081800000}"/>
    <cellStyle name="20% - Accent1 4 2 2 5 2 6 2 2" xfId="33081" xr:uid="{00000000-0005-0000-0000-000082800000}"/>
    <cellStyle name="20% - Accent1 4 2 2 5 2 6 3" xfId="33082" xr:uid="{00000000-0005-0000-0000-000083800000}"/>
    <cellStyle name="20% - Accent1 4 2 2 5 2 7" xfId="33083" xr:uid="{00000000-0005-0000-0000-000084800000}"/>
    <cellStyle name="20% - Accent1 4 2 2 5 2 7 2" xfId="33084" xr:uid="{00000000-0005-0000-0000-000085800000}"/>
    <cellStyle name="20% - Accent1 4 2 2 5 2 8" xfId="33085" xr:uid="{00000000-0005-0000-0000-000086800000}"/>
    <cellStyle name="20% - Accent1 4 2 2 5 2 8 2" xfId="33086" xr:uid="{00000000-0005-0000-0000-000087800000}"/>
    <cellStyle name="20% - Accent1 4 2 2 5 2 9" xfId="33087" xr:uid="{00000000-0005-0000-0000-000088800000}"/>
    <cellStyle name="20% - Accent1 4 2 2 5 3" xfId="33088" xr:uid="{00000000-0005-0000-0000-000089800000}"/>
    <cellStyle name="20% - Accent1 4 2 2 5 3 2" xfId="33089" xr:uid="{00000000-0005-0000-0000-00008A800000}"/>
    <cellStyle name="20% - Accent1 4 2 2 5 3 2 2" xfId="33090" xr:uid="{00000000-0005-0000-0000-00008B800000}"/>
    <cellStyle name="20% - Accent1 4 2 2 5 3 2 2 2" xfId="33091" xr:uid="{00000000-0005-0000-0000-00008C800000}"/>
    <cellStyle name="20% - Accent1 4 2 2 5 3 2 2 2 2" xfId="33092" xr:uid="{00000000-0005-0000-0000-00008D800000}"/>
    <cellStyle name="20% - Accent1 4 2 2 5 3 2 2 3" xfId="33093" xr:uid="{00000000-0005-0000-0000-00008E800000}"/>
    <cellStyle name="20% - Accent1 4 2 2 5 3 2 3" xfId="33094" xr:uid="{00000000-0005-0000-0000-00008F800000}"/>
    <cellStyle name="20% - Accent1 4 2 2 5 3 2 3 2" xfId="33095" xr:uid="{00000000-0005-0000-0000-000090800000}"/>
    <cellStyle name="20% - Accent1 4 2 2 5 3 2 4" xfId="33096" xr:uid="{00000000-0005-0000-0000-000091800000}"/>
    <cellStyle name="20% - Accent1 4 2 2 5 3 3" xfId="33097" xr:uid="{00000000-0005-0000-0000-000092800000}"/>
    <cellStyle name="20% - Accent1 4 2 2 5 3 3 2" xfId="33098" xr:uid="{00000000-0005-0000-0000-000093800000}"/>
    <cellStyle name="20% - Accent1 4 2 2 5 3 3 2 2" xfId="33099" xr:uid="{00000000-0005-0000-0000-000094800000}"/>
    <cellStyle name="20% - Accent1 4 2 2 5 3 3 2 2 2" xfId="33100" xr:uid="{00000000-0005-0000-0000-000095800000}"/>
    <cellStyle name="20% - Accent1 4 2 2 5 3 3 2 3" xfId="33101" xr:uid="{00000000-0005-0000-0000-000096800000}"/>
    <cellStyle name="20% - Accent1 4 2 2 5 3 3 3" xfId="33102" xr:uid="{00000000-0005-0000-0000-000097800000}"/>
    <cellStyle name="20% - Accent1 4 2 2 5 3 3 3 2" xfId="33103" xr:uid="{00000000-0005-0000-0000-000098800000}"/>
    <cellStyle name="20% - Accent1 4 2 2 5 3 3 4" xfId="33104" xr:uid="{00000000-0005-0000-0000-000099800000}"/>
    <cellStyle name="20% - Accent1 4 2 2 5 3 4" xfId="33105" xr:uid="{00000000-0005-0000-0000-00009A800000}"/>
    <cellStyle name="20% - Accent1 4 2 2 5 3 4 2" xfId="33106" xr:uid="{00000000-0005-0000-0000-00009B800000}"/>
    <cellStyle name="20% - Accent1 4 2 2 5 3 4 2 2" xfId="33107" xr:uid="{00000000-0005-0000-0000-00009C800000}"/>
    <cellStyle name="20% - Accent1 4 2 2 5 3 4 2 2 2" xfId="33108" xr:uid="{00000000-0005-0000-0000-00009D800000}"/>
    <cellStyle name="20% - Accent1 4 2 2 5 3 4 2 3" xfId="33109" xr:uid="{00000000-0005-0000-0000-00009E800000}"/>
    <cellStyle name="20% - Accent1 4 2 2 5 3 4 3" xfId="33110" xr:uid="{00000000-0005-0000-0000-00009F800000}"/>
    <cellStyle name="20% - Accent1 4 2 2 5 3 4 3 2" xfId="33111" xr:uid="{00000000-0005-0000-0000-0000A0800000}"/>
    <cellStyle name="20% - Accent1 4 2 2 5 3 4 4" xfId="33112" xr:uid="{00000000-0005-0000-0000-0000A1800000}"/>
    <cellStyle name="20% - Accent1 4 2 2 5 3 5" xfId="33113" xr:uid="{00000000-0005-0000-0000-0000A2800000}"/>
    <cellStyle name="20% - Accent1 4 2 2 5 3 5 2" xfId="33114" xr:uid="{00000000-0005-0000-0000-0000A3800000}"/>
    <cellStyle name="20% - Accent1 4 2 2 5 3 5 2 2" xfId="33115" xr:uid="{00000000-0005-0000-0000-0000A4800000}"/>
    <cellStyle name="20% - Accent1 4 2 2 5 3 5 3" xfId="33116" xr:uid="{00000000-0005-0000-0000-0000A5800000}"/>
    <cellStyle name="20% - Accent1 4 2 2 5 3 6" xfId="33117" xr:uid="{00000000-0005-0000-0000-0000A6800000}"/>
    <cellStyle name="20% - Accent1 4 2 2 5 3 6 2" xfId="33118" xr:uid="{00000000-0005-0000-0000-0000A7800000}"/>
    <cellStyle name="20% - Accent1 4 2 2 5 3 6 2 2" xfId="33119" xr:uid="{00000000-0005-0000-0000-0000A8800000}"/>
    <cellStyle name="20% - Accent1 4 2 2 5 3 6 3" xfId="33120" xr:uid="{00000000-0005-0000-0000-0000A9800000}"/>
    <cellStyle name="20% - Accent1 4 2 2 5 3 7" xfId="33121" xr:uid="{00000000-0005-0000-0000-0000AA800000}"/>
    <cellStyle name="20% - Accent1 4 2 2 5 3 7 2" xfId="33122" xr:uid="{00000000-0005-0000-0000-0000AB800000}"/>
    <cellStyle name="20% - Accent1 4 2 2 5 3 8" xfId="33123" xr:uid="{00000000-0005-0000-0000-0000AC800000}"/>
    <cellStyle name="20% - Accent1 4 2 2 5 3 8 2" xfId="33124" xr:uid="{00000000-0005-0000-0000-0000AD800000}"/>
    <cellStyle name="20% - Accent1 4 2 2 5 3 9" xfId="33125" xr:uid="{00000000-0005-0000-0000-0000AE800000}"/>
    <cellStyle name="20% - Accent1 4 2 2 5 4" xfId="33126" xr:uid="{00000000-0005-0000-0000-0000AF800000}"/>
    <cellStyle name="20% - Accent1 4 2 2 5 4 2" xfId="33127" xr:uid="{00000000-0005-0000-0000-0000B0800000}"/>
    <cellStyle name="20% - Accent1 4 2 2 5 4 2 2" xfId="33128" xr:uid="{00000000-0005-0000-0000-0000B1800000}"/>
    <cellStyle name="20% - Accent1 4 2 2 5 4 2 2 2" xfId="33129" xr:uid="{00000000-0005-0000-0000-0000B2800000}"/>
    <cellStyle name="20% - Accent1 4 2 2 5 4 2 3" xfId="33130" xr:uid="{00000000-0005-0000-0000-0000B3800000}"/>
    <cellStyle name="20% - Accent1 4 2 2 5 4 3" xfId="33131" xr:uid="{00000000-0005-0000-0000-0000B4800000}"/>
    <cellStyle name="20% - Accent1 4 2 2 5 4 3 2" xfId="33132" xr:uid="{00000000-0005-0000-0000-0000B5800000}"/>
    <cellStyle name="20% - Accent1 4 2 2 5 4 4" xfId="33133" xr:uid="{00000000-0005-0000-0000-0000B6800000}"/>
    <cellStyle name="20% - Accent1 4 2 2 5 5" xfId="33134" xr:uid="{00000000-0005-0000-0000-0000B7800000}"/>
    <cellStyle name="20% - Accent1 4 2 2 5 5 2" xfId="33135" xr:uid="{00000000-0005-0000-0000-0000B8800000}"/>
    <cellStyle name="20% - Accent1 4 2 2 5 5 2 2" xfId="33136" xr:uid="{00000000-0005-0000-0000-0000B9800000}"/>
    <cellStyle name="20% - Accent1 4 2 2 5 5 2 2 2" xfId="33137" xr:uid="{00000000-0005-0000-0000-0000BA800000}"/>
    <cellStyle name="20% - Accent1 4 2 2 5 5 2 3" xfId="33138" xr:uid="{00000000-0005-0000-0000-0000BB800000}"/>
    <cellStyle name="20% - Accent1 4 2 2 5 5 3" xfId="33139" xr:uid="{00000000-0005-0000-0000-0000BC800000}"/>
    <cellStyle name="20% - Accent1 4 2 2 5 5 3 2" xfId="33140" xr:uid="{00000000-0005-0000-0000-0000BD800000}"/>
    <cellStyle name="20% - Accent1 4 2 2 5 5 4" xfId="33141" xr:uid="{00000000-0005-0000-0000-0000BE800000}"/>
    <cellStyle name="20% - Accent1 4 2 2 5 6" xfId="33142" xr:uid="{00000000-0005-0000-0000-0000BF800000}"/>
    <cellStyle name="20% - Accent1 4 2 2 5 6 2" xfId="33143" xr:uid="{00000000-0005-0000-0000-0000C0800000}"/>
    <cellStyle name="20% - Accent1 4 2 2 5 6 2 2" xfId="33144" xr:uid="{00000000-0005-0000-0000-0000C1800000}"/>
    <cellStyle name="20% - Accent1 4 2 2 5 6 2 2 2" xfId="33145" xr:uid="{00000000-0005-0000-0000-0000C2800000}"/>
    <cellStyle name="20% - Accent1 4 2 2 5 6 2 3" xfId="33146" xr:uid="{00000000-0005-0000-0000-0000C3800000}"/>
    <cellStyle name="20% - Accent1 4 2 2 5 6 3" xfId="33147" xr:uid="{00000000-0005-0000-0000-0000C4800000}"/>
    <cellStyle name="20% - Accent1 4 2 2 5 6 3 2" xfId="33148" xr:uid="{00000000-0005-0000-0000-0000C5800000}"/>
    <cellStyle name="20% - Accent1 4 2 2 5 6 4" xfId="33149" xr:uid="{00000000-0005-0000-0000-0000C6800000}"/>
    <cellStyle name="20% - Accent1 4 2 2 5 7" xfId="33150" xr:uid="{00000000-0005-0000-0000-0000C7800000}"/>
    <cellStyle name="20% - Accent1 4 2 2 5 7 2" xfId="33151" xr:uid="{00000000-0005-0000-0000-0000C8800000}"/>
    <cellStyle name="20% - Accent1 4 2 2 5 7 2 2" xfId="33152" xr:uid="{00000000-0005-0000-0000-0000C9800000}"/>
    <cellStyle name="20% - Accent1 4 2 2 5 7 3" xfId="33153" xr:uid="{00000000-0005-0000-0000-0000CA800000}"/>
    <cellStyle name="20% - Accent1 4 2 2 5 8" xfId="33154" xr:uid="{00000000-0005-0000-0000-0000CB800000}"/>
    <cellStyle name="20% - Accent1 4 2 2 5 8 2" xfId="33155" xr:uid="{00000000-0005-0000-0000-0000CC800000}"/>
    <cellStyle name="20% - Accent1 4 2 2 5 8 2 2" xfId="33156" xr:uid="{00000000-0005-0000-0000-0000CD800000}"/>
    <cellStyle name="20% - Accent1 4 2 2 5 8 3" xfId="33157" xr:uid="{00000000-0005-0000-0000-0000CE800000}"/>
    <cellStyle name="20% - Accent1 4 2 2 5 9" xfId="33158" xr:uid="{00000000-0005-0000-0000-0000CF800000}"/>
    <cellStyle name="20% - Accent1 4 2 2 5 9 2" xfId="33159" xr:uid="{00000000-0005-0000-0000-0000D0800000}"/>
    <cellStyle name="20% - Accent1 4 2 2 6" xfId="33160" xr:uid="{00000000-0005-0000-0000-0000D1800000}"/>
    <cellStyle name="20% - Accent1 4 2 2 6 10" xfId="33161" xr:uid="{00000000-0005-0000-0000-0000D2800000}"/>
    <cellStyle name="20% - Accent1 4 2 2 6 10 2" xfId="33162" xr:uid="{00000000-0005-0000-0000-0000D3800000}"/>
    <cellStyle name="20% - Accent1 4 2 2 6 11" xfId="33163" xr:uid="{00000000-0005-0000-0000-0000D4800000}"/>
    <cellStyle name="20% - Accent1 4 2 2 6 2" xfId="33164" xr:uid="{00000000-0005-0000-0000-0000D5800000}"/>
    <cellStyle name="20% - Accent1 4 2 2 6 2 2" xfId="33165" xr:uid="{00000000-0005-0000-0000-0000D6800000}"/>
    <cellStyle name="20% - Accent1 4 2 2 6 2 2 2" xfId="33166" xr:uid="{00000000-0005-0000-0000-0000D7800000}"/>
    <cellStyle name="20% - Accent1 4 2 2 6 2 2 2 2" xfId="33167" xr:uid="{00000000-0005-0000-0000-0000D8800000}"/>
    <cellStyle name="20% - Accent1 4 2 2 6 2 2 2 2 2" xfId="33168" xr:uid="{00000000-0005-0000-0000-0000D9800000}"/>
    <cellStyle name="20% - Accent1 4 2 2 6 2 2 2 3" xfId="33169" xr:uid="{00000000-0005-0000-0000-0000DA800000}"/>
    <cellStyle name="20% - Accent1 4 2 2 6 2 2 3" xfId="33170" xr:uid="{00000000-0005-0000-0000-0000DB800000}"/>
    <cellStyle name="20% - Accent1 4 2 2 6 2 2 3 2" xfId="33171" xr:uid="{00000000-0005-0000-0000-0000DC800000}"/>
    <cellStyle name="20% - Accent1 4 2 2 6 2 2 4" xfId="33172" xr:uid="{00000000-0005-0000-0000-0000DD800000}"/>
    <cellStyle name="20% - Accent1 4 2 2 6 2 3" xfId="33173" xr:uid="{00000000-0005-0000-0000-0000DE800000}"/>
    <cellStyle name="20% - Accent1 4 2 2 6 2 3 2" xfId="33174" xr:uid="{00000000-0005-0000-0000-0000DF800000}"/>
    <cellStyle name="20% - Accent1 4 2 2 6 2 3 2 2" xfId="33175" xr:uid="{00000000-0005-0000-0000-0000E0800000}"/>
    <cellStyle name="20% - Accent1 4 2 2 6 2 3 2 2 2" xfId="33176" xr:uid="{00000000-0005-0000-0000-0000E1800000}"/>
    <cellStyle name="20% - Accent1 4 2 2 6 2 3 2 3" xfId="33177" xr:uid="{00000000-0005-0000-0000-0000E2800000}"/>
    <cellStyle name="20% - Accent1 4 2 2 6 2 3 3" xfId="33178" xr:uid="{00000000-0005-0000-0000-0000E3800000}"/>
    <cellStyle name="20% - Accent1 4 2 2 6 2 3 3 2" xfId="33179" xr:uid="{00000000-0005-0000-0000-0000E4800000}"/>
    <cellStyle name="20% - Accent1 4 2 2 6 2 3 4" xfId="33180" xr:uid="{00000000-0005-0000-0000-0000E5800000}"/>
    <cellStyle name="20% - Accent1 4 2 2 6 2 4" xfId="33181" xr:uid="{00000000-0005-0000-0000-0000E6800000}"/>
    <cellStyle name="20% - Accent1 4 2 2 6 2 4 2" xfId="33182" xr:uid="{00000000-0005-0000-0000-0000E7800000}"/>
    <cellStyle name="20% - Accent1 4 2 2 6 2 4 2 2" xfId="33183" xr:uid="{00000000-0005-0000-0000-0000E8800000}"/>
    <cellStyle name="20% - Accent1 4 2 2 6 2 4 2 2 2" xfId="33184" xr:uid="{00000000-0005-0000-0000-0000E9800000}"/>
    <cellStyle name="20% - Accent1 4 2 2 6 2 4 2 3" xfId="33185" xr:uid="{00000000-0005-0000-0000-0000EA800000}"/>
    <cellStyle name="20% - Accent1 4 2 2 6 2 4 3" xfId="33186" xr:uid="{00000000-0005-0000-0000-0000EB800000}"/>
    <cellStyle name="20% - Accent1 4 2 2 6 2 4 3 2" xfId="33187" xr:uid="{00000000-0005-0000-0000-0000EC800000}"/>
    <cellStyle name="20% - Accent1 4 2 2 6 2 4 4" xfId="33188" xr:uid="{00000000-0005-0000-0000-0000ED800000}"/>
    <cellStyle name="20% - Accent1 4 2 2 6 2 5" xfId="33189" xr:uid="{00000000-0005-0000-0000-0000EE800000}"/>
    <cellStyle name="20% - Accent1 4 2 2 6 2 5 2" xfId="33190" xr:uid="{00000000-0005-0000-0000-0000EF800000}"/>
    <cellStyle name="20% - Accent1 4 2 2 6 2 5 2 2" xfId="33191" xr:uid="{00000000-0005-0000-0000-0000F0800000}"/>
    <cellStyle name="20% - Accent1 4 2 2 6 2 5 3" xfId="33192" xr:uid="{00000000-0005-0000-0000-0000F1800000}"/>
    <cellStyle name="20% - Accent1 4 2 2 6 2 6" xfId="33193" xr:uid="{00000000-0005-0000-0000-0000F2800000}"/>
    <cellStyle name="20% - Accent1 4 2 2 6 2 6 2" xfId="33194" xr:uid="{00000000-0005-0000-0000-0000F3800000}"/>
    <cellStyle name="20% - Accent1 4 2 2 6 2 6 2 2" xfId="33195" xr:uid="{00000000-0005-0000-0000-0000F4800000}"/>
    <cellStyle name="20% - Accent1 4 2 2 6 2 6 3" xfId="33196" xr:uid="{00000000-0005-0000-0000-0000F5800000}"/>
    <cellStyle name="20% - Accent1 4 2 2 6 2 7" xfId="33197" xr:uid="{00000000-0005-0000-0000-0000F6800000}"/>
    <cellStyle name="20% - Accent1 4 2 2 6 2 7 2" xfId="33198" xr:uid="{00000000-0005-0000-0000-0000F7800000}"/>
    <cellStyle name="20% - Accent1 4 2 2 6 2 8" xfId="33199" xr:uid="{00000000-0005-0000-0000-0000F8800000}"/>
    <cellStyle name="20% - Accent1 4 2 2 6 2 8 2" xfId="33200" xr:uid="{00000000-0005-0000-0000-0000F9800000}"/>
    <cellStyle name="20% - Accent1 4 2 2 6 2 9" xfId="33201" xr:uid="{00000000-0005-0000-0000-0000FA800000}"/>
    <cellStyle name="20% - Accent1 4 2 2 6 3" xfId="33202" xr:uid="{00000000-0005-0000-0000-0000FB800000}"/>
    <cellStyle name="20% - Accent1 4 2 2 6 3 2" xfId="33203" xr:uid="{00000000-0005-0000-0000-0000FC800000}"/>
    <cellStyle name="20% - Accent1 4 2 2 6 3 2 2" xfId="33204" xr:uid="{00000000-0005-0000-0000-0000FD800000}"/>
    <cellStyle name="20% - Accent1 4 2 2 6 3 2 2 2" xfId="33205" xr:uid="{00000000-0005-0000-0000-0000FE800000}"/>
    <cellStyle name="20% - Accent1 4 2 2 6 3 2 2 2 2" xfId="33206" xr:uid="{00000000-0005-0000-0000-0000FF800000}"/>
    <cellStyle name="20% - Accent1 4 2 2 6 3 2 2 3" xfId="33207" xr:uid="{00000000-0005-0000-0000-000000810000}"/>
    <cellStyle name="20% - Accent1 4 2 2 6 3 2 3" xfId="33208" xr:uid="{00000000-0005-0000-0000-000001810000}"/>
    <cellStyle name="20% - Accent1 4 2 2 6 3 2 3 2" xfId="33209" xr:uid="{00000000-0005-0000-0000-000002810000}"/>
    <cellStyle name="20% - Accent1 4 2 2 6 3 2 4" xfId="33210" xr:uid="{00000000-0005-0000-0000-000003810000}"/>
    <cellStyle name="20% - Accent1 4 2 2 6 3 3" xfId="33211" xr:uid="{00000000-0005-0000-0000-000004810000}"/>
    <cellStyle name="20% - Accent1 4 2 2 6 3 3 2" xfId="33212" xr:uid="{00000000-0005-0000-0000-000005810000}"/>
    <cellStyle name="20% - Accent1 4 2 2 6 3 3 2 2" xfId="33213" xr:uid="{00000000-0005-0000-0000-000006810000}"/>
    <cellStyle name="20% - Accent1 4 2 2 6 3 3 2 2 2" xfId="33214" xr:uid="{00000000-0005-0000-0000-000007810000}"/>
    <cellStyle name="20% - Accent1 4 2 2 6 3 3 2 3" xfId="33215" xr:uid="{00000000-0005-0000-0000-000008810000}"/>
    <cellStyle name="20% - Accent1 4 2 2 6 3 3 3" xfId="33216" xr:uid="{00000000-0005-0000-0000-000009810000}"/>
    <cellStyle name="20% - Accent1 4 2 2 6 3 3 3 2" xfId="33217" xr:uid="{00000000-0005-0000-0000-00000A810000}"/>
    <cellStyle name="20% - Accent1 4 2 2 6 3 3 4" xfId="33218" xr:uid="{00000000-0005-0000-0000-00000B810000}"/>
    <cellStyle name="20% - Accent1 4 2 2 6 3 4" xfId="33219" xr:uid="{00000000-0005-0000-0000-00000C810000}"/>
    <cellStyle name="20% - Accent1 4 2 2 6 3 4 2" xfId="33220" xr:uid="{00000000-0005-0000-0000-00000D810000}"/>
    <cellStyle name="20% - Accent1 4 2 2 6 3 4 2 2" xfId="33221" xr:uid="{00000000-0005-0000-0000-00000E810000}"/>
    <cellStyle name="20% - Accent1 4 2 2 6 3 4 2 2 2" xfId="33222" xr:uid="{00000000-0005-0000-0000-00000F810000}"/>
    <cellStyle name="20% - Accent1 4 2 2 6 3 4 2 3" xfId="33223" xr:uid="{00000000-0005-0000-0000-000010810000}"/>
    <cellStyle name="20% - Accent1 4 2 2 6 3 4 3" xfId="33224" xr:uid="{00000000-0005-0000-0000-000011810000}"/>
    <cellStyle name="20% - Accent1 4 2 2 6 3 4 3 2" xfId="33225" xr:uid="{00000000-0005-0000-0000-000012810000}"/>
    <cellStyle name="20% - Accent1 4 2 2 6 3 4 4" xfId="33226" xr:uid="{00000000-0005-0000-0000-000013810000}"/>
    <cellStyle name="20% - Accent1 4 2 2 6 3 5" xfId="33227" xr:uid="{00000000-0005-0000-0000-000014810000}"/>
    <cellStyle name="20% - Accent1 4 2 2 6 3 5 2" xfId="33228" xr:uid="{00000000-0005-0000-0000-000015810000}"/>
    <cellStyle name="20% - Accent1 4 2 2 6 3 5 2 2" xfId="33229" xr:uid="{00000000-0005-0000-0000-000016810000}"/>
    <cellStyle name="20% - Accent1 4 2 2 6 3 5 3" xfId="33230" xr:uid="{00000000-0005-0000-0000-000017810000}"/>
    <cellStyle name="20% - Accent1 4 2 2 6 3 6" xfId="33231" xr:uid="{00000000-0005-0000-0000-000018810000}"/>
    <cellStyle name="20% - Accent1 4 2 2 6 3 6 2" xfId="33232" xr:uid="{00000000-0005-0000-0000-000019810000}"/>
    <cellStyle name="20% - Accent1 4 2 2 6 3 6 2 2" xfId="33233" xr:uid="{00000000-0005-0000-0000-00001A810000}"/>
    <cellStyle name="20% - Accent1 4 2 2 6 3 6 3" xfId="33234" xr:uid="{00000000-0005-0000-0000-00001B810000}"/>
    <cellStyle name="20% - Accent1 4 2 2 6 3 7" xfId="33235" xr:uid="{00000000-0005-0000-0000-00001C810000}"/>
    <cellStyle name="20% - Accent1 4 2 2 6 3 7 2" xfId="33236" xr:uid="{00000000-0005-0000-0000-00001D810000}"/>
    <cellStyle name="20% - Accent1 4 2 2 6 3 8" xfId="33237" xr:uid="{00000000-0005-0000-0000-00001E810000}"/>
    <cellStyle name="20% - Accent1 4 2 2 6 3 8 2" xfId="33238" xr:uid="{00000000-0005-0000-0000-00001F810000}"/>
    <cellStyle name="20% - Accent1 4 2 2 6 3 9" xfId="33239" xr:uid="{00000000-0005-0000-0000-000020810000}"/>
    <cellStyle name="20% - Accent1 4 2 2 6 4" xfId="33240" xr:uid="{00000000-0005-0000-0000-000021810000}"/>
    <cellStyle name="20% - Accent1 4 2 2 6 4 2" xfId="33241" xr:uid="{00000000-0005-0000-0000-000022810000}"/>
    <cellStyle name="20% - Accent1 4 2 2 6 4 2 2" xfId="33242" xr:uid="{00000000-0005-0000-0000-000023810000}"/>
    <cellStyle name="20% - Accent1 4 2 2 6 4 2 2 2" xfId="33243" xr:uid="{00000000-0005-0000-0000-000024810000}"/>
    <cellStyle name="20% - Accent1 4 2 2 6 4 2 3" xfId="33244" xr:uid="{00000000-0005-0000-0000-000025810000}"/>
    <cellStyle name="20% - Accent1 4 2 2 6 4 3" xfId="33245" xr:uid="{00000000-0005-0000-0000-000026810000}"/>
    <cellStyle name="20% - Accent1 4 2 2 6 4 3 2" xfId="33246" xr:uid="{00000000-0005-0000-0000-000027810000}"/>
    <cellStyle name="20% - Accent1 4 2 2 6 4 4" xfId="33247" xr:uid="{00000000-0005-0000-0000-000028810000}"/>
    <cellStyle name="20% - Accent1 4 2 2 6 5" xfId="33248" xr:uid="{00000000-0005-0000-0000-000029810000}"/>
    <cellStyle name="20% - Accent1 4 2 2 6 5 2" xfId="33249" xr:uid="{00000000-0005-0000-0000-00002A810000}"/>
    <cellStyle name="20% - Accent1 4 2 2 6 5 2 2" xfId="33250" xr:uid="{00000000-0005-0000-0000-00002B810000}"/>
    <cellStyle name="20% - Accent1 4 2 2 6 5 2 2 2" xfId="33251" xr:uid="{00000000-0005-0000-0000-00002C810000}"/>
    <cellStyle name="20% - Accent1 4 2 2 6 5 2 3" xfId="33252" xr:uid="{00000000-0005-0000-0000-00002D810000}"/>
    <cellStyle name="20% - Accent1 4 2 2 6 5 3" xfId="33253" xr:uid="{00000000-0005-0000-0000-00002E810000}"/>
    <cellStyle name="20% - Accent1 4 2 2 6 5 3 2" xfId="33254" xr:uid="{00000000-0005-0000-0000-00002F810000}"/>
    <cellStyle name="20% - Accent1 4 2 2 6 5 4" xfId="33255" xr:uid="{00000000-0005-0000-0000-000030810000}"/>
    <cellStyle name="20% - Accent1 4 2 2 6 6" xfId="33256" xr:uid="{00000000-0005-0000-0000-000031810000}"/>
    <cellStyle name="20% - Accent1 4 2 2 6 6 2" xfId="33257" xr:uid="{00000000-0005-0000-0000-000032810000}"/>
    <cellStyle name="20% - Accent1 4 2 2 6 6 2 2" xfId="33258" xr:uid="{00000000-0005-0000-0000-000033810000}"/>
    <cellStyle name="20% - Accent1 4 2 2 6 6 2 2 2" xfId="33259" xr:uid="{00000000-0005-0000-0000-000034810000}"/>
    <cellStyle name="20% - Accent1 4 2 2 6 6 2 3" xfId="33260" xr:uid="{00000000-0005-0000-0000-000035810000}"/>
    <cellStyle name="20% - Accent1 4 2 2 6 6 3" xfId="33261" xr:uid="{00000000-0005-0000-0000-000036810000}"/>
    <cellStyle name="20% - Accent1 4 2 2 6 6 3 2" xfId="33262" xr:uid="{00000000-0005-0000-0000-000037810000}"/>
    <cellStyle name="20% - Accent1 4 2 2 6 6 4" xfId="33263" xr:uid="{00000000-0005-0000-0000-000038810000}"/>
    <cellStyle name="20% - Accent1 4 2 2 6 7" xfId="33264" xr:uid="{00000000-0005-0000-0000-000039810000}"/>
    <cellStyle name="20% - Accent1 4 2 2 6 7 2" xfId="33265" xr:uid="{00000000-0005-0000-0000-00003A810000}"/>
    <cellStyle name="20% - Accent1 4 2 2 6 7 2 2" xfId="33266" xr:uid="{00000000-0005-0000-0000-00003B810000}"/>
    <cellStyle name="20% - Accent1 4 2 2 6 7 3" xfId="33267" xr:uid="{00000000-0005-0000-0000-00003C810000}"/>
    <cellStyle name="20% - Accent1 4 2 2 6 8" xfId="33268" xr:uid="{00000000-0005-0000-0000-00003D810000}"/>
    <cellStyle name="20% - Accent1 4 2 2 6 8 2" xfId="33269" xr:uid="{00000000-0005-0000-0000-00003E810000}"/>
    <cellStyle name="20% - Accent1 4 2 2 6 8 2 2" xfId="33270" xr:uid="{00000000-0005-0000-0000-00003F810000}"/>
    <cellStyle name="20% - Accent1 4 2 2 6 8 3" xfId="33271" xr:uid="{00000000-0005-0000-0000-000040810000}"/>
    <cellStyle name="20% - Accent1 4 2 2 6 9" xfId="33272" xr:uid="{00000000-0005-0000-0000-000041810000}"/>
    <cellStyle name="20% - Accent1 4 2 2 6 9 2" xfId="33273" xr:uid="{00000000-0005-0000-0000-000042810000}"/>
    <cellStyle name="20% - Accent1 4 2 2 7" xfId="33274" xr:uid="{00000000-0005-0000-0000-000043810000}"/>
    <cellStyle name="20% - Accent1 4 2 2 7 2" xfId="33275" xr:uid="{00000000-0005-0000-0000-000044810000}"/>
    <cellStyle name="20% - Accent1 4 2 2 7 2 2" xfId="33276" xr:uid="{00000000-0005-0000-0000-000045810000}"/>
    <cellStyle name="20% - Accent1 4 2 2 7 2 2 2" xfId="33277" xr:uid="{00000000-0005-0000-0000-000046810000}"/>
    <cellStyle name="20% - Accent1 4 2 2 7 2 2 2 2" xfId="33278" xr:uid="{00000000-0005-0000-0000-000047810000}"/>
    <cellStyle name="20% - Accent1 4 2 2 7 2 2 3" xfId="33279" xr:uid="{00000000-0005-0000-0000-000048810000}"/>
    <cellStyle name="20% - Accent1 4 2 2 7 2 3" xfId="33280" xr:uid="{00000000-0005-0000-0000-000049810000}"/>
    <cellStyle name="20% - Accent1 4 2 2 7 2 3 2" xfId="33281" xr:uid="{00000000-0005-0000-0000-00004A810000}"/>
    <cellStyle name="20% - Accent1 4 2 2 7 2 4" xfId="33282" xr:uid="{00000000-0005-0000-0000-00004B810000}"/>
    <cellStyle name="20% - Accent1 4 2 2 7 3" xfId="33283" xr:uid="{00000000-0005-0000-0000-00004C810000}"/>
    <cellStyle name="20% - Accent1 4 2 2 7 3 2" xfId="33284" xr:uid="{00000000-0005-0000-0000-00004D810000}"/>
    <cellStyle name="20% - Accent1 4 2 2 7 3 2 2" xfId="33285" xr:uid="{00000000-0005-0000-0000-00004E810000}"/>
    <cellStyle name="20% - Accent1 4 2 2 7 3 2 2 2" xfId="33286" xr:uid="{00000000-0005-0000-0000-00004F810000}"/>
    <cellStyle name="20% - Accent1 4 2 2 7 3 2 3" xfId="33287" xr:uid="{00000000-0005-0000-0000-000050810000}"/>
    <cellStyle name="20% - Accent1 4 2 2 7 3 3" xfId="33288" xr:uid="{00000000-0005-0000-0000-000051810000}"/>
    <cellStyle name="20% - Accent1 4 2 2 7 3 3 2" xfId="33289" xr:uid="{00000000-0005-0000-0000-000052810000}"/>
    <cellStyle name="20% - Accent1 4 2 2 7 3 4" xfId="33290" xr:uid="{00000000-0005-0000-0000-000053810000}"/>
    <cellStyle name="20% - Accent1 4 2 2 7 4" xfId="33291" xr:uid="{00000000-0005-0000-0000-000054810000}"/>
    <cellStyle name="20% - Accent1 4 2 2 7 4 2" xfId="33292" xr:uid="{00000000-0005-0000-0000-000055810000}"/>
    <cellStyle name="20% - Accent1 4 2 2 7 4 2 2" xfId="33293" xr:uid="{00000000-0005-0000-0000-000056810000}"/>
    <cellStyle name="20% - Accent1 4 2 2 7 4 2 2 2" xfId="33294" xr:uid="{00000000-0005-0000-0000-000057810000}"/>
    <cellStyle name="20% - Accent1 4 2 2 7 4 2 3" xfId="33295" xr:uid="{00000000-0005-0000-0000-000058810000}"/>
    <cellStyle name="20% - Accent1 4 2 2 7 4 3" xfId="33296" xr:uid="{00000000-0005-0000-0000-000059810000}"/>
    <cellStyle name="20% - Accent1 4 2 2 7 4 3 2" xfId="33297" xr:uid="{00000000-0005-0000-0000-00005A810000}"/>
    <cellStyle name="20% - Accent1 4 2 2 7 4 4" xfId="33298" xr:uid="{00000000-0005-0000-0000-00005B810000}"/>
    <cellStyle name="20% - Accent1 4 2 2 7 5" xfId="33299" xr:uid="{00000000-0005-0000-0000-00005C810000}"/>
    <cellStyle name="20% - Accent1 4 2 2 7 5 2" xfId="33300" xr:uid="{00000000-0005-0000-0000-00005D810000}"/>
    <cellStyle name="20% - Accent1 4 2 2 7 5 2 2" xfId="33301" xr:uid="{00000000-0005-0000-0000-00005E810000}"/>
    <cellStyle name="20% - Accent1 4 2 2 7 5 3" xfId="33302" xr:uid="{00000000-0005-0000-0000-00005F810000}"/>
    <cellStyle name="20% - Accent1 4 2 2 7 6" xfId="33303" xr:uid="{00000000-0005-0000-0000-000060810000}"/>
    <cellStyle name="20% - Accent1 4 2 2 7 6 2" xfId="33304" xr:uid="{00000000-0005-0000-0000-000061810000}"/>
    <cellStyle name="20% - Accent1 4 2 2 7 6 2 2" xfId="33305" xr:uid="{00000000-0005-0000-0000-000062810000}"/>
    <cellStyle name="20% - Accent1 4 2 2 7 6 3" xfId="33306" xr:uid="{00000000-0005-0000-0000-000063810000}"/>
    <cellStyle name="20% - Accent1 4 2 2 7 7" xfId="33307" xr:uid="{00000000-0005-0000-0000-000064810000}"/>
    <cellStyle name="20% - Accent1 4 2 2 7 7 2" xfId="33308" xr:uid="{00000000-0005-0000-0000-000065810000}"/>
    <cellStyle name="20% - Accent1 4 2 2 7 8" xfId="33309" xr:uid="{00000000-0005-0000-0000-000066810000}"/>
    <cellStyle name="20% - Accent1 4 2 2 7 8 2" xfId="33310" xr:uid="{00000000-0005-0000-0000-000067810000}"/>
    <cellStyle name="20% - Accent1 4 2 2 7 9" xfId="33311" xr:uid="{00000000-0005-0000-0000-000068810000}"/>
    <cellStyle name="20% - Accent1 4 2 2 8" xfId="33312" xr:uid="{00000000-0005-0000-0000-000069810000}"/>
    <cellStyle name="20% - Accent1 4 2 2 8 2" xfId="33313" xr:uid="{00000000-0005-0000-0000-00006A810000}"/>
    <cellStyle name="20% - Accent1 4 2 2 8 2 2" xfId="33314" xr:uid="{00000000-0005-0000-0000-00006B810000}"/>
    <cellStyle name="20% - Accent1 4 2 2 8 2 2 2" xfId="33315" xr:uid="{00000000-0005-0000-0000-00006C810000}"/>
    <cellStyle name="20% - Accent1 4 2 2 8 2 2 2 2" xfId="33316" xr:uid="{00000000-0005-0000-0000-00006D810000}"/>
    <cellStyle name="20% - Accent1 4 2 2 8 2 2 3" xfId="33317" xr:uid="{00000000-0005-0000-0000-00006E810000}"/>
    <cellStyle name="20% - Accent1 4 2 2 8 2 3" xfId="33318" xr:uid="{00000000-0005-0000-0000-00006F810000}"/>
    <cellStyle name="20% - Accent1 4 2 2 8 2 3 2" xfId="33319" xr:uid="{00000000-0005-0000-0000-000070810000}"/>
    <cellStyle name="20% - Accent1 4 2 2 8 2 4" xfId="33320" xr:uid="{00000000-0005-0000-0000-000071810000}"/>
    <cellStyle name="20% - Accent1 4 2 2 8 3" xfId="33321" xr:uid="{00000000-0005-0000-0000-000072810000}"/>
    <cellStyle name="20% - Accent1 4 2 2 8 3 2" xfId="33322" xr:uid="{00000000-0005-0000-0000-000073810000}"/>
    <cellStyle name="20% - Accent1 4 2 2 8 3 2 2" xfId="33323" xr:uid="{00000000-0005-0000-0000-000074810000}"/>
    <cellStyle name="20% - Accent1 4 2 2 8 3 2 2 2" xfId="33324" xr:uid="{00000000-0005-0000-0000-000075810000}"/>
    <cellStyle name="20% - Accent1 4 2 2 8 3 2 3" xfId="33325" xr:uid="{00000000-0005-0000-0000-000076810000}"/>
    <cellStyle name="20% - Accent1 4 2 2 8 3 3" xfId="33326" xr:uid="{00000000-0005-0000-0000-000077810000}"/>
    <cellStyle name="20% - Accent1 4 2 2 8 3 3 2" xfId="33327" xr:uid="{00000000-0005-0000-0000-000078810000}"/>
    <cellStyle name="20% - Accent1 4 2 2 8 3 4" xfId="33328" xr:uid="{00000000-0005-0000-0000-000079810000}"/>
    <cellStyle name="20% - Accent1 4 2 2 8 4" xfId="33329" xr:uid="{00000000-0005-0000-0000-00007A810000}"/>
    <cellStyle name="20% - Accent1 4 2 2 8 4 2" xfId="33330" xr:uid="{00000000-0005-0000-0000-00007B810000}"/>
    <cellStyle name="20% - Accent1 4 2 2 8 4 2 2" xfId="33331" xr:uid="{00000000-0005-0000-0000-00007C810000}"/>
    <cellStyle name="20% - Accent1 4 2 2 8 4 2 2 2" xfId="33332" xr:uid="{00000000-0005-0000-0000-00007D810000}"/>
    <cellStyle name="20% - Accent1 4 2 2 8 4 2 3" xfId="33333" xr:uid="{00000000-0005-0000-0000-00007E810000}"/>
    <cellStyle name="20% - Accent1 4 2 2 8 4 3" xfId="33334" xr:uid="{00000000-0005-0000-0000-00007F810000}"/>
    <cellStyle name="20% - Accent1 4 2 2 8 4 3 2" xfId="33335" xr:uid="{00000000-0005-0000-0000-000080810000}"/>
    <cellStyle name="20% - Accent1 4 2 2 8 4 4" xfId="33336" xr:uid="{00000000-0005-0000-0000-000081810000}"/>
    <cellStyle name="20% - Accent1 4 2 2 8 5" xfId="33337" xr:uid="{00000000-0005-0000-0000-000082810000}"/>
    <cellStyle name="20% - Accent1 4 2 2 8 5 2" xfId="33338" xr:uid="{00000000-0005-0000-0000-000083810000}"/>
    <cellStyle name="20% - Accent1 4 2 2 8 5 2 2" xfId="33339" xr:uid="{00000000-0005-0000-0000-000084810000}"/>
    <cellStyle name="20% - Accent1 4 2 2 8 5 3" xfId="33340" xr:uid="{00000000-0005-0000-0000-000085810000}"/>
    <cellStyle name="20% - Accent1 4 2 2 8 6" xfId="33341" xr:uid="{00000000-0005-0000-0000-000086810000}"/>
    <cellStyle name="20% - Accent1 4 2 2 8 6 2" xfId="33342" xr:uid="{00000000-0005-0000-0000-000087810000}"/>
    <cellStyle name="20% - Accent1 4 2 2 8 6 2 2" xfId="33343" xr:uid="{00000000-0005-0000-0000-000088810000}"/>
    <cellStyle name="20% - Accent1 4 2 2 8 6 3" xfId="33344" xr:uid="{00000000-0005-0000-0000-000089810000}"/>
    <cellStyle name="20% - Accent1 4 2 2 8 7" xfId="33345" xr:uid="{00000000-0005-0000-0000-00008A810000}"/>
    <cellStyle name="20% - Accent1 4 2 2 8 7 2" xfId="33346" xr:uid="{00000000-0005-0000-0000-00008B810000}"/>
    <cellStyle name="20% - Accent1 4 2 2 8 8" xfId="33347" xr:uid="{00000000-0005-0000-0000-00008C810000}"/>
    <cellStyle name="20% - Accent1 4 2 2 8 8 2" xfId="33348" xr:uid="{00000000-0005-0000-0000-00008D810000}"/>
    <cellStyle name="20% - Accent1 4 2 2 8 9" xfId="33349" xr:uid="{00000000-0005-0000-0000-00008E810000}"/>
    <cellStyle name="20% - Accent1 4 2 2 9" xfId="33350" xr:uid="{00000000-0005-0000-0000-00008F810000}"/>
    <cellStyle name="20% - Accent1 4 2 2 9 2" xfId="33351" xr:uid="{00000000-0005-0000-0000-000090810000}"/>
    <cellStyle name="20% - Accent1 4 2 2 9 2 2" xfId="33352" xr:uid="{00000000-0005-0000-0000-000091810000}"/>
    <cellStyle name="20% - Accent1 4 2 2 9 2 2 2" xfId="33353" xr:uid="{00000000-0005-0000-0000-000092810000}"/>
    <cellStyle name="20% - Accent1 4 2 2 9 2 3" xfId="33354" xr:uid="{00000000-0005-0000-0000-000093810000}"/>
    <cellStyle name="20% - Accent1 4 2 2 9 3" xfId="33355" xr:uid="{00000000-0005-0000-0000-000094810000}"/>
    <cellStyle name="20% - Accent1 4 2 2 9 3 2" xfId="33356" xr:uid="{00000000-0005-0000-0000-000095810000}"/>
    <cellStyle name="20% - Accent1 4 2 2 9 4" xfId="33357" xr:uid="{00000000-0005-0000-0000-000096810000}"/>
    <cellStyle name="20% - Accent1 4 2 20" xfId="33358" xr:uid="{00000000-0005-0000-0000-000097810000}"/>
    <cellStyle name="20% - Accent1 4 2 3" xfId="33359" xr:uid="{00000000-0005-0000-0000-000098810000}"/>
    <cellStyle name="20% - Accent1 4 2 3 10" xfId="33360" xr:uid="{00000000-0005-0000-0000-000099810000}"/>
    <cellStyle name="20% - Accent1 4 2 3 10 2" xfId="33361" xr:uid="{00000000-0005-0000-0000-00009A810000}"/>
    <cellStyle name="20% - Accent1 4 2 3 10 2 2" xfId="33362" xr:uid="{00000000-0005-0000-0000-00009B810000}"/>
    <cellStyle name="20% - Accent1 4 2 3 10 2 2 2" xfId="33363" xr:uid="{00000000-0005-0000-0000-00009C810000}"/>
    <cellStyle name="20% - Accent1 4 2 3 10 2 3" xfId="33364" xr:uid="{00000000-0005-0000-0000-00009D810000}"/>
    <cellStyle name="20% - Accent1 4 2 3 10 3" xfId="33365" xr:uid="{00000000-0005-0000-0000-00009E810000}"/>
    <cellStyle name="20% - Accent1 4 2 3 10 3 2" xfId="33366" xr:uid="{00000000-0005-0000-0000-00009F810000}"/>
    <cellStyle name="20% - Accent1 4 2 3 10 4" xfId="33367" xr:uid="{00000000-0005-0000-0000-0000A0810000}"/>
    <cellStyle name="20% - Accent1 4 2 3 11" xfId="33368" xr:uid="{00000000-0005-0000-0000-0000A1810000}"/>
    <cellStyle name="20% - Accent1 4 2 3 11 2" xfId="33369" xr:uid="{00000000-0005-0000-0000-0000A2810000}"/>
    <cellStyle name="20% - Accent1 4 2 3 11 2 2" xfId="33370" xr:uid="{00000000-0005-0000-0000-0000A3810000}"/>
    <cellStyle name="20% - Accent1 4 2 3 11 2 2 2" xfId="33371" xr:uid="{00000000-0005-0000-0000-0000A4810000}"/>
    <cellStyle name="20% - Accent1 4 2 3 11 2 3" xfId="33372" xr:uid="{00000000-0005-0000-0000-0000A5810000}"/>
    <cellStyle name="20% - Accent1 4 2 3 11 3" xfId="33373" xr:uid="{00000000-0005-0000-0000-0000A6810000}"/>
    <cellStyle name="20% - Accent1 4 2 3 11 3 2" xfId="33374" xr:uid="{00000000-0005-0000-0000-0000A7810000}"/>
    <cellStyle name="20% - Accent1 4 2 3 11 4" xfId="33375" xr:uid="{00000000-0005-0000-0000-0000A8810000}"/>
    <cellStyle name="20% - Accent1 4 2 3 12" xfId="33376" xr:uid="{00000000-0005-0000-0000-0000A9810000}"/>
    <cellStyle name="20% - Accent1 4 2 3 12 2" xfId="33377" xr:uid="{00000000-0005-0000-0000-0000AA810000}"/>
    <cellStyle name="20% - Accent1 4 2 3 12 2 2" xfId="33378" xr:uid="{00000000-0005-0000-0000-0000AB810000}"/>
    <cellStyle name="20% - Accent1 4 2 3 12 3" xfId="33379" xr:uid="{00000000-0005-0000-0000-0000AC810000}"/>
    <cellStyle name="20% - Accent1 4 2 3 13" xfId="33380" xr:uid="{00000000-0005-0000-0000-0000AD810000}"/>
    <cellStyle name="20% - Accent1 4 2 3 13 2" xfId="33381" xr:uid="{00000000-0005-0000-0000-0000AE810000}"/>
    <cellStyle name="20% - Accent1 4 2 3 13 2 2" xfId="33382" xr:uid="{00000000-0005-0000-0000-0000AF810000}"/>
    <cellStyle name="20% - Accent1 4 2 3 13 3" xfId="33383" xr:uid="{00000000-0005-0000-0000-0000B0810000}"/>
    <cellStyle name="20% - Accent1 4 2 3 14" xfId="33384" xr:uid="{00000000-0005-0000-0000-0000B1810000}"/>
    <cellStyle name="20% - Accent1 4 2 3 14 2" xfId="33385" xr:uid="{00000000-0005-0000-0000-0000B2810000}"/>
    <cellStyle name="20% - Accent1 4 2 3 15" xfId="33386" xr:uid="{00000000-0005-0000-0000-0000B3810000}"/>
    <cellStyle name="20% - Accent1 4 2 3 15 2" xfId="33387" xr:uid="{00000000-0005-0000-0000-0000B4810000}"/>
    <cellStyle name="20% - Accent1 4 2 3 16" xfId="33388" xr:uid="{00000000-0005-0000-0000-0000B5810000}"/>
    <cellStyle name="20% - Accent1 4 2 3 2" xfId="33389" xr:uid="{00000000-0005-0000-0000-0000B6810000}"/>
    <cellStyle name="20% - Accent1 4 2 3 2 10" xfId="33390" xr:uid="{00000000-0005-0000-0000-0000B7810000}"/>
    <cellStyle name="20% - Accent1 4 2 3 2 10 2" xfId="33391" xr:uid="{00000000-0005-0000-0000-0000B8810000}"/>
    <cellStyle name="20% - Accent1 4 2 3 2 10 2 2" xfId="33392" xr:uid="{00000000-0005-0000-0000-0000B9810000}"/>
    <cellStyle name="20% - Accent1 4 2 3 2 10 2 2 2" xfId="33393" xr:uid="{00000000-0005-0000-0000-0000BA810000}"/>
    <cellStyle name="20% - Accent1 4 2 3 2 10 2 3" xfId="33394" xr:uid="{00000000-0005-0000-0000-0000BB810000}"/>
    <cellStyle name="20% - Accent1 4 2 3 2 10 3" xfId="33395" xr:uid="{00000000-0005-0000-0000-0000BC810000}"/>
    <cellStyle name="20% - Accent1 4 2 3 2 10 3 2" xfId="33396" xr:uid="{00000000-0005-0000-0000-0000BD810000}"/>
    <cellStyle name="20% - Accent1 4 2 3 2 10 4" xfId="33397" xr:uid="{00000000-0005-0000-0000-0000BE810000}"/>
    <cellStyle name="20% - Accent1 4 2 3 2 11" xfId="33398" xr:uid="{00000000-0005-0000-0000-0000BF810000}"/>
    <cellStyle name="20% - Accent1 4 2 3 2 11 2" xfId="33399" xr:uid="{00000000-0005-0000-0000-0000C0810000}"/>
    <cellStyle name="20% - Accent1 4 2 3 2 11 2 2" xfId="33400" xr:uid="{00000000-0005-0000-0000-0000C1810000}"/>
    <cellStyle name="20% - Accent1 4 2 3 2 11 3" xfId="33401" xr:uid="{00000000-0005-0000-0000-0000C2810000}"/>
    <cellStyle name="20% - Accent1 4 2 3 2 12" xfId="33402" xr:uid="{00000000-0005-0000-0000-0000C3810000}"/>
    <cellStyle name="20% - Accent1 4 2 3 2 12 2" xfId="33403" xr:uid="{00000000-0005-0000-0000-0000C4810000}"/>
    <cellStyle name="20% - Accent1 4 2 3 2 12 2 2" xfId="33404" xr:uid="{00000000-0005-0000-0000-0000C5810000}"/>
    <cellStyle name="20% - Accent1 4 2 3 2 12 3" xfId="33405" xr:uid="{00000000-0005-0000-0000-0000C6810000}"/>
    <cellStyle name="20% - Accent1 4 2 3 2 13" xfId="33406" xr:uid="{00000000-0005-0000-0000-0000C7810000}"/>
    <cellStyle name="20% - Accent1 4 2 3 2 13 2" xfId="33407" xr:uid="{00000000-0005-0000-0000-0000C8810000}"/>
    <cellStyle name="20% - Accent1 4 2 3 2 14" xfId="33408" xr:uid="{00000000-0005-0000-0000-0000C9810000}"/>
    <cellStyle name="20% - Accent1 4 2 3 2 14 2" xfId="33409" xr:uid="{00000000-0005-0000-0000-0000CA810000}"/>
    <cellStyle name="20% - Accent1 4 2 3 2 15" xfId="33410" xr:uid="{00000000-0005-0000-0000-0000CB810000}"/>
    <cellStyle name="20% - Accent1 4 2 3 2 2" xfId="33411" xr:uid="{00000000-0005-0000-0000-0000CC810000}"/>
    <cellStyle name="20% - Accent1 4 2 3 2 2 10" xfId="33412" xr:uid="{00000000-0005-0000-0000-0000CD810000}"/>
    <cellStyle name="20% - Accent1 4 2 3 2 2 10 2" xfId="33413" xr:uid="{00000000-0005-0000-0000-0000CE810000}"/>
    <cellStyle name="20% - Accent1 4 2 3 2 2 10 2 2" xfId="33414" xr:uid="{00000000-0005-0000-0000-0000CF810000}"/>
    <cellStyle name="20% - Accent1 4 2 3 2 2 10 3" xfId="33415" xr:uid="{00000000-0005-0000-0000-0000D0810000}"/>
    <cellStyle name="20% - Accent1 4 2 3 2 2 11" xfId="33416" xr:uid="{00000000-0005-0000-0000-0000D1810000}"/>
    <cellStyle name="20% - Accent1 4 2 3 2 2 11 2" xfId="33417" xr:uid="{00000000-0005-0000-0000-0000D2810000}"/>
    <cellStyle name="20% - Accent1 4 2 3 2 2 11 2 2" xfId="33418" xr:uid="{00000000-0005-0000-0000-0000D3810000}"/>
    <cellStyle name="20% - Accent1 4 2 3 2 2 11 3" xfId="33419" xr:uid="{00000000-0005-0000-0000-0000D4810000}"/>
    <cellStyle name="20% - Accent1 4 2 3 2 2 12" xfId="33420" xr:uid="{00000000-0005-0000-0000-0000D5810000}"/>
    <cellStyle name="20% - Accent1 4 2 3 2 2 12 2" xfId="33421" xr:uid="{00000000-0005-0000-0000-0000D6810000}"/>
    <cellStyle name="20% - Accent1 4 2 3 2 2 13" xfId="33422" xr:uid="{00000000-0005-0000-0000-0000D7810000}"/>
    <cellStyle name="20% - Accent1 4 2 3 2 2 13 2" xfId="33423" xr:uid="{00000000-0005-0000-0000-0000D8810000}"/>
    <cellStyle name="20% - Accent1 4 2 3 2 2 14" xfId="33424" xr:uid="{00000000-0005-0000-0000-0000D9810000}"/>
    <cellStyle name="20% - Accent1 4 2 3 2 2 2" xfId="33425" xr:uid="{00000000-0005-0000-0000-0000DA810000}"/>
    <cellStyle name="20% - Accent1 4 2 3 2 2 2 10" xfId="33426" xr:uid="{00000000-0005-0000-0000-0000DB810000}"/>
    <cellStyle name="20% - Accent1 4 2 3 2 2 2 10 2" xfId="33427" xr:uid="{00000000-0005-0000-0000-0000DC810000}"/>
    <cellStyle name="20% - Accent1 4 2 3 2 2 2 11" xfId="33428" xr:uid="{00000000-0005-0000-0000-0000DD810000}"/>
    <cellStyle name="20% - Accent1 4 2 3 2 2 2 2" xfId="33429" xr:uid="{00000000-0005-0000-0000-0000DE810000}"/>
    <cellStyle name="20% - Accent1 4 2 3 2 2 2 2 2" xfId="33430" xr:uid="{00000000-0005-0000-0000-0000DF810000}"/>
    <cellStyle name="20% - Accent1 4 2 3 2 2 2 2 2 2" xfId="33431" xr:uid="{00000000-0005-0000-0000-0000E0810000}"/>
    <cellStyle name="20% - Accent1 4 2 3 2 2 2 2 2 2 2" xfId="33432" xr:uid="{00000000-0005-0000-0000-0000E1810000}"/>
    <cellStyle name="20% - Accent1 4 2 3 2 2 2 2 2 2 2 2" xfId="33433" xr:uid="{00000000-0005-0000-0000-0000E2810000}"/>
    <cellStyle name="20% - Accent1 4 2 3 2 2 2 2 2 2 3" xfId="33434" xr:uid="{00000000-0005-0000-0000-0000E3810000}"/>
    <cellStyle name="20% - Accent1 4 2 3 2 2 2 2 2 3" xfId="33435" xr:uid="{00000000-0005-0000-0000-0000E4810000}"/>
    <cellStyle name="20% - Accent1 4 2 3 2 2 2 2 2 3 2" xfId="33436" xr:uid="{00000000-0005-0000-0000-0000E5810000}"/>
    <cellStyle name="20% - Accent1 4 2 3 2 2 2 2 2 4" xfId="33437" xr:uid="{00000000-0005-0000-0000-0000E6810000}"/>
    <cellStyle name="20% - Accent1 4 2 3 2 2 2 2 3" xfId="33438" xr:uid="{00000000-0005-0000-0000-0000E7810000}"/>
    <cellStyle name="20% - Accent1 4 2 3 2 2 2 2 3 2" xfId="33439" xr:uid="{00000000-0005-0000-0000-0000E8810000}"/>
    <cellStyle name="20% - Accent1 4 2 3 2 2 2 2 3 2 2" xfId="33440" xr:uid="{00000000-0005-0000-0000-0000E9810000}"/>
    <cellStyle name="20% - Accent1 4 2 3 2 2 2 2 3 2 2 2" xfId="33441" xr:uid="{00000000-0005-0000-0000-0000EA810000}"/>
    <cellStyle name="20% - Accent1 4 2 3 2 2 2 2 3 2 3" xfId="33442" xr:uid="{00000000-0005-0000-0000-0000EB810000}"/>
    <cellStyle name="20% - Accent1 4 2 3 2 2 2 2 3 3" xfId="33443" xr:uid="{00000000-0005-0000-0000-0000EC810000}"/>
    <cellStyle name="20% - Accent1 4 2 3 2 2 2 2 3 3 2" xfId="33444" xr:uid="{00000000-0005-0000-0000-0000ED810000}"/>
    <cellStyle name="20% - Accent1 4 2 3 2 2 2 2 3 4" xfId="33445" xr:uid="{00000000-0005-0000-0000-0000EE810000}"/>
    <cellStyle name="20% - Accent1 4 2 3 2 2 2 2 4" xfId="33446" xr:uid="{00000000-0005-0000-0000-0000EF810000}"/>
    <cellStyle name="20% - Accent1 4 2 3 2 2 2 2 4 2" xfId="33447" xr:uid="{00000000-0005-0000-0000-0000F0810000}"/>
    <cellStyle name="20% - Accent1 4 2 3 2 2 2 2 4 2 2" xfId="33448" xr:uid="{00000000-0005-0000-0000-0000F1810000}"/>
    <cellStyle name="20% - Accent1 4 2 3 2 2 2 2 4 2 2 2" xfId="33449" xr:uid="{00000000-0005-0000-0000-0000F2810000}"/>
    <cellStyle name="20% - Accent1 4 2 3 2 2 2 2 4 2 3" xfId="33450" xr:uid="{00000000-0005-0000-0000-0000F3810000}"/>
    <cellStyle name="20% - Accent1 4 2 3 2 2 2 2 4 3" xfId="33451" xr:uid="{00000000-0005-0000-0000-0000F4810000}"/>
    <cellStyle name="20% - Accent1 4 2 3 2 2 2 2 4 3 2" xfId="33452" xr:uid="{00000000-0005-0000-0000-0000F5810000}"/>
    <cellStyle name="20% - Accent1 4 2 3 2 2 2 2 4 4" xfId="33453" xr:uid="{00000000-0005-0000-0000-0000F6810000}"/>
    <cellStyle name="20% - Accent1 4 2 3 2 2 2 2 5" xfId="33454" xr:uid="{00000000-0005-0000-0000-0000F7810000}"/>
    <cellStyle name="20% - Accent1 4 2 3 2 2 2 2 5 2" xfId="33455" xr:uid="{00000000-0005-0000-0000-0000F8810000}"/>
    <cellStyle name="20% - Accent1 4 2 3 2 2 2 2 5 2 2" xfId="33456" xr:uid="{00000000-0005-0000-0000-0000F9810000}"/>
    <cellStyle name="20% - Accent1 4 2 3 2 2 2 2 5 3" xfId="33457" xr:uid="{00000000-0005-0000-0000-0000FA810000}"/>
    <cellStyle name="20% - Accent1 4 2 3 2 2 2 2 6" xfId="33458" xr:uid="{00000000-0005-0000-0000-0000FB810000}"/>
    <cellStyle name="20% - Accent1 4 2 3 2 2 2 2 6 2" xfId="33459" xr:uid="{00000000-0005-0000-0000-0000FC810000}"/>
    <cellStyle name="20% - Accent1 4 2 3 2 2 2 2 6 2 2" xfId="33460" xr:uid="{00000000-0005-0000-0000-0000FD810000}"/>
    <cellStyle name="20% - Accent1 4 2 3 2 2 2 2 6 3" xfId="33461" xr:uid="{00000000-0005-0000-0000-0000FE810000}"/>
    <cellStyle name="20% - Accent1 4 2 3 2 2 2 2 7" xfId="33462" xr:uid="{00000000-0005-0000-0000-0000FF810000}"/>
    <cellStyle name="20% - Accent1 4 2 3 2 2 2 2 7 2" xfId="33463" xr:uid="{00000000-0005-0000-0000-000000820000}"/>
    <cellStyle name="20% - Accent1 4 2 3 2 2 2 2 8" xfId="33464" xr:uid="{00000000-0005-0000-0000-000001820000}"/>
    <cellStyle name="20% - Accent1 4 2 3 2 2 2 2 8 2" xfId="33465" xr:uid="{00000000-0005-0000-0000-000002820000}"/>
    <cellStyle name="20% - Accent1 4 2 3 2 2 2 2 9" xfId="33466" xr:uid="{00000000-0005-0000-0000-000003820000}"/>
    <cellStyle name="20% - Accent1 4 2 3 2 2 2 3" xfId="33467" xr:uid="{00000000-0005-0000-0000-000004820000}"/>
    <cellStyle name="20% - Accent1 4 2 3 2 2 2 3 2" xfId="33468" xr:uid="{00000000-0005-0000-0000-000005820000}"/>
    <cellStyle name="20% - Accent1 4 2 3 2 2 2 3 2 2" xfId="33469" xr:uid="{00000000-0005-0000-0000-000006820000}"/>
    <cellStyle name="20% - Accent1 4 2 3 2 2 2 3 2 2 2" xfId="33470" xr:uid="{00000000-0005-0000-0000-000007820000}"/>
    <cellStyle name="20% - Accent1 4 2 3 2 2 2 3 2 2 2 2" xfId="33471" xr:uid="{00000000-0005-0000-0000-000008820000}"/>
    <cellStyle name="20% - Accent1 4 2 3 2 2 2 3 2 2 3" xfId="33472" xr:uid="{00000000-0005-0000-0000-000009820000}"/>
    <cellStyle name="20% - Accent1 4 2 3 2 2 2 3 2 3" xfId="33473" xr:uid="{00000000-0005-0000-0000-00000A820000}"/>
    <cellStyle name="20% - Accent1 4 2 3 2 2 2 3 2 3 2" xfId="33474" xr:uid="{00000000-0005-0000-0000-00000B820000}"/>
    <cellStyle name="20% - Accent1 4 2 3 2 2 2 3 2 4" xfId="33475" xr:uid="{00000000-0005-0000-0000-00000C820000}"/>
    <cellStyle name="20% - Accent1 4 2 3 2 2 2 3 3" xfId="33476" xr:uid="{00000000-0005-0000-0000-00000D820000}"/>
    <cellStyle name="20% - Accent1 4 2 3 2 2 2 3 3 2" xfId="33477" xr:uid="{00000000-0005-0000-0000-00000E820000}"/>
    <cellStyle name="20% - Accent1 4 2 3 2 2 2 3 3 2 2" xfId="33478" xr:uid="{00000000-0005-0000-0000-00000F820000}"/>
    <cellStyle name="20% - Accent1 4 2 3 2 2 2 3 3 2 2 2" xfId="33479" xr:uid="{00000000-0005-0000-0000-000010820000}"/>
    <cellStyle name="20% - Accent1 4 2 3 2 2 2 3 3 2 3" xfId="33480" xr:uid="{00000000-0005-0000-0000-000011820000}"/>
    <cellStyle name="20% - Accent1 4 2 3 2 2 2 3 3 3" xfId="33481" xr:uid="{00000000-0005-0000-0000-000012820000}"/>
    <cellStyle name="20% - Accent1 4 2 3 2 2 2 3 3 3 2" xfId="33482" xr:uid="{00000000-0005-0000-0000-000013820000}"/>
    <cellStyle name="20% - Accent1 4 2 3 2 2 2 3 3 4" xfId="33483" xr:uid="{00000000-0005-0000-0000-000014820000}"/>
    <cellStyle name="20% - Accent1 4 2 3 2 2 2 3 4" xfId="33484" xr:uid="{00000000-0005-0000-0000-000015820000}"/>
    <cellStyle name="20% - Accent1 4 2 3 2 2 2 3 4 2" xfId="33485" xr:uid="{00000000-0005-0000-0000-000016820000}"/>
    <cellStyle name="20% - Accent1 4 2 3 2 2 2 3 4 2 2" xfId="33486" xr:uid="{00000000-0005-0000-0000-000017820000}"/>
    <cellStyle name="20% - Accent1 4 2 3 2 2 2 3 4 2 2 2" xfId="33487" xr:uid="{00000000-0005-0000-0000-000018820000}"/>
    <cellStyle name="20% - Accent1 4 2 3 2 2 2 3 4 2 3" xfId="33488" xr:uid="{00000000-0005-0000-0000-000019820000}"/>
    <cellStyle name="20% - Accent1 4 2 3 2 2 2 3 4 3" xfId="33489" xr:uid="{00000000-0005-0000-0000-00001A820000}"/>
    <cellStyle name="20% - Accent1 4 2 3 2 2 2 3 4 3 2" xfId="33490" xr:uid="{00000000-0005-0000-0000-00001B820000}"/>
    <cellStyle name="20% - Accent1 4 2 3 2 2 2 3 4 4" xfId="33491" xr:uid="{00000000-0005-0000-0000-00001C820000}"/>
    <cellStyle name="20% - Accent1 4 2 3 2 2 2 3 5" xfId="33492" xr:uid="{00000000-0005-0000-0000-00001D820000}"/>
    <cellStyle name="20% - Accent1 4 2 3 2 2 2 3 5 2" xfId="33493" xr:uid="{00000000-0005-0000-0000-00001E820000}"/>
    <cellStyle name="20% - Accent1 4 2 3 2 2 2 3 5 2 2" xfId="33494" xr:uid="{00000000-0005-0000-0000-00001F820000}"/>
    <cellStyle name="20% - Accent1 4 2 3 2 2 2 3 5 3" xfId="33495" xr:uid="{00000000-0005-0000-0000-000020820000}"/>
    <cellStyle name="20% - Accent1 4 2 3 2 2 2 3 6" xfId="33496" xr:uid="{00000000-0005-0000-0000-000021820000}"/>
    <cellStyle name="20% - Accent1 4 2 3 2 2 2 3 6 2" xfId="33497" xr:uid="{00000000-0005-0000-0000-000022820000}"/>
    <cellStyle name="20% - Accent1 4 2 3 2 2 2 3 6 2 2" xfId="33498" xr:uid="{00000000-0005-0000-0000-000023820000}"/>
    <cellStyle name="20% - Accent1 4 2 3 2 2 2 3 6 3" xfId="33499" xr:uid="{00000000-0005-0000-0000-000024820000}"/>
    <cellStyle name="20% - Accent1 4 2 3 2 2 2 3 7" xfId="33500" xr:uid="{00000000-0005-0000-0000-000025820000}"/>
    <cellStyle name="20% - Accent1 4 2 3 2 2 2 3 7 2" xfId="33501" xr:uid="{00000000-0005-0000-0000-000026820000}"/>
    <cellStyle name="20% - Accent1 4 2 3 2 2 2 3 8" xfId="33502" xr:uid="{00000000-0005-0000-0000-000027820000}"/>
    <cellStyle name="20% - Accent1 4 2 3 2 2 2 3 8 2" xfId="33503" xr:uid="{00000000-0005-0000-0000-000028820000}"/>
    <cellStyle name="20% - Accent1 4 2 3 2 2 2 3 9" xfId="33504" xr:uid="{00000000-0005-0000-0000-000029820000}"/>
    <cellStyle name="20% - Accent1 4 2 3 2 2 2 4" xfId="33505" xr:uid="{00000000-0005-0000-0000-00002A820000}"/>
    <cellStyle name="20% - Accent1 4 2 3 2 2 2 4 2" xfId="33506" xr:uid="{00000000-0005-0000-0000-00002B820000}"/>
    <cellStyle name="20% - Accent1 4 2 3 2 2 2 4 2 2" xfId="33507" xr:uid="{00000000-0005-0000-0000-00002C820000}"/>
    <cellStyle name="20% - Accent1 4 2 3 2 2 2 4 2 2 2" xfId="33508" xr:uid="{00000000-0005-0000-0000-00002D820000}"/>
    <cellStyle name="20% - Accent1 4 2 3 2 2 2 4 2 3" xfId="33509" xr:uid="{00000000-0005-0000-0000-00002E820000}"/>
    <cellStyle name="20% - Accent1 4 2 3 2 2 2 4 3" xfId="33510" xr:uid="{00000000-0005-0000-0000-00002F820000}"/>
    <cellStyle name="20% - Accent1 4 2 3 2 2 2 4 3 2" xfId="33511" xr:uid="{00000000-0005-0000-0000-000030820000}"/>
    <cellStyle name="20% - Accent1 4 2 3 2 2 2 4 4" xfId="33512" xr:uid="{00000000-0005-0000-0000-000031820000}"/>
    <cellStyle name="20% - Accent1 4 2 3 2 2 2 5" xfId="33513" xr:uid="{00000000-0005-0000-0000-000032820000}"/>
    <cellStyle name="20% - Accent1 4 2 3 2 2 2 5 2" xfId="33514" xr:uid="{00000000-0005-0000-0000-000033820000}"/>
    <cellStyle name="20% - Accent1 4 2 3 2 2 2 5 2 2" xfId="33515" xr:uid="{00000000-0005-0000-0000-000034820000}"/>
    <cellStyle name="20% - Accent1 4 2 3 2 2 2 5 2 2 2" xfId="33516" xr:uid="{00000000-0005-0000-0000-000035820000}"/>
    <cellStyle name="20% - Accent1 4 2 3 2 2 2 5 2 3" xfId="33517" xr:uid="{00000000-0005-0000-0000-000036820000}"/>
    <cellStyle name="20% - Accent1 4 2 3 2 2 2 5 3" xfId="33518" xr:uid="{00000000-0005-0000-0000-000037820000}"/>
    <cellStyle name="20% - Accent1 4 2 3 2 2 2 5 3 2" xfId="33519" xr:uid="{00000000-0005-0000-0000-000038820000}"/>
    <cellStyle name="20% - Accent1 4 2 3 2 2 2 5 4" xfId="33520" xr:uid="{00000000-0005-0000-0000-000039820000}"/>
    <cellStyle name="20% - Accent1 4 2 3 2 2 2 6" xfId="33521" xr:uid="{00000000-0005-0000-0000-00003A820000}"/>
    <cellStyle name="20% - Accent1 4 2 3 2 2 2 6 2" xfId="33522" xr:uid="{00000000-0005-0000-0000-00003B820000}"/>
    <cellStyle name="20% - Accent1 4 2 3 2 2 2 6 2 2" xfId="33523" xr:uid="{00000000-0005-0000-0000-00003C820000}"/>
    <cellStyle name="20% - Accent1 4 2 3 2 2 2 6 2 2 2" xfId="33524" xr:uid="{00000000-0005-0000-0000-00003D820000}"/>
    <cellStyle name="20% - Accent1 4 2 3 2 2 2 6 2 3" xfId="33525" xr:uid="{00000000-0005-0000-0000-00003E820000}"/>
    <cellStyle name="20% - Accent1 4 2 3 2 2 2 6 3" xfId="33526" xr:uid="{00000000-0005-0000-0000-00003F820000}"/>
    <cellStyle name="20% - Accent1 4 2 3 2 2 2 6 3 2" xfId="33527" xr:uid="{00000000-0005-0000-0000-000040820000}"/>
    <cellStyle name="20% - Accent1 4 2 3 2 2 2 6 4" xfId="33528" xr:uid="{00000000-0005-0000-0000-000041820000}"/>
    <cellStyle name="20% - Accent1 4 2 3 2 2 2 7" xfId="33529" xr:uid="{00000000-0005-0000-0000-000042820000}"/>
    <cellStyle name="20% - Accent1 4 2 3 2 2 2 7 2" xfId="33530" xr:uid="{00000000-0005-0000-0000-000043820000}"/>
    <cellStyle name="20% - Accent1 4 2 3 2 2 2 7 2 2" xfId="33531" xr:uid="{00000000-0005-0000-0000-000044820000}"/>
    <cellStyle name="20% - Accent1 4 2 3 2 2 2 7 3" xfId="33532" xr:uid="{00000000-0005-0000-0000-000045820000}"/>
    <cellStyle name="20% - Accent1 4 2 3 2 2 2 8" xfId="33533" xr:uid="{00000000-0005-0000-0000-000046820000}"/>
    <cellStyle name="20% - Accent1 4 2 3 2 2 2 8 2" xfId="33534" xr:uid="{00000000-0005-0000-0000-000047820000}"/>
    <cellStyle name="20% - Accent1 4 2 3 2 2 2 8 2 2" xfId="33535" xr:uid="{00000000-0005-0000-0000-000048820000}"/>
    <cellStyle name="20% - Accent1 4 2 3 2 2 2 8 3" xfId="33536" xr:uid="{00000000-0005-0000-0000-000049820000}"/>
    <cellStyle name="20% - Accent1 4 2 3 2 2 2 9" xfId="33537" xr:uid="{00000000-0005-0000-0000-00004A820000}"/>
    <cellStyle name="20% - Accent1 4 2 3 2 2 2 9 2" xfId="33538" xr:uid="{00000000-0005-0000-0000-00004B820000}"/>
    <cellStyle name="20% - Accent1 4 2 3 2 2 3" xfId="33539" xr:uid="{00000000-0005-0000-0000-00004C820000}"/>
    <cellStyle name="20% - Accent1 4 2 3 2 2 3 10" xfId="33540" xr:uid="{00000000-0005-0000-0000-00004D820000}"/>
    <cellStyle name="20% - Accent1 4 2 3 2 2 3 10 2" xfId="33541" xr:uid="{00000000-0005-0000-0000-00004E820000}"/>
    <cellStyle name="20% - Accent1 4 2 3 2 2 3 11" xfId="33542" xr:uid="{00000000-0005-0000-0000-00004F820000}"/>
    <cellStyle name="20% - Accent1 4 2 3 2 2 3 2" xfId="33543" xr:uid="{00000000-0005-0000-0000-000050820000}"/>
    <cellStyle name="20% - Accent1 4 2 3 2 2 3 2 2" xfId="33544" xr:uid="{00000000-0005-0000-0000-000051820000}"/>
    <cellStyle name="20% - Accent1 4 2 3 2 2 3 2 2 2" xfId="33545" xr:uid="{00000000-0005-0000-0000-000052820000}"/>
    <cellStyle name="20% - Accent1 4 2 3 2 2 3 2 2 2 2" xfId="33546" xr:uid="{00000000-0005-0000-0000-000053820000}"/>
    <cellStyle name="20% - Accent1 4 2 3 2 2 3 2 2 2 2 2" xfId="33547" xr:uid="{00000000-0005-0000-0000-000054820000}"/>
    <cellStyle name="20% - Accent1 4 2 3 2 2 3 2 2 2 3" xfId="33548" xr:uid="{00000000-0005-0000-0000-000055820000}"/>
    <cellStyle name="20% - Accent1 4 2 3 2 2 3 2 2 3" xfId="33549" xr:uid="{00000000-0005-0000-0000-000056820000}"/>
    <cellStyle name="20% - Accent1 4 2 3 2 2 3 2 2 3 2" xfId="33550" xr:uid="{00000000-0005-0000-0000-000057820000}"/>
    <cellStyle name="20% - Accent1 4 2 3 2 2 3 2 2 4" xfId="33551" xr:uid="{00000000-0005-0000-0000-000058820000}"/>
    <cellStyle name="20% - Accent1 4 2 3 2 2 3 2 3" xfId="33552" xr:uid="{00000000-0005-0000-0000-000059820000}"/>
    <cellStyle name="20% - Accent1 4 2 3 2 2 3 2 3 2" xfId="33553" xr:uid="{00000000-0005-0000-0000-00005A820000}"/>
    <cellStyle name="20% - Accent1 4 2 3 2 2 3 2 3 2 2" xfId="33554" xr:uid="{00000000-0005-0000-0000-00005B820000}"/>
    <cellStyle name="20% - Accent1 4 2 3 2 2 3 2 3 2 2 2" xfId="33555" xr:uid="{00000000-0005-0000-0000-00005C820000}"/>
    <cellStyle name="20% - Accent1 4 2 3 2 2 3 2 3 2 3" xfId="33556" xr:uid="{00000000-0005-0000-0000-00005D820000}"/>
    <cellStyle name="20% - Accent1 4 2 3 2 2 3 2 3 3" xfId="33557" xr:uid="{00000000-0005-0000-0000-00005E820000}"/>
    <cellStyle name="20% - Accent1 4 2 3 2 2 3 2 3 3 2" xfId="33558" xr:uid="{00000000-0005-0000-0000-00005F820000}"/>
    <cellStyle name="20% - Accent1 4 2 3 2 2 3 2 3 4" xfId="33559" xr:uid="{00000000-0005-0000-0000-000060820000}"/>
    <cellStyle name="20% - Accent1 4 2 3 2 2 3 2 4" xfId="33560" xr:uid="{00000000-0005-0000-0000-000061820000}"/>
    <cellStyle name="20% - Accent1 4 2 3 2 2 3 2 4 2" xfId="33561" xr:uid="{00000000-0005-0000-0000-000062820000}"/>
    <cellStyle name="20% - Accent1 4 2 3 2 2 3 2 4 2 2" xfId="33562" xr:uid="{00000000-0005-0000-0000-000063820000}"/>
    <cellStyle name="20% - Accent1 4 2 3 2 2 3 2 4 2 2 2" xfId="33563" xr:uid="{00000000-0005-0000-0000-000064820000}"/>
    <cellStyle name="20% - Accent1 4 2 3 2 2 3 2 4 2 3" xfId="33564" xr:uid="{00000000-0005-0000-0000-000065820000}"/>
    <cellStyle name="20% - Accent1 4 2 3 2 2 3 2 4 3" xfId="33565" xr:uid="{00000000-0005-0000-0000-000066820000}"/>
    <cellStyle name="20% - Accent1 4 2 3 2 2 3 2 4 3 2" xfId="33566" xr:uid="{00000000-0005-0000-0000-000067820000}"/>
    <cellStyle name="20% - Accent1 4 2 3 2 2 3 2 4 4" xfId="33567" xr:uid="{00000000-0005-0000-0000-000068820000}"/>
    <cellStyle name="20% - Accent1 4 2 3 2 2 3 2 5" xfId="33568" xr:uid="{00000000-0005-0000-0000-000069820000}"/>
    <cellStyle name="20% - Accent1 4 2 3 2 2 3 2 5 2" xfId="33569" xr:uid="{00000000-0005-0000-0000-00006A820000}"/>
    <cellStyle name="20% - Accent1 4 2 3 2 2 3 2 5 2 2" xfId="33570" xr:uid="{00000000-0005-0000-0000-00006B820000}"/>
    <cellStyle name="20% - Accent1 4 2 3 2 2 3 2 5 3" xfId="33571" xr:uid="{00000000-0005-0000-0000-00006C820000}"/>
    <cellStyle name="20% - Accent1 4 2 3 2 2 3 2 6" xfId="33572" xr:uid="{00000000-0005-0000-0000-00006D820000}"/>
    <cellStyle name="20% - Accent1 4 2 3 2 2 3 2 6 2" xfId="33573" xr:uid="{00000000-0005-0000-0000-00006E820000}"/>
    <cellStyle name="20% - Accent1 4 2 3 2 2 3 2 6 2 2" xfId="33574" xr:uid="{00000000-0005-0000-0000-00006F820000}"/>
    <cellStyle name="20% - Accent1 4 2 3 2 2 3 2 6 3" xfId="33575" xr:uid="{00000000-0005-0000-0000-000070820000}"/>
    <cellStyle name="20% - Accent1 4 2 3 2 2 3 2 7" xfId="33576" xr:uid="{00000000-0005-0000-0000-000071820000}"/>
    <cellStyle name="20% - Accent1 4 2 3 2 2 3 2 7 2" xfId="33577" xr:uid="{00000000-0005-0000-0000-000072820000}"/>
    <cellStyle name="20% - Accent1 4 2 3 2 2 3 2 8" xfId="33578" xr:uid="{00000000-0005-0000-0000-000073820000}"/>
    <cellStyle name="20% - Accent1 4 2 3 2 2 3 2 8 2" xfId="33579" xr:uid="{00000000-0005-0000-0000-000074820000}"/>
    <cellStyle name="20% - Accent1 4 2 3 2 2 3 2 9" xfId="33580" xr:uid="{00000000-0005-0000-0000-000075820000}"/>
    <cellStyle name="20% - Accent1 4 2 3 2 2 3 3" xfId="33581" xr:uid="{00000000-0005-0000-0000-000076820000}"/>
    <cellStyle name="20% - Accent1 4 2 3 2 2 3 3 2" xfId="33582" xr:uid="{00000000-0005-0000-0000-000077820000}"/>
    <cellStyle name="20% - Accent1 4 2 3 2 2 3 3 2 2" xfId="33583" xr:uid="{00000000-0005-0000-0000-000078820000}"/>
    <cellStyle name="20% - Accent1 4 2 3 2 2 3 3 2 2 2" xfId="33584" xr:uid="{00000000-0005-0000-0000-000079820000}"/>
    <cellStyle name="20% - Accent1 4 2 3 2 2 3 3 2 2 2 2" xfId="33585" xr:uid="{00000000-0005-0000-0000-00007A820000}"/>
    <cellStyle name="20% - Accent1 4 2 3 2 2 3 3 2 2 3" xfId="33586" xr:uid="{00000000-0005-0000-0000-00007B820000}"/>
    <cellStyle name="20% - Accent1 4 2 3 2 2 3 3 2 3" xfId="33587" xr:uid="{00000000-0005-0000-0000-00007C820000}"/>
    <cellStyle name="20% - Accent1 4 2 3 2 2 3 3 2 3 2" xfId="33588" xr:uid="{00000000-0005-0000-0000-00007D820000}"/>
    <cellStyle name="20% - Accent1 4 2 3 2 2 3 3 2 4" xfId="33589" xr:uid="{00000000-0005-0000-0000-00007E820000}"/>
    <cellStyle name="20% - Accent1 4 2 3 2 2 3 3 3" xfId="33590" xr:uid="{00000000-0005-0000-0000-00007F820000}"/>
    <cellStyle name="20% - Accent1 4 2 3 2 2 3 3 3 2" xfId="33591" xr:uid="{00000000-0005-0000-0000-000080820000}"/>
    <cellStyle name="20% - Accent1 4 2 3 2 2 3 3 3 2 2" xfId="33592" xr:uid="{00000000-0005-0000-0000-000081820000}"/>
    <cellStyle name="20% - Accent1 4 2 3 2 2 3 3 3 2 2 2" xfId="33593" xr:uid="{00000000-0005-0000-0000-000082820000}"/>
    <cellStyle name="20% - Accent1 4 2 3 2 2 3 3 3 2 3" xfId="33594" xr:uid="{00000000-0005-0000-0000-000083820000}"/>
    <cellStyle name="20% - Accent1 4 2 3 2 2 3 3 3 3" xfId="33595" xr:uid="{00000000-0005-0000-0000-000084820000}"/>
    <cellStyle name="20% - Accent1 4 2 3 2 2 3 3 3 3 2" xfId="33596" xr:uid="{00000000-0005-0000-0000-000085820000}"/>
    <cellStyle name="20% - Accent1 4 2 3 2 2 3 3 3 4" xfId="33597" xr:uid="{00000000-0005-0000-0000-000086820000}"/>
    <cellStyle name="20% - Accent1 4 2 3 2 2 3 3 4" xfId="33598" xr:uid="{00000000-0005-0000-0000-000087820000}"/>
    <cellStyle name="20% - Accent1 4 2 3 2 2 3 3 4 2" xfId="33599" xr:uid="{00000000-0005-0000-0000-000088820000}"/>
    <cellStyle name="20% - Accent1 4 2 3 2 2 3 3 4 2 2" xfId="33600" xr:uid="{00000000-0005-0000-0000-000089820000}"/>
    <cellStyle name="20% - Accent1 4 2 3 2 2 3 3 4 2 2 2" xfId="33601" xr:uid="{00000000-0005-0000-0000-00008A820000}"/>
    <cellStyle name="20% - Accent1 4 2 3 2 2 3 3 4 2 3" xfId="33602" xr:uid="{00000000-0005-0000-0000-00008B820000}"/>
    <cellStyle name="20% - Accent1 4 2 3 2 2 3 3 4 3" xfId="33603" xr:uid="{00000000-0005-0000-0000-00008C820000}"/>
    <cellStyle name="20% - Accent1 4 2 3 2 2 3 3 4 3 2" xfId="33604" xr:uid="{00000000-0005-0000-0000-00008D820000}"/>
    <cellStyle name="20% - Accent1 4 2 3 2 2 3 3 4 4" xfId="33605" xr:uid="{00000000-0005-0000-0000-00008E820000}"/>
    <cellStyle name="20% - Accent1 4 2 3 2 2 3 3 5" xfId="33606" xr:uid="{00000000-0005-0000-0000-00008F820000}"/>
    <cellStyle name="20% - Accent1 4 2 3 2 2 3 3 5 2" xfId="33607" xr:uid="{00000000-0005-0000-0000-000090820000}"/>
    <cellStyle name="20% - Accent1 4 2 3 2 2 3 3 5 2 2" xfId="33608" xr:uid="{00000000-0005-0000-0000-000091820000}"/>
    <cellStyle name="20% - Accent1 4 2 3 2 2 3 3 5 3" xfId="33609" xr:uid="{00000000-0005-0000-0000-000092820000}"/>
    <cellStyle name="20% - Accent1 4 2 3 2 2 3 3 6" xfId="33610" xr:uid="{00000000-0005-0000-0000-000093820000}"/>
    <cellStyle name="20% - Accent1 4 2 3 2 2 3 3 6 2" xfId="33611" xr:uid="{00000000-0005-0000-0000-000094820000}"/>
    <cellStyle name="20% - Accent1 4 2 3 2 2 3 3 6 2 2" xfId="33612" xr:uid="{00000000-0005-0000-0000-000095820000}"/>
    <cellStyle name="20% - Accent1 4 2 3 2 2 3 3 6 3" xfId="33613" xr:uid="{00000000-0005-0000-0000-000096820000}"/>
    <cellStyle name="20% - Accent1 4 2 3 2 2 3 3 7" xfId="33614" xr:uid="{00000000-0005-0000-0000-000097820000}"/>
    <cellStyle name="20% - Accent1 4 2 3 2 2 3 3 7 2" xfId="33615" xr:uid="{00000000-0005-0000-0000-000098820000}"/>
    <cellStyle name="20% - Accent1 4 2 3 2 2 3 3 8" xfId="33616" xr:uid="{00000000-0005-0000-0000-000099820000}"/>
    <cellStyle name="20% - Accent1 4 2 3 2 2 3 3 8 2" xfId="33617" xr:uid="{00000000-0005-0000-0000-00009A820000}"/>
    <cellStyle name="20% - Accent1 4 2 3 2 2 3 3 9" xfId="33618" xr:uid="{00000000-0005-0000-0000-00009B820000}"/>
    <cellStyle name="20% - Accent1 4 2 3 2 2 3 4" xfId="33619" xr:uid="{00000000-0005-0000-0000-00009C820000}"/>
    <cellStyle name="20% - Accent1 4 2 3 2 2 3 4 2" xfId="33620" xr:uid="{00000000-0005-0000-0000-00009D820000}"/>
    <cellStyle name="20% - Accent1 4 2 3 2 2 3 4 2 2" xfId="33621" xr:uid="{00000000-0005-0000-0000-00009E820000}"/>
    <cellStyle name="20% - Accent1 4 2 3 2 2 3 4 2 2 2" xfId="33622" xr:uid="{00000000-0005-0000-0000-00009F820000}"/>
    <cellStyle name="20% - Accent1 4 2 3 2 2 3 4 2 3" xfId="33623" xr:uid="{00000000-0005-0000-0000-0000A0820000}"/>
    <cellStyle name="20% - Accent1 4 2 3 2 2 3 4 3" xfId="33624" xr:uid="{00000000-0005-0000-0000-0000A1820000}"/>
    <cellStyle name="20% - Accent1 4 2 3 2 2 3 4 3 2" xfId="33625" xr:uid="{00000000-0005-0000-0000-0000A2820000}"/>
    <cellStyle name="20% - Accent1 4 2 3 2 2 3 4 4" xfId="33626" xr:uid="{00000000-0005-0000-0000-0000A3820000}"/>
    <cellStyle name="20% - Accent1 4 2 3 2 2 3 5" xfId="33627" xr:uid="{00000000-0005-0000-0000-0000A4820000}"/>
    <cellStyle name="20% - Accent1 4 2 3 2 2 3 5 2" xfId="33628" xr:uid="{00000000-0005-0000-0000-0000A5820000}"/>
    <cellStyle name="20% - Accent1 4 2 3 2 2 3 5 2 2" xfId="33629" xr:uid="{00000000-0005-0000-0000-0000A6820000}"/>
    <cellStyle name="20% - Accent1 4 2 3 2 2 3 5 2 2 2" xfId="33630" xr:uid="{00000000-0005-0000-0000-0000A7820000}"/>
    <cellStyle name="20% - Accent1 4 2 3 2 2 3 5 2 3" xfId="33631" xr:uid="{00000000-0005-0000-0000-0000A8820000}"/>
    <cellStyle name="20% - Accent1 4 2 3 2 2 3 5 3" xfId="33632" xr:uid="{00000000-0005-0000-0000-0000A9820000}"/>
    <cellStyle name="20% - Accent1 4 2 3 2 2 3 5 3 2" xfId="33633" xr:uid="{00000000-0005-0000-0000-0000AA820000}"/>
    <cellStyle name="20% - Accent1 4 2 3 2 2 3 5 4" xfId="33634" xr:uid="{00000000-0005-0000-0000-0000AB820000}"/>
    <cellStyle name="20% - Accent1 4 2 3 2 2 3 6" xfId="33635" xr:uid="{00000000-0005-0000-0000-0000AC820000}"/>
    <cellStyle name="20% - Accent1 4 2 3 2 2 3 6 2" xfId="33636" xr:uid="{00000000-0005-0000-0000-0000AD820000}"/>
    <cellStyle name="20% - Accent1 4 2 3 2 2 3 6 2 2" xfId="33637" xr:uid="{00000000-0005-0000-0000-0000AE820000}"/>
    <cellStyle name="20% - Accent1 4 2 3 2 2 3 6 2 2 2" xfId="33638" xr:uid="{00000000-0005-0000-0000-0000AF820000}"/>
    <cellStyle name="20% - Accent1 4 2 3 2 2 3 6 2 3" xfId="33639" xr:uid="{00000000-0005-0000-0000-0000B0820000}"/>
    <cellStyle name="20% - Accent1 4 2 3 2 2 3 6 3" xfId="33640" xr:uid="{00000000-0005-0000-0000-0000B1820000}"/>
    <cellStyle name="20% - Accent1 4 2 3 2 2 3 6 3 2" xfId="33641" xr:uid="{00000000-0005-0000-0000-0000B2820000}"/>
    <cellStyle name="20% - Accent1 4 2 3 2 2 3 6 4" xfId="33642" xr:uid="{00000000-0005-0000-0000-0000B3820000}"/>
    <cellStyle name="20% - Accent1 4 2 3 2 2 3 7" xfId="33643" xr:uid="{00000000-0005-0000-0000-0000B4820000}"/>
    <cellStyle name="20% - Accent1 4 2 3 2 2 3 7 2" xfId="33644" xr:uid="{00000000-0005-0000-0000-0000B5820000}"/>
    <cellStyle name="20% - Accent1 4 2 3 2 2 3 7 2 2" xfId="33645" xr:uid="{00000000-0005-0000-0000-0000B6820000}"/>
    <cellStyle name="20% - Accent1 4 2 3 2 2 3 7 3" xfId="33646" xr:uid="{00000000-0005-0000-0000-0000B7820000}"/>
    <cellStyle name="20% - Accent1 4 2 3 2 2 3 8" xfId="33647" xr:uid="{00000000-0005-0000-0000-0000B8820000}"/>
    <cellStyle name="20% - Accent1 4 2 3 2 2 3 8 2" xfId="33648" xr:uid="{00000000-0005-0000-0000-0000B9820000}"/>
    <cellStyle name="20% - Accent1 4 2 3 2 2 3 8 2 2" xfId="33649" xr:uid="{00000000-0005-0000-0000-0000BA820000}"/>
    <cellStyle name="20% - Accent1 4 2 3 2 2 3 8 3" xfId="33650" xr:uid="{00000000-0005-0000-0000-0000BB820000}"/>
    <cellStyle name="20% - Accent1 4 2 3 2 2 3 9" xfId="33651" xr:uid="{00000000-0005-0000-0000-0000BC820000}"/>
    <cellStyle name="20% - Accent1 4 2 3 2 2 3 9 2" xfId="33652" xr:uid="{00000000-0005-0000-0000-0000BD820000}"/>
    <cellStyle name="20% - Accent1 4 2 3 2 2 4" xfId="33653" xr:uid="{00000000-0005-0000-0000-0000BE820000}"/>
    <cellStyle name="20% - Accent1 4 2 3 2 2 4 10" xfId="33654" xr:uid="{00000000-0005-0000-0000-0000BF820000}"/>
    <cellStyle name="20% - Accent1 4 2 3 2 2 4 10 2" xfId="33655" xr:uid="{00000000-0005-0000-0000-0000C0820000}"/>
    <cellStyle name="20% - Accent1 4 2 3 2 2 4 11" xfId="33656" xr:uid="{00000000-0005-0000-0000-0000C1820000}"/>
    <cellStyle name="20% - Accent1 4 2 3 2 2 4 2" xfId="33657" xr:uid="{00000000-0005-0000-0000-0000C2820000}"/>
    <cellStyle name="20% - Accent1 4 2 3 2 2 4 2 2" xfId="33658" xr:uid="{00000000-0005-0000-0000-0000C3820000}"/>
    <cellStyle name="20% - Accent1 4 2 3 2 2 4 2 2 2" xfId="33659" xr:uid="{00000000-0005-0000-0000-0000C4820000}"/>
    <cellStyle name="20% - Accent1 4 2 3 2 2 4 2 2 2 2" xfId="33660" xr:uid="{00000000-0005-0000-0000-0000C5820000}"/>
    <cellStyle name="20% - Accent1 4 2 3 2 2 4 2 2 2 2 2" xfId="33661" xr:uid="{00000000-0005-0000-0000-0000C6820000}"/>
    <cellStyle name="20% - Accent1 4 2 3 2 2 4 2 2 2 3" xfId="33662" xr:uid="{00000000-0005-0000-0000-0000C7820000}"/>
    <cellStyle name="20% - Accent1 4 2 3 2 2 4 2 2 3" xfId="33663" xr:uid="{00000000-0005-0000-0000-0000C8820000}"/>
    <cellStyle name="20% - Accent1 4 2 3 2 2 4 2 2 3 2" xfId="33664" xr:uid="{00000000-0005-0000-0000-0000C9820000}"/>
    <cellStyle name="20% - Accent1 4 2 3 2 2 4 2 2 4" xfId="33665" xr:uid="{00000000-0005-0000-0000-0000CA820000}"/>
    <cellStyle name="20% - Accent1 4 2 3 2 2 4 2 3" xfId="33666" xr:uid="{00000000-0005-0000-0000-0000CB820000}"/>
    <cellStyle name="20% - Accent1 4 2 3 2 2 4 2 3 2" xfId="33667" xr:uid="{00000000-0005-0000-0000-0000CC820000}"/>
    <cellStyle name="20% - Accent1 4 2 3 2 2 4 2 3 2 2" xfId="33668" xr:uid="{00000000-0005-0000-0000-0000CD820000}"/>
    <cellStyle name="20% - Accent1 4 2 3 2 2 4 2 3 2 2 2" xfId="33669" xr:uid="{00000000-0005-0000-0000-0000CE820000}"/>
    <cellStyle name="20% - Accent1 4 2 3 2 2 4 2 3 2 3" xfId="33670" xr:uid="{00000000-0005-0000-0000-0000CF820000}"/>
    <cellStyle name="20% - Accent1 4 2 3 2 2 4 2 3 3" xfId="33671" xr:uid="{00000000-0005-0000-0000-0000D0820000}"/>
    <cellStyle name="20% - Accent1 4 2 3 2 2 4 2 3 3 2" xfId="33672" xr:uid="{00000000-0005-0000-0000-0000D1820000}"/>
    <cellStyle name="20% - Accent1 4 2 3 2 2 4 2 3 4" xfId="33673" xr:uid="{00000000-0005-0000-0000-0000D2820000}"/>
    <cellStyle name="20% - Accent1 4 2 3 2 2 4 2 4" xfId="33674" xr:uid="{00000000-0005-0000-0000-0000D3820000}"/>
    <cellStyle name="20% - Accent1 4 2 3 2 2 4 2 4 2" xfId="33675" xr:uid="{00000000-0005-0000-0000-0000D4820000}"/>
    <cellStyle name="20% - Accent1 4 2 3 2 2 4 2 4 2 2" xfId="33676" xr:uid="{00000000-0005-0000-0000-0000D5820000}"/>
    <cellStyle name="20% - Accent1 4 2 3 2 2 4 2 4 2 2 2" xfId="33677" xr:uid="{00000000-0005-0000-0000-0000D6820000}"/>
    <cellStyle name="20% - Accent1 4 2 3 2 2 4 2 4 2 3" xfId="33678" xr:uid="{00000000-0005-0000-0000-0000D7820000}"/>
    <cellStyle name="20% - Accent1 4 2 3 2 2 4 2 4 3" xfId="33679" xr:uid="{00000000-0005-0000-0000-0000D8820000}"/>
    <cellStyle name="20% - Accent1 4 2 3 2 2 4 2 4 3 2" xfId="33680" xr:uid="{00000000-0005-0000-0000-0000D9820000}"/>
    <cellStyle name="20% - Accent1 4 2 3 2 2 4 2 4 4" xfId="33681" xr:uid="{00000000-0005-0000-0000-0000DA820000}"/>
    <cellStyle name="20% - Accent1 4 2 3 2 2 4 2 5" xfId="33682" xr:uid="{00000000-0005-0000-0000-0000DB820000}"/>
    <cellStyle name="20% - Accent1 4 2 3 2 2 4 2 5 2" xfId="33683" xr:uid="{00000000-0005-0000-0000-0000DC820000}"/>
    <cellStyle name="20% - Accent1 4 2 3 2 2 4 2 5 2 2" xfId="33684" xr:uid="{00000000-0005-0000-0000-0000DD820000}"/>
    <cellStyle name="20% - Accent1 4 2 3 2 2 4 2 5 3" xfId="33685" xr:uid="{00000000-0005-0000-0000-0000DE820000}"/>
    <cellStyle name="20% - Accent1 4 2 3 2 2 4 2 6" xfId="33686" xr:uid="{00000000-0005-0000-0000-0000DF820000}"/>
    <cellStyle name="20% - Accent1 4 2 3 2 2 4 2 6 2" xfId="33687" xr:uid="{00000000-0005-0000-0000-0000E0820000}"/>
    <cellStyle name="20% - Accent1 4 2 3 2 2 4 2 6 2 2" xfId="33688" xr:uid="{00000000-0005-0000-0000-0000E1820000}"/>
    <cellStyle name="20% - Accent1 4 2 3 2 2 4 2 6 3" xfId="33689" xr:uid="{00000000-0005-0000-0000-0000E2820000}"/>
    <cellStyle name="20% - Accent1 4 2 3 2 2 4 2 7" xfId="33690" xr:uid="{00000000-0005-0000-0000-0000E3820000}"/>
    <cellStyle name="20% - Accent1 4 2 3 2 2 4 2 7 2" xfId="33691" xr:uid="{00000000-0005-0000-0000-0000E4820000}"/>
    <cellStyle name="20% - Accent1 4 2 3 2 2 4 2 8" xfId="33692" xr:uid="{00000000-0005-0000-0000-0000E5820000}"/>
    <cellStyle name="20% - Accent1 4 2 3 2 2 4 2 8 2" xfId="33693" xr:uid="{00000000-0005-0000-0000-0000E6820000}"/>
    <cellStyle name="20% - Accent1 4 2 3 2 2 4 2 9" xfId="33694" xr:uid="{00000000-0005-0000-0000-0000E7820000}"/>
    <cellStyle name="20% - Accent1 4 2 3 2 2 4 3" xfId="33695" xr:uid="{00000000-0005-0000-0000-0000E8820000}"/>
    <cellStyle name="20% - Accent1 4 2 3 2 2 4 3 2" xfId="33696" xr:uid="{00000000-0005-0000-0000-0000E9820000}"/>
    <cellStyle name="20% - Accent1 4 2 3 2 2 4 3 2 2" xfId="33697" xr:uid="{00000000-0005-0000-0000-0000EA820000}"/>
    <cellStyle name="20% - Accent1 4 2 3 2 2 4 3 2 2 2" xfId="33698" xr:uid="{00000000-0005-0000-0000-0000EB820000}"/>
    <cellStyle name="20% - Accent1 4 2 3 2 2 4 3 2 2 2 2" xfId="33699" xr:uid="{00000000-0005-0000-0000-0000EC820000}"/>
    <cellStyle name="20% - Accent1 4 2 3 2 2 4 3 2 2 3" xfId="33700" xr:uid="{00000000-0005-0000-0000-0000ED820000}"/>
    <cellStyle name="20% - Accent1 4 2 3 2 2 4 3 2 3" xfId="33701" xr:uid="{00000000-0005-0000-0000-0000EE820000}"/>
    <cellStyle name="20% - Accent1 4 2 3 2 2 4 3 2 3 2" xfId="33702" xr:uid="{00000000-0005-0000-0000-0000EF820000}"/>
    <cellStyle name="20% - Accent1 4 2 3 2 2 4 3 2 4" xfId="33703" xr:uid="{00000000-0005-0000-0000-0000F0820000}"/>
    <cellStyle name="20% - Accent1 4 2 3 2 2 4 3 3" xfId="33704" xr:uid="{00000000-0005-0000-0000-0000F1820000}"/>
    <cellStyle name="20% - Accent1 4 2 3 2 2 4 3 3 2" xfId="33705" xr:uid="{00000000-0005-0000-0000-0000F2820000}"/>
    <cellStyle name="20% - Accent1 4 2 3 2 2 4 3 3 2 2" xfId="33706" xr:uid="{00000000-0005-0000-0000-0000F3820000}"/>
    <cellStyle name="20% - Accent1 4 2 3 2 2 4 3 3 2 2 2" xfId="33707" xr:uid="{00000000-0005-0000-0000-0000F4820000}"/>
    <cellStyle name="20% - Accent1 4 2 3 2 2 4 3 3 2 3" xfId="33708" xr:uid="{00000000-0005-0000-0000-0000F5820000}"/>
    <cellStyle name="20% - Accent1 4 2 3 2 2 4 3 3 3" xfId="33709" xr:uid="{00000000-0005-0000-0000-0000F6820000}"/>
    <cellStyle name="20% - Accent1 4 2 3 2 2 4 3 3 3 2" xfId="33710" xr:uid="{00000000-0005-0000-0000-0000F7820000}"/>
    <cellStyle name="20% - Accent1 4 2 3 2 2 4 3 3 4" xfId="33711" xr:uid="{00000000-0005-0000-0000-0000F8820000}"/>
    <cellStyle name="20% - Accent1 4 2 3 2 2 4 3 4" xfId="33712" xr:uid="{00000000-0005-0000-0000-0000F9820000}"/>
    <cellStyle name="20% - Accent1 4 2 3 2 2 4 3 4 2" xfId="33713" xr:uid="{00000000-0005-0000-0000-0000FA820000}"/>
    <cellStyle name="20% - Accent1 4 2 3 2 2 4 3 4 2 2" xfId="33714" xr:uid="{00000000-0005-0000-0000-0000FB820000}"/>
    <cellStyle name="20% - Accent1 4 2 3 2 2 4 3 4 2 2 2" xfId="33715" xr:uid="{00000000-0005-0000-0000-0000FC820000}"/>
    <cellStyle name="20% - Accent1 4 2 3 2 2 4 3 4 2 3" xfId="33716" xr:uid="{00000000-0005-0000-0000-0000FD820000}"/>
    <cellStyle name="20% - Accent1 4 2 3 2 2 4 3 4 3" xfId="33717" xr:uid="{00000000-0005-0000-0000-0000FE820000}"/>
    <cellStyle name="20% - Accent1 4 2 3 2 2 4 3 4 3 2" xfId="33718" xr:uid="{00000000-0005-0000-0000-0000FF820000}"/>
    <cellStyle name="20% - Accent1 4 2 3 2 2 4 3 4 4" xfId="33719" xr:uid="{00000000-0005-0000-0000-000000830000}"/>
    <cellStyle name="20% - Accent1 4 2 3 2 2 4 3 5" xfId="33720" xr:uid="{00000000-0005-0000-0000-000001830000}"/>
    <cellStyle name="20% - Accent1 4 2 3 2 2 4 3 5 2" xfId="33721" xr:uid="{00000000-0005-0000-0000-000002830000}"/>
    <cellStyle name="20% - Accent1 4 2 3 2 2 4 3 5 2 2" xfId="33722" xr:uid="{00000000-0005-0000-0000-000003830000}"/>
    <cellStyle name="20% - Accent1 4 2 3 2 2 4 3 5 3" xfId="33723" xr:uid="{00000000-0005-0000-0000-000004830000}"/>
    <cellStyle name="20% - Accent1 4 2 3 2 2 4 3 6" xfId="33724" xr:uid="{00000000-0005-0000-0000-000005830000}"/>
    <cellStyle name="20% - Accent1 4 2 3 2 2 4 3 6 2" xfId="33725" xr:uid="{00000000-0005-0000-0000-000006830000}"/>
    <cellStyle name="20% - Accent1 4 2 3 2 2 4 3 6 2 2" xfId="33726" xr:uid="{00000000-0005-0000-0000-000007830000}"/>
    <cellStyle name="20% - Accent1 4 2 3 2 2 4 3 6 3" xfId="33727" xr:uid="{00000000-0005-0000-0000-000008830000}"/>
    <cellStyle name="20% - Accent1 4 2 3 2 2 4 3 7" xfId="33728" xr:uid="{00000000-0005-0000-0000-000009830000}"/>
    <cellStyle name="20% - Accent1 4 2 3 2 2 4 3 7 2" xfId="33729" xr:uid="{00000000-0005-0000-0000-00000A830000}"/>
    <cellStyle name="20% - Accent1 4 2 3 2 2 4 3 8" xfId="33730" xr:uid="{00000000-0005-0000-0000-00000B830000}"/>
    <cellStyle name="20% - Accent1 4 2 3 2 2 4 3 8 2" xfId="33731" xr:uid="{00000000-0005-0000-0000-00000C830000}"/>
    <cellStyle name="20% - Accent1 4 2 3 2 2 4 3 9" xfId="33732" xr:uid="{00000000-0005-0000-0000-00000D830000}"/>
    <cellStyle name="20% - Accent1 4 2 3 2 2 4 4" xfId="33733" xr:uid="{00000000-0005-0000-0000-00000E830000}"/>
    <cellStyle name="20% - Accent1 4 2 3 2 2 4 4 2" xfId="33734" xr:uid="{00000000-0005-0000-0000-00000F830000}"/>
    <cellStyle name="20% - Accent1 4 2 3 2 2 4 4 2 2" xfId="33735" xr:uid="{00000000-0005-0000-0000-000010830000}"/>
    <cellStyle name="20% - Accent1 4 2 3 2 2 4 4 2 2 2" xfId="33736" xr:uid="{00000000-0005-0000-0000-000011830000}"/>
    <cellStyle name="20% - Accent1 4 2 3 2 2 4 4 2 3" xfId="33737" xr:uid="{00000000-0005-0000-0000-000012830000}"/>
    <cellStyle name="20% - Accent1 4 2 3 2 2 4 4 3" xfId="33738" xr:uid="{00000000-0005-0000-0000-000013830000}"/>
    <cellStyle name="20% - Accent1 4 2 3 2 2 4 4 3 2" xfId="33739" xr:uid="{00000000-0005-0000-0000-000014830000}"/>
    <cellStyle name="20% - Accent1 4 2 3 2 2 4 4 4" xfId="33740" xr:uid="{00000000-0005-0000-0000-000015830000}"/>
    <cellStyle name="20% - Accent1 4 2 3 2 2 4 5" xfId="33741" xr:uid="{00000000-0005-0000-0000-000016830000}"/>
    <cellStyle name="20% - Accent1 4 2 3 2 2 4 5 2" xfId="33742" xr:uid="{00000000-0005-0000-0000-000017830000}"/>
    <cellStyle name="20% - Accent1 4 2 3 2 2 4 5 2 2" xfId="33743" xr:uid="{00000000-0005-0000-0000-000018830000}"/>
    <cellStyle name="20% - Accent1 4 2 3 2 2 4 5 2 2 2" xfId="33744" xr:uid="{00000000-0005-0000-0000-000019830000}"/>
    <cellStyle name="20% - Accent1 4 2 3 2 2 4 5 2 3" xfId="33745" xr:uid="{00000000-0005-0000-0000-00001A830000}"/>
    <cellStyle name="20% - Accent1 4 2 3 2 2 4 5 3" xfId="33746" xr:uid="{00000000-0005-0000-0000-00001B830000}"/>
    <cellStyle name="20% - Accent1 4 2 3 2 2 4 5 3 2" xfId="33747" xr:uid="{00000000-0005-0000-0000-00001C830000}"/>
    <cellStyle name="20% - Accent1 4 2 3 2 2 4 5 4" xfId="33748" xr:uid="{00000000-0005-0000-0000-00001D830000}"/>
    <cellStyle name="20% - Accent1 4 2 3 2 2 4 6" xfId="33749" xr:uid="{00000000-0005-0000-0000-00001E830000}"/>
    <cellStyle name="20% - Accent1 4 2 3 2 2 4 6 2" xfId="33750" xr:uid="{00000000-0005-0000-0000-00001F830000}"/>
    <cellStyle name="20% - Accent1 4 2 3 2 2 4 6 2 2" xfId="33751" xr:uid="{00000000-0005-0000-0000-000020830000}"/>
    <cellStyle name="20% - Accent1 4 2 3 2 2 4 6 2 2 2" xfId="33752" xr:uid="{00000000-0005-0000-0000-000021830000}"/>
    <cellStyle name="20% - Accent1 4 2 3 2 2 4 6 2 3" xfId="33753" xr:uid="{00000000-0005-0000-0000-000022830000}"/>
    <cellStyle name="20% - Accent1 4 2 3 2 2 4 6 3" xfId="33754" xr:uid="{00000000-0005-0000-0000-000023830000}"/>
    <cellStyle name="20% - Accent1 4 2 3 2 2 4 6 3 2" xfId="33755" xr:uid="{00000000-0005-0000-0000-000024830000}"/>
    <cellStyle name="20% - Accent1 4 2 3 2 2 4 6 4" xfId="33756" xr:uid="{00000000-0005-0000-0000-000025830000}"/>
    <cellStyle name="20% - Accent1 4 2 3 2 2 4 7" xfId="33757" xr:uid="{00000000-0005-0000-0000-000026830000}"/>
    <cellStyle name="20% - Accent1 4 2 3 2 2 4 7 2" xfId="33758" xr:uid="{00000000-0005-0000-0000-000027830000}"/>
    <cellStyle name="20% - Accent1 4 2 3 2 2 4 7 2 2" xfId="33759" xr:uid="{00000000-0005-0000-0000-000028830000}"/>
    <cellStyle name="20% - Accent1 4 2 3 2 2 4 7 3" xfId="33760" xr:uid="{00000000-0005-0000-0000-000029830000}"/>
    <cellStyle name="20% - Accent1 4 2 3 2 2 4 8" xfId="33761" xr:uid="{00000000-0005-0000-0000-00002A830000}"/>
    <cellStyle name="20% - Accent1 4 2 3 2 2 4 8 2" xfId="33762" xr:uid="{00000000-0005-0000-0000-00002B830000}"/>
    <cellStyle name="20% - Accent1 4 2 3 2 2 4 8 2 2" xfId="33763" xr:uid="{00000000-0005-0000-0000-00002C830000}"/>
    <cellStyle name="20% - Accent1 4 2 3 2 2 4 8 3" xfId="33764" xr:uid="{00000000-0005-0000-0000-00002D830000}"/>
    <cellStyle name="20% - Accent1 4 2 3 2 2 4 9" xfId="33765" xr:uid="{00000000-0005-0000-0000-00002E830000}"/>
    <cellStyle name="20% - Accent1 4 2 3 2 2 4 9 2" xfId="33766" xr:uid="{00000000-0005-0000-0000-00002F830000}"/>
    <cellStyle name="20% - Accent1 4 2 3 2 2 5" xfId="33767" xr:uid="{00000000-0005-0000-0000-000030830000}"/>
    <cellStyle name="20% - Accent1 4 2 3 2 2 5 2" xfId="33768" xr:uid="{00000000-0005-0000-0000-000031830000}"/>
    <cellStyle name="20% - Accent1 4 2 3 2 2 5 2 2" xfId="33769" xr:uid="{00000000-0005-0000-0000-000032830000}"/>
    <cellStyle name="20% - Accent1 4 2 3 2 2 5 2 2 2" xfId="33770" xr:uid="{00000000-0005-0000-0000-000033830000}"/>
    <cellStyle name="20% - Accent1 4 2 3 2 2 5 2 2 2 2" xfId="33771" xr:uid="{00000000-0005-0000-0000-000034830000}"/>
    <cellStyle name="20% - Accent1 4 2 3 2 2 5 2 2 3" xfId="33772" xr:uid="{00000000-0005-0000-0000-000035830000}"/>
    <cellStyle name="20% - Accent1 4 2 3 2 2 5 2 3" xfId="33773" xr:uid="{00000000-0005-0000-0000-000036830000}"/>
    <cellStyle name="20% - Accent1 4 2 3 2 2 5 2 3 2" xfId="33774" xr:uid="{00000000-0005-0000-0000-000037830000}"/>
    <cellStyle name="20% - Accent1 4 2 3 2 2 5 2 4" xfId="33775" xr:uid="{00000000-0005-0000-0000-000038830000}"/>
    <cellStyle name="20% - Accent1 4 2 3 2 2 5 3" xfId="33776" xr:uid="{00000000-0005-0000-0000-000039830000}"/>
    <cellStyle name="20% - Accent1 4 2 3 2 2 5 3 2" xfId="33777" xr:uid="{00000000-0005-0000-0000-00003A830000}"/>
    <cellStyle name="20% - Accent1 4 2 3 2 2 5 3 2 2" xfId="33778" xr:uid="{00000000-0005-0000-0000-00003B830000}"/>
    <cellStyle name="20% - Accent1 4 2 3 2 2 5 3 2 2 2" xfId="33779" xr:uid="{00000000-0005-0000-0000-00003C830000}"/>
    <cellStyle name="20% - Accent1 4 2 3 2 2 5 3 2 3" xfId="33780" xr:uid="{00000000-0005-0000-0000-00003D830000}"/>
    <cellStyle name="20% - Accent1 4 2 3 2 2 5 3 3" xfId="33781" xr:uid="{00000000-0005-0000-0000-00003E830000}"/>
    <cellStyle name="20% - Accent1 4 2 3 2 2 5 3 3 2" xfId="33782" xr:uid="{00000000-0005-0000-0000-00003F830000}"/>
    <cellStyle name="20% - Accent1 4 2 3 2 2 5 3 4" xfId="33783" xr:uid="{00000000-0005-0000-0000-000040830000}"/>
    <cellStyle name="20% - Accent1 4 2 3 2 2 5 4" xfId="33784" xr:uid="{00000000-0005-0000-0000-000041830000}"/>
    <cellStyle name="20% - Accent1 4 2 3 2 2 5 4 2" xfId="33785" xr:uid="{00000000-0005-0000-0000-000042830000}"/>
    <cellStyle name="20% - Accent1 4 2 3 2 2 5 4 2 2" xfId="33786" xr:uid="{00000000-0005-0000-0000-000043830000}"/>
    <cellStyle name="20% - Accent1 4 2 3 2 2 5 4 2 2 2" xfId="33787" xr:uid="{00000000-0005-0000-0000-000044830000}"/>
    <cellStyle name="20% - Accent1 4 2 3 2 2 5 4 2 3" xfId="33788" xr:uid="{00000000-0005-0000-0000-000045830000}"/>
    <cellStyle name="20% - Accent1 4 2 3 2 2 5 4 3" xfId="33789" xr:uid="{00000000-0005-0000-0000-000046830000}"/>
    <cellStyle name="20% - Accent1 4 2 3 2 2 5 4 3 2" xfId="33790" xr:uid="{00000000-0005-0000-0000-000047830000}"/>
    <cellStyle name="20% - Accent1 4 2 3 2 2 5 4 4" xfId="33791" xr:uid="{00000000-0005-0000-0000-000048830000}"/>
    <cellStyle name="20% - Accent1 4 2 3 2 2 5 5" xfId="33792" xr:uid="{00000000-0005-0000-0000-000049830000}"/>
    <cellStyle name="20% - Accent1 4 2 3 2 2 5 5 2" xfId="33793" xr:uid="{00000000-0005-0000-0000-00004A830000}"/>
    <cellStyle name="20% - Accent1 4 2 3 2 2 5 5 2 2" xfId="33794" xr:uid="{00000000-0005-0000-0000-00004B830000}"/>
    <cellStyle name="20% - Accent1 4 2 3 2 2 5 5 3" xfId="33795" xr:uid="{00000000-0005-0000-0000-00004C830000}"/>
    <cellStyle name="20% - Accent1 4 2 3 2 2 5 6" xfId="33796" xr:uid="{00000000-0005-0000-0000-00004D830000}"/>
    <cellStyle name="20% - Accent1 4 2 3 2 2 5 6 2" xfId="33797" xr:uid="{00000000-0005-0000-0000-00004E830000}"/>
    <cellStyle name="20% - Accent1 4 2 3 2 2 5 6 2 2" xfId="33798" xr:uid="{00000000-0005-0000-0000-00004F830000}"/>
    <cellStyle name="20% - Accent1 4 2 3 2 2 5 6 3" xfId="33799" xr:uid="{00000000-0005-0000-0000-000050830000}"/>
    <cellStyle name="20% - Accent1 4 2 3 2 2 5 7" xfId="33800" xr:uid="{00000000-0005-0000-0000-000051830000}"/>
    <cellStyle name="20% - Accent1 4 2 3 2 2 5 7 2" xfId="33801" xr:uid="{00000000-0005-0000-0000-000052830000}"/>
    <cellStyle name="20% - Accent1 4 2 3 2 2 5 8" xfId="33802" xr:uid="{00000000-0005-0000-0000-000053830000}"/>
    <cellStyle name="20% - Accent1 4 2 3 2 2 5 8 2" xfId="33803" xr:uid="{00000000-0005-0000-0000-000054830000}"/>
    <cellStyle name="20% - Accent1 4 2 3 2 2 5 9" xfId="33804" xr:uid="{00000000-0005-0000-0000-000055830000}"/>
    <cellStyle name="20% - Accent1 4 2 3 2 2 6" xfId="33805" xr:uid="{00000000-0005-0000-0000-000056830000}"/>
    <cellStyle name="20% - Accent1 4 2 3 2 2 6 2" xfId="33806" xr:uid="{00000000-0005-0000-0000-000057830000}"/>
    <cellStyle name="20% - Accent1 4 2 3 2 2 6 2 2" xfId="33807" xr:uid="{00000000-0005-0000-0000-000058830000}"/>
    <cellStyle name="20% - Accent1 4 2 3 2 2 6 2 2 2" xfId="33808" xr:uid="{00000000-0005-0000-0000-000059830000}"/>
    <cellStyle name="20% - Accent1 4 2 3 2 2 6 2 2 2 2" xfId="33809" xr:uid="{00000000-0005-0000-0000-00005A830000}"/>
    <cellStyle name="20% - Accent1 4 2 3 2 2 6 2 2 3" xfId="33810" xr:uid="{00000000-0005-0000-0000-00005B830000}"/>
    <cellStyle name="20% - Accent1 4 2 3 2 2 6 2 3" xfId="33811" xr:uid="{00000000-0005-0000-0000-00005C830000}"/>
    <cellStyle name="20% - Accent1 4 2 3 2 2 6 2 3 2" xfId="33812" xr:uid="{00000000-0005-0000-0000-00005D830000}"/>
    <cellStyle name="20% - Accent1 4 2 3 2 2 6 2 4" xfId="33813" xr:uid="{00000000-0005-0000-0000-00005E830000}"/>
    <cellStyle name="20% - Accent1 4 2 3 2 2 6 3" xfId="33814" xr:uid="{00000000-0005-0000-0000-00005F830000}"/>
    <cellStyle name="20% - Accent1 4 2 3 2 2 6 3 2" xfId="33815" xr:uid="{00000000-0005-0000-0000-000060830000}"/>
    <cellStyle name="20% - Accent1 4 2 3 2 2 6 3 2 2" xfId="33816" xr:uid="{00000000-0005-0000-0000-000061830000}"/>
    <cellStyle name="20% - Accent1 4 2 3 2 2 6 3 2 2 2" xfId="33817" xr:uid="{00000000-0005-0000-0000-000062830000}"/>
    <cellStyle name="20% - Accent1 4 2 3 2 2 6 3 2 3" xfId="33818" xr:uid="{00000000-0005-0000-0000-000063830000}"/>
    <cellStyle name="20% - Accent1 4 2 3 2 2 6 3 3" xfId="33819" xr:uid="{00000000-0005-0000-0000-000064830000}"/>
    <cellStyle name="20% - Accent1 4 2 3 2 2 6 3 3 2" xfId="33820" xr:uid="{00000000-0005-0000-0000-000065830000}"/>
    <cellStyle name="20% - Accent1 4 2 3 2 2 6 3 4" xfId="33821" xr:uid="{00000000-0005-0000-0000-000066830000}"/>
    <cellStyle name="20% - Accent1 4 2 3 2 2 6 4" xfId="33822" xr:uid="{00000000-0005-0000-0000-000067830000}"/>
    <cellStyle name="20% - Accent1 4 2 3 2 2 6 4 2" xfId="33823" xr:uid="{00000000-0005-0000-0000-000068830000}"/>
    <cellStyle name="20% - Accent1 4 2 3 2 2 6 4 2 2" xfId="33824" xr:uid="{00000000-0005-0000-0000-000069830000}"/>
    <cellStyle name="20% - Accent1 4 2 3 2 2 6 4 2 2 2" xfId="33825" xr:uid="{00000000-0005-0000-0000-00006A830000}"/>
    <cellStyle name="20% - Accent1 4 2 3 2 2 6 4 2 3" xfId="33826" xr:uid="{00000000-0005-0000-0000-00006B830000}"/>
    <cellStyle name="20% - Accent1 4 2 3 2 2 6 4 3" xfId="33827" xr:uid="{00000000-0005-0000-0000-00006C830000}"/>
    <cellStyle name="20% - Accent1 4 2 3 2 2 6 4 3 2" xfId="33828" xr:uid="{00000000-0005-0000-0000-00006D830000}"/>
    <cellStyle name="20% - Accent1 4 2 3 2 2 6 4 4" xfId="33829" xr:uid="{00000000-0005-0000-0000-00006E830000}"/>
    <cellStyle name="20% - Accent1 4 2 3 2 2 6 5" xfId="33830" xr:uid="{00000000-0005-0000-0000-00006F830000}"/>
    <cellStyle name="20% - Accent1 4 2 3 2 2 6 5 2" xfId="33831" xr:uid="{00000000-0005-0000-0000-000070830000}"/>
    <cellStyle name="20% - Accent1 4 2 3 2 2 6 5 2 2" xfId="33832" xr:uid="{00000000-0005-0000-0000-000071830000}"/>
    <cellStyle name="20% - Accent1 4 2 3 2 2 6 5 3" xfId="33833" xr:uid="{00000000-0005-0000-0000-000072830000}"/>
    <cellStyle name="20% - Accent1 4 2 3 2 2 6 6" xfId="33834" xr:uid="{00000000-0005-0000-0000-000073830000}"/>
    <cellStyle name="20% - Accent1 4 2 3 2 2 6 6 2" xfId="33835" xr:uid="{00000000-0005-0000-0000-000074830000}"/>
    <cellStyle name="20% - Accent1 4 2 3 2 2 6 6 2 2" xfId="33836" xr:uid="{00000000-0005-0000-0000-000075830000}"/>
    <cellStyle name="20% - Accent1 4 2 3 2 2 6 6 3" xfId="33837" xr:uid="{00000000-0005-0000-0000-000076830000}"/>
    <cellStyle name="20% - Accent1 4 2 3 2 2 6 7" xfId="33838" xr:uid="{00000000-0005-0000-0000-000077830000}"/>
    <cellStyle name="20% - Accent1 4 2 3 2 2 6 7 2" xfId="33839" xr:uid="{00000000-0005-0000-0000-000078830000}"/>
    <cellStyle name="20% - Accent1 4 2 3 2 2 6 8" xfId="33840" xr:uid="{00000000-0005-0000-0000-000079830000}"/>
    <cellStyle name="20% - Accent1 4 2 3 2 2 6 8 2" xfId="33841" xr:uid="{00000000-0005-0000-0000-00007A830000}"/>
    <cellStyle name="20% - Accent1 4 2 3 2 2 6 9" xfId="33842" xr:uid="{00000000-0005-0000-0000-00007B830000}"/>
    <cellStyle name="20% - Accent1 4 2 3 2 2 7" xfId="33843" xr:uid="{00000000-0005-0000-0000-00007C830000}"/>
    <cellStyle name="20% - Accent1 4 2 3 2 2 7 2" xfId="33844" xr:uid="{00000000-0005-0000-0000-00007D830000}"/>
    <cellStyle name="20% - Accent1 4 2 3 2 2 7 2 2" xfId="33845" xr:uid="{00000000-0005-0000-0000-00007E830000}"/>
    <cellStyle name="20% - Accent1 4 2 3 2 2 7 2 2 2" xfId="33846" xr:uid="{00000000-0005-0000-0000-00007F830000}"/>
    <cellStyle name="20% - Accent1 4 2 3 2 2 7 2 3" xfId="33847" xr:uid="{00000000-0005-0000-0000-000080830000}"/>
    <cellStyle name="20% - Accent1 4 2 3 2 2 7 3" xfId="33848" xr:uid="{00000000-0005-0000-0000-000081830000}"/>
    <cellStyle name="20% - Accent1 4 2 3 2 2 7 3 2" xfId="33849" xr:uid="{00000000-0005-0000-0000-000082830000}"/>
    <cellStyle name="20% - Accent1 4 2 3 2 2 7 4" xfId="33850" xr:uid="{00000000-0005-0000-0000-000083830000}"/>
    <cellStyle name="20% - Accent1 4 2 3 2 2 8" xfId="33851" xr:uid="{00000000-0005-0000-0000-000084830000}"/>
    <cellStyle name="20% - Accent1 4 2 3 2 2 8 2" xfId="33852" xr:uid="{00000000-0005-0000-0000-000085830000}"/>
    <cellStyle name="20% - Accent1 4 2 3 2 2 8 2 2" xfId="33853" xr:uid="{00000000-0005-0000-0000-000086830000}"/>
    <cellStyle name="20% - Accent1 4 2 3 2 2 8 2 2 2" xfId="33854" xr:uid="{00000000-0005-0000-0000-000087830000}"/>
    <cellStyle name="20% - Accent1 4 2 3 2 2 8 2 3" xfId="33855" xr:uid="{00000000-0005-0000-0000-000088830000}"/>
    <cellStyle name="20% - Accent1 4 2 3 2 2 8 3" xfId="33856" xr:uid="{00000000-0005-0000-0000-000089830000}"/>
    <cellStyle name="20% - Accent1 4 2 3 2 2 8 3 2" xfId="33857" xr:uid="{00000000-0005-0000-0000-00008A830000}"/>
    <cellStyle name="20% - Accent1 4 2 3 2 2 8 4" xfId="33858" xr:uid="{00000000-0005-0000-0000-00008B830000}"/>
    <cellStyle name="20% - Accent1 4 2 3 2 2 9" xfId="33859" xr:uid="{00000000-0005-0000-0000-00008C830000}"/>
    <cellStyle name="20% - Accent1 4 2 3 2 2 9 2" xfId="33860" xr:uid="{00000000-0005-0000-0000-00008D830000}"/>
    <cellStyle name="20% - Accent1 4 2 3 2 2 9 2 2" xfId="33861" xr:uid="{00000000-0005-0000-0000-00008E830000}"/>
    <cellStyle name="20% - Accent1 4 2 3 2 2 9 2 2 2" xfId="33862" xr:uid="{00000000-0005-0000-0000-00008F830000}"/>
    <cellStyle name="20% - Accent1 4 2 3 2 2 9 2 3" xfId="33863" xr:uid="{00000000-0005-0000-0000-000090830000}"/>
    <cellStyle name="20% - Accent1 4 2 3 2 2 9 3" xfId="33864" xr:uid="{00000000-0005-0000-0000-000091830000}"/>
    <cellStyle name="20% - Accent1 4 2 3 2 2 9 3 2" xfId="33865" xr:uid="{00000000-0005-0000-0000-000092830000}"/>
    <cellStyle name="20% - Accent1 4 2 3 2 2 9 4" xfId="33866" xr:uid="{00000000-0005-0000-0000-000093830000}"/>
    <cellStyle name="20% - Accent1 4 2 3 2 3" xfId="33867" xr:uid="{00000000-0005-0000-0000-000094830000}"/>
    <cellStyle name="20% - Accent1 4 2 3 2 3 10" xfId="33868" xr:uid="{00000000-0005-0000-0000-000095830000}"/>
    <cellStyle name="20% - Accent1 4 2 3 2 3 10 2" xfId="33869" xr:uid="{00000000-0005-0000-0000-000096830000}"/>
    <cellStyle name="20% - Accent1 4 2 3 2 3 11" xfId="33870" xr:uid="{00000000-0005-0000-0000-000097830000}"/>
    <cellStyle name="20% - Accent1 4 2 3 2 3 2" xfId="33871" xr:uid="{00000000-0005-0000-0000-000098830000}"/>
    <cellStyle name="20% - Accent1 4 2 3 2 3 2 2" xfId="33872" xr:uid="{00000000-0005-0000-0000-000099830000}"/>
    <cellStyle name="20% - Accent1 4 2 3 2 3 2 2 2" xfId="33873" xr:uid="{00000000-0005-0000-0000-00009A830000}"/>
    <cellStyle name="20% - Accent1 4 2 3 2 3 2 2 2 2" xfId="33874" xr:uid="{00000000-0005-0000-0000-00009B830000}"/>
    <cellStyle name="20% - Accent1 4 2 3 2 3 2 2 2 2 2" xfId="33875" xr:uid="{00000000-0005-0000-0000-00009C830000}"/>
    <cellStyle name="20% - Accent1 4 2 3 2 3 2 2 2 3" xfId="33876" xr:uid="{00000000-0005-0000-0000-00009D830000}"/>
    <cellStyle name="20% - Accent1 4 2 3 2 3 2 2 3" xfId="33877" xr:uid="{00000000-0005-0000-0000-00009E830000}"/>
    <cellStyle name="20% - Accent1 4 2 3 2 3 2 2 3 2" xfId="33878" xr:uid="{00000000-0005-0000-0000-00009F830000}"/>
    <cellStyle name="20% - Accent1 4 2 3 2 3 2 2 4" xfId="33879" xr:uid="{00000000-0005-0000-0000-0000A0830000}"/>
    <cellStyle name="20% - Accent1 4 2 3 2 3 2 3" xfId="33880" xr:uid="{00000000-0005-0000-0000-0000A1830000}"/>
    <cellStyle name="20% - Accent1 4 2 3 2 3 2 3 2" xfId="33881" xr:uid="{00000000-0005-0000-0000-0000A2830000}"/>
    <cellStyle name="20% - Accent1 4 2 3 2 3 2 3 2 2" xfId="33882" xr:uid="{00000000-0005-0000-0000-0000A3830000}"/>
    <cellStyle name="20% - Accent1 4 2 3 2 3 2 3 2 2 2" xfId="33883" xr:uid="{00000000-0005-0000-0000-0000A4830000}"/>
    <cellStyle name="20% - Accent1 4 2 3 2 3 2 3 2 3" xfId="33884" xr:uid="{00000000-0005-0000-0000-0000A5830000}"/>
    <cellStyle name="20% - Accent1 4 2 3 2 3 2 3 3" xfId="33885" xr:uid="{00000000-0005-0000-0000-0000A6830000}"/>
    <cellStyle name="20% - Accent1 4 2 3 2 3 2 3 3 2" xfId="33886" xr:uid="{00000000-0005-0000-0000-0000A7830000}"/>
    <cellStyle name="20% - Accent1 4 2 3 2 3 2 3 4" xfId="33887" xr:uid="{00000000-0005-0000-0000-0000A8830000}"/>
    <cellStyle name="20% - Accent1 4 2 3 2 3 2 4" xfId="33888" xr:uid="{00000000-0005-0000-0000-0000A9830000}"/>
    <cellStyle name="20% - Accent1 4 2 3 2 3 2 4 2" xfId="33889" xr:uid="{00000000-0005-0000-0000-0000AA830000}"/>
    <cellStyle name="20% - Accent1 4 2 3 2 3 2 4 2 2" xfId="33890" xr:uid="{00000000-0005-0000-0000-0000AB830000}"/>
    <cellStyle name="20% - Accent1 4 2 3 2 3 2 4 2 2 2" xfId="33891" xr:uid="{00000000-0005-0000-0000-0000AC830000}"/>
    <cellStyle name="20% - Accent1 4 2 3 2 3 2 4 2 3" xfId="33892" xr:uid="{00000000-0005-0000-0000-0000AD830000}"/>
    <cellStyle name="20% - Accent1 4 2 3 2 3 2 4 3" xfId="33893" xr:uid="{00000000-0005-0000-0000-0000AE830000}"/>
    <cellStyle name="20% - Accent1 4 2 3 2 3 2 4 3 2" xfId="33894" xr:uid="{00000000-0005-0000-0000-0000AF830000}"/>
    <cellStyle name="20% - Accent1 4 2 3 2 3 2 4 4" xfId="33895" xr:uid="{00000000-0005-0000-0000-0000B0830000}"/>
    <cellStyle name="20% - Accent1 4 2 3 2 3 2 5" xfId="33896" xr:uid="{00000000-0005-0000-0000-0000B1830000}"/>
    <cellStyle name="20% - Accent1 4 2 3 2 3 2 5 2" xfId="33897" xr:uid="{00000000-0005-0000-0000-0000B2830000}"/>
    <cellStyle name="20% - Accent1 4 2 3 2 3 2 5 2 2" xfId="33898" xr:uid="{00000000-0005-0000-0000-0000B3830000}"/>
    <cellStyle name="20% - Accent1 4 2 3 2 3 2 5 3" xfId="33899" xr:uid="{00000000-0005-0000-0000-0000B4830000}"/>
    <cellStyle name="20% - Accent1 4 2 3 2 3 2 6" xfId="33900" xr:uid="{00000000-0005-0000-0000-0000B5830000}"/>
    <cellStyle name="20% - Accent1 4 2 3 2 3 2 6 2" xfId="33901" xr:uid="{00000000-0005-0000-0000-0000B6830000}"/>
    <cellStyle name="20% - Accent1 4 2 3 2 3 2 6 2 2" xfId="33902" xr:uid="{00000000-0005-0000-0000-0000B7830000}"/>
    <cellStyle name="20% - Accent1 4 2 3 2 3 2 6 3" xfId="33903" xr:uid="{00000000-0005-0000-0000-0000B8830000}"/>
    <cellStyle name="20% - Accent1 4 2 3 2 3 2 7" xfId="33904" xr:uid="{00000000-0005-0000-0000-0000B9830000}"/>
    <cellStyle name="20% - Accent1 4 2 3 2 3 2 7 2" xfId="33905" xr:uid="{00000000-0005-0000-0000-0000BA830000}"/>
    <cellStyle name="20% - Accent1 4 2 3 2 3 2 8" xfId="33906" xr:uid="{00000000-0005-0000-0000-0000BB830000}"/>
    <cellStyle name="20% - Accent1 4 2 3 2 3 2 8 2" xfId="33907" xr:uid="{00000000-0005-0000-0000-0000BC830000}"/>
    <cellStyle name="20% - Accent1 4 2 3 2 3 2 9" xfId="33908" xr:uid="{00000000-0005-0000-0000-0000BD830000}"/>
    <cellStyle name="20% - Accent1 4 2 3 2 3 3" xfId="33909" xr:uid="{00000000-0005-0000-0000-0000BE830000}"/>
    <cellStyle name="20% - Accent1 4 2 3 2 3 3 2" xfId="33910" xr:uid="{00000000-0005-0000-0000-0000BF830000}"/>
    <cellStyle name="20% - Accent1 4 2 3 2 3 3 2 2" xfId="33911" xr:uid="{00000000-0005-0000-0000-0000C0830000}"/>
    <cellStyle name="20% - Accent1 4 2 3 2 3 3 2 2 2" xfId="33912" xr:uid="{00000000-0005-0000-0000-0000C1830000}"/>
    <cellStyle name="20% - Accent1 4 2 3 2 3 3 2 2 2 2" xfId="33913" xr:uid="{00000000-0005-0000-0000-0000C2830000}"/>
    <cellStyle name="20% - Accent1 4 2 3 2 3 3 2 2 3" xfId="33914" xr:uid="{00000000-0005-0000-0000-0000C3830000}"/>
    <cellStyle name="20% - Accent1 4 2 3 2 3 3 2 3" xfId="33915" xr:uid="{00000000-0005-0000-0000-0000C4830000}"/>
    <cellStyle name="20% - Accent1 4 2 3 2 3 3 2 3 2" xfId="33916" xr:uid="{00000000-0005-0000-0000-0000C5830000}"/>
    <cellStyle name="20% - Accent1 4 2 3 2 3 3 2 4" xfId="33917" xr:uid="{00000000-0005-0000-0000-0000C6830000}"/>
    <cellStyle name="20% - Accent1 4 2 3 2 3 3 3" xfId="33918" xr:uid="{00000000-0005-0000-0000-0000C7830000}"/>
    <cellStyle name="20% - Accent1 4 2 3 2 3 3 3 2" xfId="33919" xr:uid="{00000000-0005-0000-0000-0000C8830000}"/>
    <cellStyle name="20% - Accent1 4 2 3 2 3 3 3 2 2" xfId="33920" xr:uid="{00000000-0005-0000-0000-0000C9830000}"/>
    <cellStyle name="20% - Accent1 4 2 3 2 3 3 3 2 2 2" xfId="33921" xr:uid="{00000000-0005-0000-0000-0000CA830000}"/>
    <cellStyle name="20% - Accent1 4 2 3 2 3 3 3 2 3" xfId="33922" xr:uid="{00000000-0005-0000-0000-0000CB830000}"/>
    <cellStyle name="20% - Accent1 4 2 3 2 3 3 3 3" xfId="33923" xr:uid="{00000000-0005-0000-0000-0000CC830000}"/>
    <cellStyle name="20% - Accent1 4 2 3 2 3 3 3 3 2" xfId="33924" xr:uid="{00000000-0005-0000-0000-0000CD830000}"/>
    <cellStyle name="20% - Accent1 4 2 3 2 3 3 3 4" xfId="33925" xr:uid="{00000000-0005-0000-0000-0000CE830000}"/>
    <cellStyle name="20% - Accent1 4 2 3 2 3 3 4" xfId="33926" xr:uid="{00000000-0005-0000-0000-0000CF830000}"/>
    <cellStyle name="20% - Accent1 4 2 3 2 3 3 4 2" xfId="33927" xr:uid="{00000000-0005-0000-0000-0000D0830000}"/>
    <cellStyle name="20% - Accent1 4 2 3 2 3 3 4 2 2" xfId="33928" xr:uid="{00000000-0005-0000-0000-0000D1830000}"/>
    <cellStyle name="20% - Accent1 4 2 3 2 3 3 4 2 2 2" xfId="33929" xr:uid="{00000000-0005-0000-0000-0000D2830000}"/>
    <cellStyle name="20% - Accent1 4 2 3 2 3 3 4 2 3" xfId="33930" xr:uid="{00000000-0005-0000-0000-0000D3830000}"/>
    <cellStyle name="20% - Accent1 4 2 3 2 3 3 4 3" xfId="33931" xr:uid="{00000000-0005-0000-0000-0000D4830000}"/>
    <cellStyle name="20% - Accent1 4 2 3 2 3 3 4 3 2" xfId="33932" xr:uid="{00000000-0005-0000-0000-0000D5830000}"/>
    <cellStyle name="20% - Accent1 4 2 3 2 3 3 4 4" xfId="33933" xr:uid="{00000000-0005-0000-0000-0000D6830000}"/>
    <cellStyle name="20% - Accent1 4 2 3 2 3 3 5" xfId="33934" xr:uid="{00000000-0005-0000-0000-0000D7830000}"/>
    <cellStyle name="20% - Accent1 4 2 3 2 3 3 5 2" xfId="33935" xr:uid="{00000000-0005-0000-0000-0000D8830000}"/>
    <cellStyle name="20% - Accent1 4 2 3 2 3 3 5 2 2" xfId="33936" xr:uid="{00000000-0005-0000-0000-0000D9830000}"/>
    <cellStyle name="20% - Accent1 4 2 3 2 3 3 5 3" xfId="33937" xr:uid="{00000000-0005-0000-0000-0000DA830000}"/>
    <cellStyle name="20% - Accent1 4 2 3 2 3 3 6" xfId="33938" xr:uid="{00000000-0005-0000-0000-0000DB830000}"/>
    <cellStyle name="20% - Accent1 4 2 3 2 3 3 6 2" xfId="33939" xr:uid="{00000000-0005-0000-0000-0000DC830000}"/>
    <cellStyle name="20% - Accent1 4 2 3 2 3 3 6 2 2" xfId="33940" xr:uid="{00000000-0005-0000-0000-0000DD830000}"/>
    <cellStyle name="20% - Accent1 4 2 3 2 3 3 6 3" xfId="33941" xr:uid="{00000000-0005-0000-0000-0000DE830000}"/>
    <cellStyle name="20% - Accent1 4 2 3 2 3 3 7" xfId="33942" xr:uid="{00000000-0005-0000-0000-0000DF830000}"/>
    <cellStyle name="20% - Accent1 4 2 3 2 3 3 7 2" xfId="33943" xr:uid="{00000000-0005-0000-0000-0000E0830000}"/>
    <cellStyle name="20% - Accent1 4 2 3 2 3 3 8" xfId="33944" xr:uid="{00000000-0005-0000-0000-0000E1830000}"/>
    <cellStyle name="20% - Accent1 4 2 3 2 3 3 8 2" xfId="33945" xr:uid="{00000000-0005-0000-0000-0000E2830000}"/>
    <cellStyle name="20% - Accent1 4 2 3 2 3 3 9" xfId="33946" xr:uid="{00000000-0005-0000-0000-0000E3830000}"/>
    <cellStyle name="20% - Accent1 4 2 3 2 3 4" xfId="33947" xr:uid="{00000000-0005-0000-0000-0000E4830000}"/>
    <cellStyle name="20% - Accent1 4 2 3 2 3 4 2" xfId="33948" xr:uid="{00000000-0005-0000-0000-0000E5830000}"/>
    <cellStyle name="20% - Accent1 4 2 3 2 3 4 2 2" xfId="33949" xr:uid="{00000000-0005-0000-0000-0000E6830000}"/>
    <cellStyle name="20% - Accent1 4 2 3 2 3 4 2 2 2" xfId="33950" xr:uid="{00000000-0005-0000-0000-0000E7830000}"/>
    <cellStyle name="20% - Accent1 4 2 3 2 3 4 2 3" xfId="33951" xr:uid="{00000000-0005-0000-0000-0000E8830000}"/>
    <cellStyle name="20% - Accent1 4 2 3 2 3 4 3" xfId="33952" xr:uid="{00000000-0005-0000-0000-0000E9830000}"/>
    <cellStyle name="20% - Accent1 4 2 3 2 3 4 3 2" xfId="33953" xr:uid="{00000000-0005-0000-0000-0000EA830000}"/>
    <cellStyle name="20% - Accent1 4 2 3 2 3 4 4" xfId="33954" xr:uid="{00000000-0005-0000-0000-0000EB830000}"/>
    <cellStyle name="20% - Accent1 4 2 3 2 3 5" xfId="33955" xr:uid="{00000000-0005-0000-0000-0000EC830000}"/>
    <cellStyle name="20% - Accent1 4 2 3 2 3 5 2" xfId="33956" xr:uid="{00000000-0005-0000-0000-0000ED830000}"/>
    <cellStyle name="20% - Accent1 4 2 3 2 3 5 2 2" xfId="33957" xr:uid="{00000000-0005-0000-0000-0000EE830000}"/>
    <cellStyle name="20% - Accent1 4 2 3 2 3 5 2 2 2" xfId="33958" xr:uid="{00000000-0005-0000-0000-0000EF830000}"/>
    <cellStyle name="20% - Accent1 4 2 3 2 3 5 2 3" xfId="33959" xr:uid="{00000000-0005-0000-0000-0000F0830000}"/>
    <cellStyle name="20% - Accent1 4 2 3 2 3 5 3" xfId="33960" xr:uid="{00000000-0005-0000-0000-0000F1830000}"/>
    <cellStyle name="20% - Accent1 4 2 3 2 3 5 3 2" xfId="33961" xr:uid="{00000000-0005-0000-0000-0000F2830000}"/>
    <cellStyle name="20% - Accent1 4 2 3 2 3 5 4" xfId="33962" xr:uid="{00000000-0005-0000-0000-0000F3830000}"/>
    <cellStyle name="20% - Accent1 4 2 3 2 3 6" xfId="33963" xr:uid="{00000000-0005-0000-0000-0000F4830000}"/>
    <cellStyle name="20% - Accent1 4 2 3 2 3 6 2" xfId="33964" xr:uid="{00000000-0005-0000-0000-0000F5830000}"/>
    <cellStyle name="20% - Accent1 4 2 3 2 3 6 2 2" xfId="33965" xr:uid="{00000000-0005-0000-0000-0000F6830000}"/>
    <cellStyle name="20% - Accent1 4 2 3 2 3 6 2 2 2" xfId="33966" xr:uid="{00000000-0005-0000-0000-0000F7830000}"/>
    <cellStyle name="20% - Accent1 4 2 3 2 3 6 2 3" xfId="33967" xr:uid="{00000000-0005-0000-0000-0000F8830000}"/>
    <cellStyle name="20% - Accent1 4 2 3 2 3 6 3" xfId="33968" xr:uid="{00000000-0005-0000-0000-0000F9830000}"/>
    <cellStyle name="20% - Accent1 4 2 3 2 3 6 3 2" xfId="33969" xr:uid="{00000000-0005-0000-0000-0000FA830000}"/>
    <cellStyle name="20% - Accent1 4 2 3 2 3 6 4" xfId="33970" xr:uid="{00000000-0005-0000-0000-0000FB830000}"/>
    <cellStyle name="20% - Accent1 4 2 3 2 3 7" xfId="33971" xr:uid="{00000000-0005-0000-0000-0000FC830000}"/>
    <cellStyle name="20% - Accent1 4 2 3 2 3 7 2" xfId="33972" xr:uid="{00000000-0005-0000-0000-0000FD830000}"/>
    <cellStyle name="20% - Accent1 4 2 3 2 3 7 2 2" xfId="33973" xr:uid="{00000000-0005-0000-0000-0000FE830000}"/>
    <cellStyle name="20% - Accent1 4 2 3 2 3 7 3" xfId="33974" xr:uid="{00000000-0005-0000-0000-0000FF830000}"/>
    <cellStyle name="20% - Accent1 4 2 3 2 3 8" xfId="33975" xr:uid="{00000000-0005-0000-0000-000000840000}"/>
    <cellStyle name="20% - Accent1 4 2 3 2 3 8 2" xfId="33976" xr:uid="{00000000-0005-0000-0000-000001840000}"/>
    <cellStyle name="20% - Accent1 4 2 3 2 3 8 2 2" xfId="33977" xr:uid="{00000000-0005-0000-0000-000002840000}"/>
    <cellStyle name="20% - Accent1 4 2 3 2 3 8 3" xfId="33978" xr:uid="{00000000-0005-0000-0000-000003840000}"/>
    <cellStyle name="20% - Accent1 4 2 3 2 3 9" xfId="33979" xr:uid="{00000000-0005-0000-0000-000004840000}"/>
    <cellStyle name="20% - Accent1 4 2 3 2 3 9 2" xfId="33980" xr:uid="{00000000-0005-0000-0000-000005840000}"/>
    <cellStyle name="20% - Accent1 4 2 3 2 4" xfId="33981" xr:uid="{00000000-0005-0000-0000-000006840000}"/>
    <cellStyle name="20% - Accent1 4 2 3 2 4 10" xfId="33982" xr:uid="{00000000-0005-0000-0000-000007840000}"/>
    <cellStyle name="20% - Accent1 4 2 3 2 4 10 2" xfId="33983" xr:uid="{00000000-0005-0000-0000-000008840000}"/>
    <cellStyle name="20% - Accent1 4 2 3 2 4 11" xfId="33984" xr:uid="{00000000-0005-0000-0000-000009840000}"/>
    <cellStyle name="20% - Accent1 4 2 3 2 4 2" xfId="33985" xr:uid="{00000000-0005-0000-0000-00000A840000}"/>
    <cellStyle name="20% - Accent1 4 2 3 2 4 2 2" xfId="33986" xr:uid="{00000000-0005-0000-0000-00000B840000}"/>
    <cellStyle name="20% - Accent1 4 2 3 2 4 2 2 2" xfId="33987" xr:uid="{00000000-0005-0000-0000-00000C840000}"/>
    <cellStyle name="20% - Accent1 4 2 3 2 4 2 2 2 2" xfId="33988" xr:uid="{00000000-0005-0000-0000-00000D840000}"/>
    <cellStyle name="20% - Accent1 4 2 3 2 4 2 2 2 2 2" xfId="33989" xr:uid="{00000000-0005-0000-0000-00000E840000}"/>
    <cellStyle name="20% - Accent1 4 2 3 2 4 2 2 2 3" xfId="33990" xr:uid="{00000000-0005-0000-0000-00000F840000}"/>
    <cellStyle name="20% - Accent1 4 2 3 2 4 2 2 3" xfId="33991" xr:uid="{00000000-0005-0000-0000-000010840000}"/>
    <cellStyle name="20% - Accent1 4 2 3 2 4 2 2 3 2" xfId="33992" xr:uid="{00000000-0005-0000-0000-000011840000}"/>
    <cellStyle name="20% - Accent1 4 2 3 2 4 2 2 4" xfId="33993" xr:uid="{00000000-0005-0000-0000-000012840000}"/>
    <cellStyle name="20% - Accent1 4 2 3 2 4 2 3" xfId="33994" xr:uid="{00000000-0005-0000-0000-000013840000}"/>
    <cellStyle name="20% - Accent1 4 2 3 2 4 2 3 2" xfId="33995" xr:uid="{00000000-0005-0000-0000-000014840000}"/>
    <cellStyle name="20% - Accent1 4 2 3 2 4 2 3 2 2" xfId="33996" xr:uid="{00000000-0005-0000-0000-000015840000}"/>
    <cellStyle name="20% - Accent1 4 2 3 2 4 2 3 2 2 2" xfId="33997" xr:uid="{00000000-0005-0000-0000-000016840000}"/>
    <cellStyle name="20% - Accent1 4 2 3 2 4 2 3 2 3" xfId="33998" xr:uid="{00000000-0005-0000-0000-000017840000}"/>
    <cellStyle name="20% - Accent1 4 2 3 2 4 2 3 3" xfId="33999" xr:uid="{00000000-0005-0000-0000-000018840000}"/>
    <cellStyle name="20% - Accent1 4 2 3 2 4 2 3 3 2" xfId="34000" xr:uid="{00000000-0005-0000-0000-000019840000}"/>
    <cellStyle name="20% - Accent1 4 2 3 2 4 2 3 4" xfId="34001" xr:uid="{00000000-0005-0000-0000-00001A840000}"/>
    <cellStyle name="20% - Accent1 4 2 3 2 4 2 4" xfId="34002" xr:uid="{00000000-0005-0000-0000-00001B840000}"/>
    <cellStyle name="20% - Accent1 4 2 3 2 4 2 4 2" xfId="34003" xr:uid="{00000000-0005-0000-0000-00001C840000}"/>
    <cellStyle name="20% - Accent1 4 2 3 2 4 2 4 2 2" xfId="34004" xr:uid="{00000000-0005-0000-0000-00001D840000}"/>
    <cellStyle name="20% - Accent1 4 2 3 2 4 2 4 2 2 2" xfId="34005" xr:uid="{00000000-0005-0000-0000-00001E840000}"/>
    <cellStyle name="20% - Accent1 4 2 3 2 4 2 4 2 3" xfId="34006" xr:uid="{00000000-0005-0000-0000-00001F840000}"/>
    <cellStyle name="20% - Accent1 4 2 3 2 4 2 4 3" xfId="34007" xr:uid="{00000000-0005-0000-0000-000020840000}"/>
    <cellStyle name="20% - Accent1 4 2 3 2 4 2 4 3 2" xfId="34008" xr:uid="{00000000-0005-0000-0000-000021840000}"/>
    <cellStyle name="20% - Accent1 4 2 3 2 4 2 4 4" xfId="34009" xr:uid="{00000000-0005-0000-0000-000022840000}"/>
    <cellStyle name="20% - Accent1 4 2 3 2 4 2 5" xfId="34010" xr:uid="{00000000-0005-0000-0000-000023840000}"/>
    <cellStyle name="20% - Accent1 4 2 3 2 4 2 5 2" xfId="34011" xr:uid="{00000000-0005-0000-0000-000024840000}"/>
    <cellStyle name="20% - Accent1 4 2 3 2 4 2 5 2 2" xfId="34012" xr:uid="{00000000-0005-0000-0000-000025840000}"/>
    <cellStyle name="20% - Accent1 4 2 3 2 4 2 5 3" xfId="34013" xr:uid="{00000000-0005-0000-0000-000026840000}"/>
    <cellStyle name="20% - Accent1 4 2 3 2 4 2 6" xfId="34014" xr:uid="{00000000-0005-0000-0000-000027840000}"/>
    <cellStyle name="20% - Accent1 4 2 3 2 4 2 6 2" xfId="34015" xr:uid="{00000000-0005-0000-0000-000028840000}"/>
    <cellStyle name="20% - Accent1 4 2 3 2 4 2 6 2 2" xfId="34016" xr:uid="{00000000-0005-0000-0000-000029840000}"/>
    <cellStyle name="20% - Accent1 4 2 3 2 4 2 6 3" xfId="34017" xr:uid="{00000000-0005-0000-0000-00002A840000}"/>
    <cellStyle name="20% - Accent1 4 2 3 2 4 2 7" xfId="34018" xr:uid="{00000000-0005-0000-0000-00002B840000}"/>
    <cellStyle name="20% - Accent1 4 2 3 2 4 2 7 2" xfId="34019" xr:uid="{00000000-0005-0000-0000-00002C840000}"/>
    <cellStyle name="20% - Accent1 4 2 3 2 4 2 8" xfId="34020" xr:uid="{00000000-0005-0000-0000-00002D840000}"/>
    <cellStyle name="20% - Accent1 4 2 3 2 4 2 8 2" xfId="34021" xr:uid="{00000000-0005-0000-0000-00002E840000}"/>
    <cellStyle name="20% - Accent1 4 2 3 2 4 2 9" xfId="34022" xr:uid="{00000000-0005-0000-0000-00002F840000}"/>
    <cellStyle name="20% - Accent1 4 2 3 2 4 3" xfId="34023" xr:uid="{00000000-0005-0000-0000-000030840000}"/>
    <cellStyle name="20% - Accent1 4 2 3 2 4 3 2" xfId="34024" xr:uid="{00000000-0005-0000-0000-000031840000}"/>
    <cellStyle name="20% - Accent1 4 2 3 2 4 3 2 2" xfId="34025" xr:uid="{00000000-0005-0000-0000-000032840000}"/>
    <cellStyle name="20% - Accent1 4 2 3 2 4 3 2 2 2" xfId="34026" xr:uid="{00000000-0005-0000-0000-000033840000}"/>
    <cellStyle name="20% - Accent1 4 2 3 2 4 3 2 2 2 2" xfId="34027" xr:uid="{00000000-0005-0000-0000-000034840000}"/>
    <cellStyle name="20% - Accent1 4 2 3 2 4 3 2 2 3" xfId="34028" xr:uid="{00000000-0005-0000-0000-000035840000}"/>
    <cellStyle name="20% - Accent1 4 2 3 2 4 3 2 3" xfId="34029" xr:uid="{00000000-0005-0000-0000-000036840000}"/>
    <cellStyle name="20% - Accent1 4 2 3 2 4 3 2 3 2" xfId="34030" xr:uid="{00000000-0005-0000-0000-000037840000}"/>
    <cellStyle name="20% - Accent1 4 2 3 2 4 3 2 4" xfId="34031" xr:uid="{00000000-0005-0000-0000-000038840000}"/>
    <cellStyle name="20% - Accent1 4 2 3 2 4 3 3" xfId="34032" xr:uid="{00000000-0005-0000-0000-000039840000}"/>
    <cellStyle name="20% - Accent1 4 2 3 2 4 3 3 2" xfId="34033" xr:uid="{00000000-0005-0000-0000-00003A840000}"/>
    <cellStyle name="20% - Accent1 4 2 3 2 4 3 3 2 2" xfId="34034" xr:uid="{00000000-0005-0000-0000-00003B840000}"/>
    <cellStyle name="20% - Accent1 4 2 3 2 4 3 3 2 2 2" xfId="34035" xr:uid="{00000000-0005-0000-0000-00003C840000}"/>
    <cellStyle name="20% - Accent1 4 2 3 2 4 3 3 2 3" xfId="34036" xr:uid="{00000000-0005-0000-0000-00003D840000}"/>
    <cellStyle name="20% - Accent1 4 2 3 2 4 3 3 3" xfId="34037" xr:uid="{00000000-0005-0000-0000-00003E840000}"/>
    <cellStyle name="20% - Accent1 4 2 3 2 4 3 3 3 2" xfId="34038" xr:uid="{00000000-0005-0000-0000-00003F840000}"/>
    <cellStyle name="20% - Accent1 4 2 3 2 4 3 3 4" xfId="34039" xr:uid="{00000000-0005-0000-0000-000040840000}"/>
    <cellStyle name="20% - Accent1 4 2 3 2 4 3 4" xfId="34040" xr:uid="{00000000-0005-0000-0000-000041840000}"/>
    <cellStyle name="20% - Accent1 4 2 3 2 4 3 4 2" xfId="34041" xr:uid="{00000000-0005-0000-0000-000042840000}"/>
    <cellStyle name="20% - Accent1 4 2 3 2 4 3 4 2 2" xfId="34042" xr:uid="{00000000-0005-0000-0000-000043840000}"/>
    <cellStyle name="20% - Accent1 4 2 3 2 4 3 4 2 2 2" xfId="34043" xr:uid="{00000000-0005-0000-0000-000044840000}"/>
    <cellStyle name="20% - Accent1 4 2 3 2 4 3 4 2 3" xfId="34044" xr:uid="{00000000-0005-0000-0000-000045840000}"/>
    <cellStyle name="20% - Accent1 4 2 3 2 4 3 4 3" xfId="34045" xr:uid="{00000000-0005-0000-0000-000046840000}"/>
    <cellStyle name="20% - Accent1 4 2 3 2 4 3 4 3 2" xfId="34046" xr:uid="{00000000-0005-0000-0000-000047840000}"/>
    <cellStyle name="20% - Accent1 4 2 3 2 4 3 4 4" xfId="34047" xr:uid="{00000000-0005-0000-0000-000048840000}"/>
    <cellStyle name="20% - Accent1 4 2 3 2 4 3 5" xfId="34048" xr:uid="{00000000-0005-0000-0000-000049840000}"/>
    <cellStyle name="20% - Accent1 4 2 3 2 4 3 5 2" xfId="34049" xr:uid="{00000000-0005-0000-0000-00004A840000}"/>
    <cellStyle name="20% - Accent1 4 2 3 2 4 3 5 2 2" xfId="34050" xr:uid="{00000000-0005-0000-0000-00004B840000}"/>
    <cellStyle name="20% - Accent1 4 2 3 2 4 3 5 3" xfId="34051" xr:uid="{00000000-0005-0000-0000-00004C840000}"/>
    <cellStyle name="20% - Accent1 4 2 3 2 4 3 6" xfId="34052" xr:uid="{00000000-0005-0000-0000-00004D840000}"/>
    <cellStyle name="20% - Accent1 4 2 3 2 4 3 6 2" xfId="34053" xr:uid="{00000000-0005-0000-0000-00004E840000}"/>
    <cellStyle name="20% - Accent1 4 2 3 2 4 3 6 2 2" xfId="34054" xr:uid="{00000000-0005-0000-0000-00004F840000}"/>
    <cellStyle name="20% - Accent1 4 2 3 2 4 3 6 3" xfId="34055" xr:uid="{00000000-0005-0000-0000-000050840000}"/>
    <cellStyle name="20% - Accent1 4 2 3 2 4 3 7" xfId="34056" xr:uid="{00000000-0005-0000-0000-000051840000}"/>
    <cellStyle name="20% - Accent1 4 2 3 2 4 3 7 2" xfId="34057" xr:uid="{00000000-0005-0000-0000-000052840000}"/>
    <cellStyle name="20% - Accent1 4 2 3 2 4 3 8" xfId="34058" xr:uid="{00000000-0005-0000-0000-000053840000}"/>
    <cellStyle name="20% - Accent1 4 2 3 2 4 3 8 2" xfId="34059" xr:uid="{00000000-0005-0000-0000-000054840000}"/>
    <cellStyle name="20% - Accent1 4 2 3 2 4 3 9" xfId="34060" xr:uid="{00000000-0005-0000-0000-000055840000}"/>
    <cellStyle name="20% - Accent1 4 2 3 2 4 4" xfId="34061" xr:uid="{00000000-0005-0000-0000-000056840000}"/>
    <cellStyle name="20% - Accent1 4 2 3 2 4 4 2" xfId="34062" xr:uid="{00000000-0005-0000-0000-000057840000}"/>
    <cellStyle name="20% - Accent1 4 2 3 2 4 4 2 2" xfId="34063" xr:uid="{00000000-0005-0000-0000-000058840000}"/>
    <cellStyle name="20% - Accent1 4 2 3 2 4 4 2 2 2" xfId="34064" xr:uid="{00000000-0005-0000-0000-000059840000}"/>
    <cellStyle name="20% - Accent1 4 2 3 2 4 4 2 3" xfId="34065" xr:uid="{00000000-0005-0000-0000-00005A840000}"/>
    <cellStyle name="20% - Accent1 4 2 3 2 4 4 3" xfId="34066" xr:uid="{00000000-0005-0000-0000-00005B840000}"/>
    <cellStyle name="20% - Accent1 4 2 3 2 4 4 3 2" xfId="34067" xr:uid="{00000000-0005-0000-0000-00005C840000}"/>
    <cellStyle name="20% - Accent1 4 2 3 2 4 4 4" xfId="34068" xr:uid="{00000000-0005-0000-0000-00005D840000}"/>
    <cellStyle name="20% - Accent1 4 2 3 2 4 5" xfId="34069" xr:uid="{00000000-0005-0000-0000-00005E840000}"/>
    <cellStyle name="20% - Accent1 4 2 3 2 4 5 2" xfId="34070" xr:uid="{00000000-0005-0000-0000-00005F840000}"/>
    <cellStyle name="20% - Accent1 4 2 3 2 4 5 2 2" xfId="34071" xr:uid="{00000000-0005-0000-0000-000060840000}"/>
    <cellStyle name="20% - Accent1 4 2 3 2 4 5 2 2 2" xfId="34072" xr:uid="{00000000-0005-0000-0000-000061840000}"/>
    <cellStyle name="20% - Accent1 4 2 3 2 4 5 2 3" xfId="34073" xr:uid="{00000000-0005-0000-0000-000062840000}"/>
    <cellStyle name="20% - Accent1 4 2 3 2 4 5 3" xfId="34074" xr:uid="{00000000-0005-0000-0000-000063840000}"/>
    <cellStyle name="20% - Accent1 4 2 3 2 4 5 3 2" xfId="34075" xr:uid="{00000000-0005-0000-0000-000064840000}"/>
    <cellStyle name="20% - Accent1 4 2 3 2 4 5 4" xfId="34076" xr:uid="{00000000-0005-0000-0000-000065840000}"/>
    <cellStyle name="20% - Accent1 4 2 3 2 4 6" xfId="34077" xr:uid="{00000000-0005-0000-0000-000066840000}"/>
    <cellStyle name="20% - Accent1 4 2 3 2 4 6 2" xfId="34078" xr:uid="{00000000-0005-0000-0000-000067840000}"/>
    <cellStyle name="20% - Accent1 4 2 3 2 4 6 2 2" xfId="34079" xr:uid="{00000000-0005-0000-0000-000068840000}"/>
    <cellStyle name="20% - Accent1 4 2 3 2 4 6 2 2 2" xfId="34080" xr:uid="{00000000-0005-0000-0000-000069840000}"/>
    <cellStyle name="20% - Accent1 4 2 3 2 4 6 2 3" xfId="34081" xr:uid="{00000000-0005-0000-0000-00006A840000}"/>
    <cellStyle name="20% - Accent1 4 2 3 2 4 6 3" xfId="34082" xr:uid="{00000000-0005-0000-0000-00006B840000}"/>
    <cellStyle name="20% - Accent1 4 2 3 2 4 6 3 2" xfId="34083" xr:uid="{00000000-0005-0000-0000-00006C840000}"/>
    <cellStyle name="20% - Accent1 4 2 3 2 4 6 4" xfId="34084" xr:uid="{00000000-0005-0000-0000-00006D840000}"/>
    <cellStyle name="20% - Accent1 4 2 3 2 4 7" xfId="34085" xr:uid="{00000000-0005-0000-0000-00006E840000}"/>
    <cellStyle name="20% - Accent1 4 2 3 2 4 7 2" xfId="34086" xr:uid="{00000000-0005-0000-0000-00006F840000}"/>
    <cellStyle name="20% - Accent1 4 2 3 2 4 7 2 2" xfId="34087" xr:uid="{00000000-0005-0000-0000-000070840000}"/>
    <cellStyle name="20% - Accent1 4 2 3 2 4 7 3" xfId="34088" xr:uid="{00000000-0005-0000-0000-000071840000}"/>
    <cellStyle name="20% - Accent1 4 2 3 2 4 8" xfId="34089" xr:uid="{00000000-0005-0000-0000-000072840000}"/>
    <cellStyle name="20% - Accent1 4 2 3 2 4 8 2" xfId="34090" xr:uid="{00000000-0005-0000-0000-000073840000}"/>
    <cellStyle name="20% - Accent1 4 2 3 2 4 8 2 2" xfId="34091" xr:uid="{00000000-0005-0000-0000-000074840000}"/>
    <cellStyle name="20% - Accent1 4 2 3 2 4 8 3" xfId="34092" xr:uid="{00000000-0005-0000-0000-000075840000}"/>
    <cellStyle name="20% - Accent1 4 2 3 2 4 9" xfId="34093" xr:uid="{00000000-0005-0000-0000-000076840000}"/>
    <cellStyle name="20% - Accent1 4 2 3 2 4 9 2" xfId="34094" xr:uid="{00000000-0005-0000-0000-000077840000}"/>
    <cellStyle name="20% - Accent1 4 2 3 2 5" xfId="34095" xr:uid="{00000000-0005-0000-0000-000078840000}"/>
    <cellStyle name="20% - Accent1 4 2 3 2 5 10" xfId="34096" xr:uid="{00000000-0005-0000-0000-000079840000}"/>
    <cellStyle name="20% - Accent1 4 2 3 2 5 10 2" xfId="34097" xr:uid="{00000000-0005-0000-0000-00007A840000}"/>
    <cellStyle name="20% - Accent1 4 2 3 2 5 11" xfId="34098" xr:uid="{00000000-0005-0000-0000-00007B840000}"/>
    <cellStyle name="20% - Accent1 4 2 3 2 5 2" xfId="34099" xr:uid="{00000000-0005-0000-0000-00007C840000}"/>
    <cellStyle name="20% - Accent1 4 2 3 2 5 2 2" xfId="34100" xr:uid="{00000000-0005-0000-0000-00007D840000}"/>
    <cellStyle name="20% - Accent1 4 2 3 2 5 2 2 2" xfId="34101" xr:uid="{00000000-0005-0000-0000-00007E840000}"/>
    <cellStyle name="20% - Accent1 4 2 3 2 5 2 2 2 2" xfId="34102" xr:uid="{00000000-0005-0000-0000-00007F840000}"/>
    <cellStyle name="20% - Accent1 4 2 3 2 5 2 2 2 2 2" xfId="34103" xr:uid="{00000000-0005-0000-0000-000080840000}"/>
    <cellStyle name="20% - Accent1 4 2 3 2 5 2 2 2 3" xfId="34104" xr:uid="{00000000-0005-0000-0000-000081840000}"/>
    <cellStyle name="20% - Accent1 4 2 3 2 5 2 2 3" xfId="34105" xr:uid="{00000000-0005-0000-0000-000082840000}"/>
    <cellStyle name="20% - Accent1 4 2 3 2 5 2 2 3 2" xfId="34106" xr:uid="{00000000-0005-0000-0000-000083840000}"/>
    <cellStyle name="20% - Accent1 4 2 3 2 5 2 2 4" xfId="34107" xr:uid="{00000000-0005-0000-0000-000084840000}"/>
    <cellStyle name="20% - Accent1 4 2 3 2 5 2 3" xfId="34108" xr:uid="{00000000-0005-0000-0000-000085840000}"/>
    <cellStyle name="20% - Accent1 4 2 3 2 5 2 3 2" xfId="34109" xr:uid="{00000000-0005-0000-0000-000086840000}"/>
    <cellStyle name="20% - Accent1 4 2 3 2 5 2 3 2 2" xfId="34110" xr:uid="{00000000-0005-0000-0000-000087840000}"/>
    <cellStyle name="20% - Accent1 4 2 3 2 5 2 3 2 2 2" xfId="34111" xr:uid="{00000000-0005-0000-0000-000088840000}"/>
    <cellStyle name="20% - Accent1 4 2 3 2 5 2 3 2 3" xfId="34112" xr:uid="{00000000-0005-0000-0000-000089840000}"/>
    <cellStyle name="20% - Accent1 4 2 3 2 5 2 3 3" xfId="34113" xr:uid="{00000000-0005-0000-0000-00008A840000}"/>
    <cellStyle name="20% - Accent1 4 2 3 2 5 2 3 3 2" xfId="34114" xr:uid="{00000000-0005-0000-0000-00008B840000}"/>
    <cellStyle name="20% - Accent1 4 2 3 2 5 2 3 4" xfId="34115" xr:uid="{00000000-0005-0000-0000-00008C840000}"/>
    <cellStyle name="20% - Accent1 4 2 3 2 5 2 4" xfId="34116" xr:uid="{00000000-0005-0000-0000-00008D840000}"/>
    <cellStyle name="20% - Accent1 4 2 3 2 5 2 4 2" xfId="34117" xr:uid="{00000000-0005-0000-0000-00008E840000}"/>
    <cellStyle name="20% - Accent1 4 2 3 2 5 2 4 2 2" xfId="34118" xr:uid="{00000000-0005-0000-0000-00008F840000}"/>
    <cellStyle name="20% - Accent1 4 2 3 2 5 2 4 2 2 2" xfId="34119" xr:uid="{00000000-0005-0000-0000-000090840000}"/>
    <cellStyle name="20% - Accent1 4 2 3 2 5 2 4 2 3" xfId="34120" xr:uid="{00000000-0005-0000-0000-000091840000}"/>
    <cellStyle name="20% - Accent1 4 2 3 2 5 2 4 3" xfId="34121" xr:uid="{00000000-0005-0000-0000-000092840000}"/>
    <cellStyle name="20% - Accent1 4 2 3 2 5 2 4 3 2" xfId="34122" xr:uid="{00000000-0005-0000-0000-000093840000}"/>
    <cellStyle name="20% - Accent1 4 2 3 2 5 2 4 4" xfId="34123" xr:uid="{00000000-0005-0000-0000-000094840000}"/>
    <cellStyle name="20% - Accent1 4 2 3 2 5 2 5" xfId="34124" xr:uid="{00000000-0005-0000-0000-000095840000}"/>
    <cellStyle name="20% - Accent1 4 2 3 2 5 2 5 2" xfId="34125" xr:uid="{00000000-0005-0000-0000-000096840000}"/>
    <cellStyle name="20% - Accent1 4 2 3 2 5 2 5 2 2" xfId="34126" xr:uid="{00000000-0005-0000-0000-000097840000}"/>
    <cellStyle name="20% - Accent1 4 2 3 2 5 2 5 3" xfId="34127" xr:uid="{00000000-0005-0000-0000-000098840000}"/>
    <cellStyle name="20% - Accent1 4 2 3 2 5 2 6" xfId="34128" xr:uid="{00000000-0005-0000-0000-000099840000}"/>
    <cellStyle name="20% - Accent1 4 2 3 2 5 2 6 2" xfId="34129" xr:uid="{00000000-0005-0000-0000-00009A840000}"/>
    <cellStyle name="20% - Accent1 4 2 3 2 5 2 6 2 2" xfId="34130" xr:uid="{00000000-0005-0000-0000-00009B840000}"/>
    <cellStyle name="20% - Accent1 4 2 3 2 5 2 6 3" xfId="34131" xr:uid="{00000000-0005-0000-0000-00009C840000}"/>
    <cellStyle name="20% - Accent1 4 2 3 2 5 2 7" xfId="34132" xr:uid="{00000000-0005-0000-0000-00009D840000}"/>
    <cellStyle name="20% - Accent1 4 2 3 2 5 2 7 2" xfId="34133" xr:uid="{00000000-0005-0000-0000-00009E840000}"/>
    <cellStyle name="20% - Accent1 4 2 3 2 5 2 8" xfId="34134" xr:uid="{00000000-0005-0000-0000-00009F840000}"/>
    <cellStyle name="20% - Accent1 4 2 3 2 5 2 8 2" xfId="34135" xr:uid="{00000000-0005-0000-0000-0000A0840000}"/>
    <cellStyle name="20% - Accent1 4 2 3 2 5 2 9" xfId="34136" xr:uid="{00000000-0005-0000-0000-0000A1840000}"/>
    <cellStyle name="20% - Accent1 4 2 3 2 5 3" xfId="34137" xr:uid="{00000000-0005-0000-0000-0000A2840000}"/>
    <cellStyle name="20% - Accent1 4 2 3 2 5 3 2" xfId="34138" xr:uid="{00000000-0005-0000-0000-0000A3840000}"/>
    <cellStyle name="20% - Accent1 4 2 3 2 5 3 2 2" xfId="34139" xr:uid="{00000000-0005-0000-0000-0000A4840000}"/>
    <cellStyle name="20% - Accent1 4 2 3 2 5 3 2 2 2" xfId="34140" xr:uid="{00000000-0005-0000-0000-0000A5840000}"/>
    <cellStyle name="20% - Accent1 4 2 3 2 5 3 2 2 2 2" xfId="34141" xr:uid="{00000000-0005-0000-0000-0000A6840000}"/>
    <cellStyle name="20% - Accent1 4 2 3 2 5 3 2 2 3" xfId="34142" xr:uid="{00000000-0005-0000-0000-0000A7840000}"/>
    <cellStyle name="20% - Accent1 4 2 3 2 5 3 2 3" xfId="34143" xr:uid="{00000000-0005-0000-0000-0000A8840000}"/>
    <cellStyle name="20% - Accent1 4 2 3 2 5 3 2 3 2" xfId="34144" xr:uid="{00000000-0005-0000-0000-0000A9840000}"/>
    <cellStyle name="20% - Accent1 4 2 3 2 5 3 2 4" xfId="34145" xr:uid="{00000000-0005-0000-0000-0000AA840000}"/>
    <cellStyle name="20% - Accent1 4 2 3 2 5 3 3" xfId="34146" xr:uid="{00000000-0005-0000-0000-0000AB840000}"/>
    <cellStyle name="20% - Accent1 4 2 3 2 5 3 3 2" xfId="34147" xr:uid="{00000000-0005-0000-0000-0000AC840000}"/>
    <cellStyle name="20% - Accent1 4 2 3 2 5 3 3 2 2" xfId="34148" xr:uid="{00000000-0005-0000-0000-0000AD840000}"/>
    <cellStyle name="20% - Accent1 4 2 3 2 5 3 3 2 2 2" xfId="34149" xr:uid="{00000000-0005-0000-0000-0000AE840000}"/>
    <cellStyle name="20% - Accent1 4 2 3 2 5 3 3 2 3" xfId="34150" xr:uid="{00000000-0005-0000-0000-0000AF840000}"/>
    <cellStyle name="20% - Accent1 4 2 3 2 5 3 3 3" xfId="34151" xr:uid="{00000000-0005-0000-0000-0000B0840000}"/>
    <cellStyle name="20% - Accent1 4 2 3 2 5 3 3 3 2" xfId="34152" xr:uid="{00000000-0005-0000-0000-0000B1840000}"/>
    <cellStyle name="20% - Accent1 4 2 3 2 5 3 3 4" xfId="34153" xr:uid="{00000000-0005-0000-0000-0000B2840000}"/>
    <cellStyle name="20% - Accent1 4 2 3 2 5 3 4" xfId="34154" xr:uid="{00000000-0005-0000-0000-0000B3840000}"/>
    <cellStyle name="20% - Accent1 4 2 3 2 5 3 4 2" xfId="34155" xr:uid="{00000000-0005-0000-0000-0000B4840000}"/>
    <cellStyle name="20% - Accent1 4 2 3 2 5 3 4 2 2" xfId="34156" xr:uid="{00000000-0005-0000-0000-0000B5840000}"/>
    <cellStyle name="20% - Accent1 4 2 3 2 5 3 4 2 2 2" xfId="34157" xr:uid="{00000000-0005-0000-0000-0000B6840000}"/>
    <cellStyle name="20% - Accent1 4 2 3 2 5 3 4 2 3" xfId="34158" xr:uid="{00000000-0005-0000-0000-0000B7840000}"/>
    <cellStyle name="20% - Accent1 4 2 3 2 5 3 4 3" xfId="34159" xr:uid="{00000000-0005-0000-0000-0000B8840000}"/>
    <cellStyle name="20% - Accent1 4 2 3 2 5 3 4 3 2" xfId="34160" xr:uid="{00000000-0005-0000-0000-0000B9840000}"/>
    <cellStyle name="20% - Accent1 4 2 3 2 5 3 4 4" xfId="34161" xr:uid="{00000000-0005-0000-0000-0000BA840000}"/>
    <cellStyle name="20% - Accent1 4 2 3 2 5 3 5" xfId="34162" xr:uid="{00000000-0005-0000-0000-0000BB840000}"/>
    <cellStyle name="20% - Accent1 4 2 3 2 5 3 5 2" xfId="34163" xr:uid="{00000000-0005-0000-0000-0000BC840000}"/>
    <cellStyle name="20% - Accent1 4 2 3 2 5 3 5 2 2" xfId="34164" xr:uid="{00000000-0005-0000-0000-0000BD840000}"/>
    <cellStyle name="20% - Accent1 4 2 3 2 5 3 5 3" xfId="34165" xr:uid="{00000000-0005-0000-0000-0000BE840000}"/>
    <cellStyle name="20% - Accent1 4 2 3 2 5 3 6" xfId="34166" xr:uid="{00000000-0005-0000-0000-0000BF840000}"/>
    <cellStyle name="20% - Accent1 4 2 3 2 5 3 6 2" xfId="34167" xr:uid="{00000000-0005-0000-0000-0000C0840000}"/>
    <cellStyle name="20% - Accent1 4 2 3 2 5 3 6 2 2" xfId="34168" xr:uid="{00000000-0005-0000-0000-0000C1840000}"/>
    <cellStyle name="20% - Accent1 4 2 3 2 5 3 6 3" xfId="34169" xr:uid="{00000000-0005-0000-0000-0000C2840000}"/>
    <cellStyle name="20% - Accent1 4 2 3 2 5 3 7" xfId="34170" xr:uid="{00000000-0005-0000-0000-0000C3840000}"/>
    <cellStyle name="20% - Accent1 4 2 3 2 5 3 7 2" xfId="34171" xr:uid="{00000000-0005-0000-0000-0000C4840000}"/>
    <cellStyle name="20% - Accent1 4 2 3 2 5 3 8" xfId="34172" xr:uid="{00000000-0005-0000-0000-0000C5840000}"/>
    <cellStyle name="20% - Accent1 4 2 3 2 5 3 8 2" xfId="34173" xr:uid="{00000000-0005-0000-0000-0000C6840000}"/>
    <cellStyle name="20% - Accent1 4 2 3 2 5 3 9" xfId="34174" xr:uid="{00000000-0005-0000-0000-0000C7840000}"/>
    <cellStyle name="20% - Accent1 4 2 3 2 5 4" xfId="34175" xr:uid="{00000000-0005-0000-0000-0000C8840000}"/>
    <cellStyle name="20% - Accent1 4 2 3 2 5 4 2" xfId="34176" xr:uid="{00000000-0005-0000-0000-0000C9840000}"/>
    <cellStyle name="20% - Accent1 4 2 3 2 5 4 2 2" xfId="34177" xr:uid="{00000000-0005-0000-0000-0000CA840000}"/>
    <cellStyle name="20% - Accent1 4 2 3 2 5 4 2 2 2" xfId="34178" xr:uid="{00000000-0005-0000-0000-0000CB840000}"/>
    <cellStyle name="20% - Accent1 4 2 3 2 5 4 2 3" xfId="34179" xr:uid="{00000000-0005-0000-0000-0000CC840000}"/>
    <cellStyle name="20% - Accent1 4 2 3 2 5 4 3" xfId="34180" xr:uid="{00000000-0005-0000-0000-0000CD840000}"/>
    <cellStyle name="20% - Accent1 4 2 3 2 5 4 3 2" xfId="34181" xr:uid="{00000000-0005-0000-0000-0000CE840000}"/>
    <cellStyle name="20% - Accent1 4 2 3 2 5 4 4" xfId="34182" xr:uid="{00000000-0005-0000-0000-0000CF840000}"/>
    <cellStyle name="20% - Accent1 4 2 3 2 5 5" xfId="34183" xr:uid="{00000000-0005-0000-0000-0000D0840000}"/>
    <cellStyle name="20% - Accent1 4 2 3 2 5 5 2" xfId="34184" xr:uid="{00000000-0005-0000-0000-0000D1840000}"/>
    <cellStyle name="20% - Accent1 4 2 3 2 5 5 2 2" xfId="34185" xr:uid="{00000000-0005-0000-0000-0000D2840000}"/>
    <cellStyle name="20% - Accent1 4 2 3 2 5 5 2 2 2" xfId="34186" xr:uid="{00000000-0005-0000-0000-0000D3840000}"/>
    <cellStyle name="20% - Accent1 4 2 3 2 5 5 2 3" xfId="34187" xr:uid="{00000000-0005-0000-0000-0000D4840000}"/>
    <cellStyle name="20% - Accent1 4 2 3 2 5 5 3" xfId="34188" xr:uid="{00000000-0005-0000-0000-0000D5840000}"/>
    <cellStyle name="20% - Accent1 4 2 3 2 5 5 3 2" xfId="34189" xr:uid="{00000000-0005-0000-0000-0000D6840000}"/>
    <cellStyle name="20% - Accent1 4 2 3 2 5 5 4" xfId="34190" xr:uid="{00000000-0005-0000-0000-0000D7840000}"/>
    <cellStyle name="20% - Accent1 4 2 3 2 5 6" xfId="34191" xr:uid="{00000000-0005-0000-0000-0000D8840000}"/>
    <cellStyle name="20% - Accent1 4 2 3 2 5 6 2" xfId="34192" xr:uid="{00000000-0005-0000-0000-0000D9840000}"/>
    <cellStyle name="20% - Accent1 4 2 3 2 5 6 2 2" xfId="34193" xr:uid="{00000000-0005-0000-0000-0000DA840000}"/>
    <cellStyle name="20% - Accent1 4 2 3 2 5 6 2 2 2" xfId="34194" xr:uid="{00000000-0005-0000-0000-0000DB840000}"/>
    <cellStyle name="20% - Accent1 4 2 3 2 5 6 2 3" xfId="34195" xr:uid="{00000000-0005-0000-0000-0000DC840000}"/>
    <cellStyle name="20% - Accent1 4 2 3 2 5 6 3" xfId="34196" xr:uid="{00000000-0005-0000-0000-0000DD840000}"/>
    <cellStyle name="20% - Accent1 4 2 3 2 5 6 3 2" xfId="34197" xr:uid="{00000000-0005-0000-0000-0000DE840000}"/>
    <cellStyle name="20% - Accent1 4 2 3 2 5 6 4" xfId="34198" xr:uid="{00000000-0005-0000-0000-0000DF840000}"/>
    <cellStyle name="20% - Accent1 4 2 3 2 5 7" xfId="34199" xr:uid="{00000000-0005-0000-0000-0000E0840000}"/>
    <cellStyle name="20% - Accent1 4 2 3 2 5 7 2" xfId="34200" xr:uid="{00000000-0005-0000-0000-0000E1840000}"/>
    <cellStyle name="20% - Accent1 4 2 3 2 5 7 2 2" xfId="34201" xr:uid="{00000000-0005-0000-0000-0000E2840000}"/>
    <cellStyle name="20% - Accent1 4 2 3 2 5 7 3" xfId="34202" xr:uid="{00000000-0005-0000-0000-0000E3840000}"/>
    <cellStyle name="20% - Accent1 4 2 3 2 5 8" xfId="34203" xr:uid="{00000000-0005-0000-0000-0000E4840000}"/>
    <cellStyle name="20% - Accent1 4 2 3 2 5 8 2" xfId="34204" xr:uid="{00000000-0005-0000-0000-0000E5840000}"/>
    <cellStyle name="20% - Accent1 4 2 3 2 5 8 2 2" xfId="34205" xr:uid="{00000000-0005-0000-0000-0000E6840000}"/>
    <cellStyle name="20% - Accent1 4 2 3 2 5 8 3" xfId="34206" xr:uid="{00000000-0005-0000-0000-0000E7840000}"/>
    <cellStyle name="20% - Accent1 4 2 3 2 5 9" xfId="34207" xr:uid="{00000000-0005-0000-0000-0000E8840000}"/>
    <cellStyle name="20% - Accent1 4 2 3 2 5 9 2" xfId="34208" xr:uid="{00000000-0005-0000-0000-0000E9840000}"/>
    <cellStyle name="20% - Accent1 4 2 3 2 6" xfId="34209" xr:uid="{00000000-0005-0000-0000-0000EA840000}"/>
    <cellStyle name="20% - Accent1 4 2 3 2 6 2" xfId="34210" xr:uid="{00000000-0005-0000-0000-0000EB840000}"/>
    <cellStyle name="20% - Accent1 4 2 3 2 6 2 2" xfId="34211" xr:uid="{00000000-0005-0000-0000-0000EC840000}"/>
    <cellStyle name="20% - Accent1 4 2 3 2 6 2 2 2" xfId="34212" xr:uid="{00000000-0005-0000-0000-0000ED840000}"/>
    <cellStyle name="20% - Accent1 4 2 3 2 6 2 2 2 2" xfId="34213" xr:uid="{00000000-0005-0000-0000-0000EE840000}"/>
    <cellStyle name="20% - Accent1 4 2 3 2 6 2 2 3" xfId="34214" xr:uid="{00000000-0005-0000-0000-0000EF840000}"/>
    <cellStyle name="20% - Accent1 4 2 3 2 6 2 3" xfId="34215" xr:uid="{00000000-0005-0000-0000-0000F0840000}"/>
    <cellStyle name="20% - Accent1 4 2 3 2 6 2 3 2" xfId="34216" xr:uid="{00000000-0005-0000-0000-0000F1840000}"/>
    <cellStyle name="20% - Accent1 4 2 3 2 6 2 4" xfId="34217" xr:uid="{00000000-0005-0000-0000-0000F2840000}"/>
    <cellStyle name="20% - Accent1 4 2 3 2 6 3" xfId="34218" xr:uid="{00000000-0005-0000-0000-0000F3840000}"/>
    <cellStyle name="20% - Accent1 4 2 3 2 6 3 2" xfId="34219" xr:uid="{00000000-0005-0000-0000-0000F4840000}"/>
    <cellStyle name="20% - Accent1 4 2 3 2 6 3 2 2" xfId="34220" xr:uid="{00000000-0005-0000-0000-0000F5840000}"/>
    <cellStyle name="20% - Accent1 4 2 3 2 6 3 2 2 2" xfId="34221" xr:uid="{00000000-0005-0000-0000-0000F6840000}"/>
    <cellStyle name="20% - Accent1 4 2 3 2 6 3 2 3" xfId="34222" xr:uid="{00000000-0005-0000-0000-0000F7840000}"/>
    <cellStyle name="20% - Accent1 4 2 3 2 6 3 3" xfId="34223" xr:uid="{00000000-0005-0000-0000-0000F8840000}"/>
    <cellStyle name="20% - Accent1 4 2 3 2 6 3 3 2" xfId="34224" xr:uid="{00000000-0005-0000-0000-0000F9840000}"/>
    <cellStyle name="20% - Accent1 4 2 3 2 6 3 4" xfId="34225" xr:uid="{00000000-0005-0000-0000-0000FA840000}"/>
    <cellStyle name="20% - Accent1 4 2 3 2 6 4" xfId="34226" xr:uid="{00000000-0005-0000-0000-0000FB840000}"/>
    <cellStyle name="20% - Accent1 4 2 3 2 6 4 2" xfId="34227" xr:uid="{00000000-0005-0000-0000-0000FC840000}"/>
    <cellStyle name="20% - Accent1 4 2 3 2 6 4 2 2" xfId="34228" xr:uid="{00000000-0005-0000-0000-0000FD840000}"/>
    <cellStyle name="20% - Accent1 4 2 3 2 6 4 2 2 2" xfId="34229" xr:uid="{00000000-0005-0000-0000-0000FE840000}"/>
    <cellStyle name="20% - Accent1 4 2 3 2 6 4 2 3" xfId="34230" xr:uid="{00000000-0005-0000-0000-0000FF840000}"/>
    <cellStyle name="20% - Accent1 4 2 3 2 6 4 3" xfId="34231" xr:uid="{00000000-0005-0000-0000-000000850000}"/>
    <cellStyle name="20% - Accent1 4 2 3 2 6 4 3 2" xfId="34232" xr:uid="{00000000-0005-0000-0000-000001850000}"/>
    <cellStyle name="20% - Accent1 4 2 3 2 6 4 4" xfId="34233" xr:uid="{00000000-0005-0000-0000-000002850000}"/>
    <cellStyle name="20% - Accent1 4 2 3 2 6 5" xfId="34234" xr:uid="{00000000-0005-0000-0000-000003850000}"/>
    <cellStyle name="20% - Accent1 4 2 3 2 6 5 2" xfId="34235" xr:uid="{00000000-0005-0000-0000-000004850000}"/>
    <cellStyle name="20% - Accent1 4 2 3 2 6 5 2 2" xfId="34236" xr:uid="{00000000-0005-0000-0000-000005850000}"/>
    <cellStyle name="20% - Accent1 4 2 3 2 6 5 3" xfId="34237" xr:uid="{00000000-0005-0000-0000-000006850000}"/>
    <cellStyle name="20% - Accent1 4 2 3 2 6 6" xfId="34238" xr:uid="{00000000-0005-0000-0000-000007850000}"/>
    <cellStyle name="20% - Accent1 4 2 3 2 6 6 2" xfId="34239" xr:uid="{00000000-0005-0000-0000-000008850000}"/>
    <cellStyle name="20% - Accent1 4 2 3 2 6 6 2 2" xfId="34240" xr:uid="{00000000-0005-0000-0000-000009850000}"/>
    <cellStyle name="20% - Accent1 4 2 3 2 6 6 3" xfId="34241" xr:uid="{00000000-0005-0000-0000-00000A850000}"/>
    <cellStyle name="20% - Accent1 4 2 3 2 6 7" xfId="34242" xr:uid="{00000000-0005-0000-0000-00000B850000}"/>
    <cellStyle name="20% - Accent1 4 2 3 2 6 7 2" xfId="34243" xr:uid="{00000000-0005-0000-0000-00000C850000}"/>
    <cellStyle name="20% - Accent1 4 2 3 2 6 8" xfId="34244" xr:uid="{00000000-0005-0000-0000-00000D850000}"/>
    <cellStyle name="20% - Accent1 4 2 3 2 6 8 2" xfId="34245" xr:uid="{00000000-0005-0000-0000-00000E850000}"/>
    <cellStyle name="20% - Accent1 4 2 3 2 6 9" xfId="34246" xr:uid="{00000000-0005-0000-0000-00000F850000}"/>
    <cellStyle name="20% - Accent1 4 2 3 2 7" xfId="34247" xr:uid="{00000000-0005-0000-0000-000010850000}"/>
    <cellStyle name="20% - Accent1 4 2 3 2 7 2" xfId="34248" xr:uid="{00000000-0005-0000-0000-000011850000}"/>
    <cellStyle name="20% - Accent1 4 2 3 2 7 2 2" xfId="34249" xr:uid="{00000000-0005-0000-0000-000012850000}"/>
    <cellStyle name="20% - Accent1 4 2 3 2 7 2 2 2" xfId="34250" xr:uid="{00000000-0005-0000-0000-000013850000}"/>
    <cellStyle name="20% - Accent1 4 2 3 2 7 2 2 2 2" xfId="34251" xr:uid="{00000000-0005-0000-0000-000014850000}"/>
    <cellStyle name="20% - Accent1 4 2 3 2 7 2 2 3" xfId="34252" xr:uid="{00000000-0005-0000-0000-000015850000}"/>
    <cellStyle name="20% - Accent1 4 2 3 2 7 2 3" xfId="34253" xr:uid="{00000000-0005-0000-0000-000016850000}"/>
    <cellStyle name="20% - Accent1 4 2 3 2 7 2 3 2" xfId="34254" xr:uid="{00000000-0005-0000-0000-000017850000}"/>
    <cellStyle name="20% - Accent1 4 2 3 2 7 2 4" xfId="34255" xr:uid="{00000000-0005-0000-0000-000018850000}"/>
    <cellStyle name="20% - Accent1 4 2 3 2 7 3" xfId="34256" xr:uid="{00000000-0005-0000-0000-000019850000}"/>
    <cellStyle name="20% - Accent1 4 2 3 2 7 3 2" xfId="34257" xr:uid="{00000000-0005-0000-0000-00001A850000}"/>
    <cellStyle name="20% - Accent1 4 2 3 2 7 3 2 2" xfId="34258" xr:uid="{00000000-0005-0000-0000-00001B850000}"/>
    <cellStyle name="20% - Accent1 4 2 3 2 7 3 2 2 2" xfId="34259" xr:uid="{00000000-0005-0000-0000-00001C850000}"/>
    <cellStyle name="20% - Accent1 4 2 3 2 7 3 2 3" xfId="34260" xr:uid="{00000000-0005-0000-0000-00001D850000}"/>
    <cellStyle name="20% - Accent1 4 2 3 2 7 3 3" xfId="34261" xr:uid="{00000000-0005-0000-0000-00001E850000}"/>
    <cellStyle name="20% - Accent1 4 2 3 2 7 3 3 2" xfId="34262" xr:uid="{00000000-0005-0000-0000-00001F850000}"/>
    <cellStyle name="20% - Accent1 4 2 3 2 7 3 4" xfId="34263" xr:uid="{00000000-0005-0000-0000-000020850000}"/>
    <cellStyle name="20% - Accent1 4 2 3 2 7 4" xfId="34264" xr:uid="{00000000-0005-0000-0000-000021850000}"/>
    <cellStyle name="20% - Accent1 4 2 3 2 7 4 2" xfId="34265" xr:uid="{00000000-0005-0000-0000-000022850000}"/>
    <cellStyle name="20% - Accent1 4 2 3 2 7 4 2 2" xfId="34266" xr:uid="{00000000-0005-0000-0000-000023850000}"/>
    <cellStyle name="20% - Accent1 4 2 3 2 7 4 2 2 2" xfId="34267" xr:uid="{00000000-0005-0000-0000-000024850000}"/>
    <cellStyle name="20% - Accent1 4 2 3 2 7 4 2 3" xfId="34268" xr:uid="{00000000-0005-0000-0000-000025850000}"/>
    <cellStyle name="20% - Accent1 4 2 3 2 7 4 3" xfId="34269" xr:uid="{00000000-0005-0000-0000-000026850000}"/>
    <cellStyle name="20% - Accent1 4 2 3 2 7 4 3 2" xfId="34270" xr:uid="{00000000-0005-0000-0000-000027850000}"/>
    <cellStyle name="20% - Accent1 4 2 3 2 7 4 4" xfId="34271" xr:uid="{00000000-0005-0000-0000-000028850000}"/>
    <cellStyle name="20% - Accent1 4 2 3 2 7 5" xfId="34272" xr:uid="{00000000-0005-0000-0000-000029850000}"/>
    <cellStyle name="20% - Accent1 4 2 3 2 7 5 2" xfId="34273" xr:uid="{00000000-0005-0000-0000-00002A850000}"/>
    <cellStyle name="20% - Accent1 4 2 3 2 7 5 2 2" xfId="34274" xr:uid="{00000000-0005-0000-0000-00002B850000}"/>
    <cellStyle name="20% - Accent1 4 2 3 2 7 5 3" xfId="34275" xr:uid="{00000000-0005-0000-0000-00002C850000}"/>
    <cellStyle name="20% - Accent1 4 2 3 2 7 6" xfId="34276" xr:uid="{00000000-0005-0000-0000-00002D850000}"/>
    <cellStyle name="20% - Accent1 4 2 3 2 7 6 2" xfId="34277" xr:uid="{00000000-0005-0000-0000-00002E850000}"/>
    <cellStyle name="20% - Accent1 4 2 3 2 7 6 2 2" xfId="34278" xr:uid="{00000000-0005-0000-0000-00002F850000}"/>
    <cellStyle name="20% - Accent1 4 2 3 2 7 6 3" xfId="34279" xr:uid="{00000000-0005-0000-0000-000030850000}"/>
    <cellStyle name="20% - Accent1 4 2 3 2 7 7" xfId="34280" xr:uid="{00000000-0005-0000-0000-000031850000}"/>
    <cellStyle name="20% - Accent1 4 2 3 2 7 7 2" xfId="34281" xr:uid="{00000000-0005-0000-0000-000032850000}"/>
    <cellStyle name="20% - Accent1 4 2 3 2 7 8" xfId="34282" xr:uid="{00000000-0005-0000-0000-000033850000}"/>
    <cellStyle name="20% - Accent1 4 2 3 2 7 8 2" xfId="34283" xr:uid="{00000000-0005-0000-0000-000034850000}"/>
    <cellStyle name="20% - Accent1 4 2 3 2 7 9" xfId="34284" xr:uid="{00000000-0005-0000-0000-000035850000}"/>
    <cellStyle name="20% - Accent1 4 2 3 2 8" xfId="34285" xr:uid="{00000000-0005-0000-0000-000036850000}"/>
    <cellStyle name="20% - Accent1 4 2 3 2 8 2" xfId="34286" xr:uid="{00000000-0005-0000-0000-000037850000}"/>
    <cellStyle name="20% - Accent1 4 2 3 2 8 2 2" xfId="34287" xr:uid="{00000000-0005-0000-0000-000038850000}"/>
    <cellStyle name="20% - Accent1 4 2 3 2 8 2 2 2" xfId="34288" xr:uid="{00000000-0005-0000-0000-000039850000}"/>
    <cellStyle name="20% - Accent1 4 2 3 2 8 2 3" xfId="34289" xr:uid="{00000000-0005-0000-0000-00003A850000}"/>
    <cellStyle name="20% - Accent1 4 2 3 2 8 3" xfId="34290" xr:uid="{00000000-0005-0000-0000-00003B850000}"/>
    <cellStyle name="20% - Accent1 4 2 3 2 8 3 2" xfId="34291" xr:uid="{00000000-0005-0000-0000-00003C850000}"/>
    <cellStyle name="20% - Accent1 4 2 3 2 8 4" xfId="34292" xr:uid="{00000000-0005-0000-0000-00003D850000}"/>
    <cellStyle name="20% - Accent1 4 2 3 2 9" xfId="34293" xr:uid="{00000000-0005-0000-0000-00003E850000}"/>
    <cellStyle name="20% - Accent1 4 2 3 2 9 2" xfId="34294" xr:uid="{00000000-0005-0000-0000-00003F850000}"/>
    <cellStyle name="20% - Accent1 4 2 3 2 9 2 2" xfId="34295" xr:uid="{00000000-0005-0000-0000-000040850000}"/>
    <cellStyle name="20% - Accent1 4 2 3 2 9 2 2 2" xfId="34296" xr:uid="{00000000-0005-0000-0000-000041850000}"/>
    <cellStyle name="20% - Accent1 4 2 3 2 9 2 3" xfId="34297" xr:uid="{00000000-0005-0000-0000-000042850000}"/>
    <cellStyle name="20% - Accent1 4 2 3 2 9 3" xfId="34298" xr:uid="{00000000-0005-0000-0000-000043850000}"/>
    <cellStyle name="20% - Accent1 4 2 3 2 9 3 2" xfId="34299" xr:uid="{00000000-0005-0000-0000-000044850000}"/>
    <cellStyle name="20% - Accent1 4 2 3 2 9 4" xfId="34300" xr:uid="{00000000-0005-0000-0000-000045850000}"/>
    <cellStyle name="20% - Accent1 4 2 3 3" xfId="34301" xr:uid="{00000000-0005-0000-0000-000046850000}"/>
    <cellStyle name="20% - Accent1 4 2 3 3 10" xfId="34302" xr:uid="{00000000-0005-0000-0000-000047850000}"/>
    <cellStyle name="20% - Accent1 4 2 3 3 10 2" xfId="34303" xr:uid="{00000000-0005-0000-0000-000048850000}"/>
    <cellStyle name="20% - Accent1 4 2 3 3 10 2 2" xfId="34304" xr:uid="{00000000-0005-0000-0000-000049850000}"/>
    <cellStyle name="20% - Accent1 4 2 3 3 10 3" xfId="34305" xr:uid="{00000000-0005-0000-0000-00004A850000}"/>
    <cellStyle name="20% - Accent1 4 2 3 3 11" xfId="34306" xr:uid="{00000000-0005-0000-0000-00004B850000}"/>
    <cellStyle name="20% - Accent1 4 2 3 3 11 2" xfId="34307" xr:uid="{00000000-0005-0000-0000-00004C850000}"/>
    <cellStyle name="20% - Accent1 4 2 3 3 11 2 2" xfId="34308" xr:uid="{00000000-0005-0000-0000-00004D850000}"/>
    <cellStyle name="20% - Accent1 4 2 3 3 11 3" xfId="34309" xr:uid="{00000000-0005-0000-0000-00004E850000}"/>
    <cellStyle name="20% - Accent1 4 2 3 3 12" xfId="34310" xr:uid="{00000000-0005-0000-0000-00004F850000}"/>
    <cellStyle name="20% - Accent1 4 2 3 3 12 2" xfId="34311" xr:uid="{00000000-0005-0000-0000-000050850000}"/>
    <cellStyle name="20% - Accent1 4 2 3 3 13" xfId="34312" xr:uid="{00000000-0005-0000-0000-000051850000}"/>
    <cellStyle name="20% - Accent1 4 2 3 3 13 2" xfId="34313" xr:uid="{00000000-0005-0000-0000-000052850000}"/>
    <cellStyle name="20% - Accent1 4 2 3 3 14" xfId="34314" xr:uid="{00000000-0005-0000-0000-000053850000}"/>
    <cellStyle name="20% - Accent1 4 2 3 3 2" xfId="34315" xr:uid="{00000000-0005-0000-0000-000054850000}"/>
    <cellStyle name="20% - Accent1 4 2 3 3 2 10" xfId="34316" xr:uid="{00000000-0005-0000-0000-000055850000}"/>
    <cellStyle name="20% - Accent1 4 2 3 3 2 10 2" xfId="34317" xr:uid="{00000000-0005-0000-0000-000056850000}"/>
    <cellStyle name="20% - Accent1 4 2 3 3 2 11" xfId="34318" xr:uid="{00000000-0005-0000-0000-000057850000}"/>
    <cellStyle name="20% - Accent1 4 2 3 3 2 2" xfId="34319" xr:uid="{00000000-0005-0000-0000-000058850000}"/>
    <cellStyle name="20% - Accent1 4 2 3 3 2 2 2" xfId="34320" xr:uid="{00000000-0005-0000-0000-000059850000}"/>
    <cellStyle name="20% - Accent1 4 2 3 3 2 2 2 2" xfId="34321" xr:uid="{00000000-0005-0000-0000-00005A850000}"/>
    <cellStyle name="20% - Accent1 4 2 3 3 2 2 2 2 2" xfId="34322" xr:uid="{00000000-0005-0000-0000-00005B850000}"/>
    <cellStyle name="20% - Accent1 4 2 3 3 2 2 2 2 2 2" xfId="34323" xr:uid="{00000000-0005-0000-0000-00005C850000}"/>
    <cellStyle name="20% - Accent1 4 2 3 3 2 2 2 2 3" xfId="34324" xr:uid="{00000000-0005-0000-0000-00005D850000}"/>
    <cellStyle name="20% - Accent1 4 2 3 3 2 2 2 3" xfId="34325" xr:uid="{00000000-0005-0000-0000-00005E850000}"/>
    <cellStyle name="20% - Accent1 4 2 3 3 2 2 2 3 2" xfId="34326" xr:uid="{00000000-0005-0000-0000-00005F850000}"/>
    <cellStyle name="20% - Accent1 4 2 3 3 2 2 2 4" xfId="34327" xr:uid="{00000000-0005-0000-0000-000060850000}"/>
    <cellStyle name="20% - Accent1 4 2 3 3 2 2 3" xfId="34328" xr:uid="{00000000-0005-0000-0000-000061850000}"/>
    <cellStyle name="20% - Accent1 4 2 3 3 2 2 3 2" xfId="34329" xr:uid="{00000000-0005-0000-0000-000062850000}"/>
    <cellStyle name="20% - Accent1 4 2 3 3 2 2 3 2 2" xfId="34330" xr:uid="{00000000-0005-0000-0000-000063850000}"/>
    <cellStyle name="20% - Accent1 4 2 3 3 2 2 3 2 2 2" xfId="34331" xr:uid="{00000000-0005-0000-0000-000064850000}"/>
    <cellStyle name="20% - Accent1 4 2 3 3 2 2 3 2 3" xfId="34332" xr:uid="{00000000-0005-0000-0000-000065850000}"/>
    <cellStyle name="20% - Accent1 4 2 3 3 2 2 3 3" xfId="34333" xr:uid="{00000000-0005-0000-0000-000066850000}"/>
    <cellStyle name="20% - Accent1 4 2 3 3 2 2 3 3 2" xfId="34334" xr:uid="{00000000-0005-0000-0000-000067850000}"/>
    <cellStyle name="20% - Accent1 4 2 3 3 2 2 3 4" xfId="34335" xr:uid="{00000000-0005-0000-0000-000068850000}"/>
    <cellStyle name="20% - Accent1 4 2 3 3 2 2 4" xfId="34336" xr:uid="{00000000-0005-0000-0000-000069850000}"/>
    <cellStyle name="20% - Accent1 4 2 3 3 2 2 4 2" xfId="34337" xr:uid="{00000000-0005-0000-0000-00006A850000}"/>
    <cellStyle name="20% - Accent1 4 2 3 3 2 2 4 2 2" xfId="34338" xr:uid="{00000000-0005-0000-0000-00006B850000}"/>
    <cellStyle name="20% - Accent1 4 2 3 3 2 2 4 2 2 2" xfId="34339" xr:uid="{00000000-0005-0000-0000-00006C850000}"/>
    <cellStyle name="20% - Accent1 4 2 3 3 2 2 4 2 3" xfId="34340" xr:uid="{00000000-0005-0000-0000-00006D850000}"/>
    <cellStyle name="20% - Accent1 4 2 3 3 2 2 4 3" xfId="34341" xr:uid="{00000000-0005-0000-0000-00006E850000}"/>
    <cellStyle name="20% - Accent1 4 2 3 3 2 2 4 3 2" xfId="34342" xr:uid="{00000000-0005-0000-0000-00006F850000}"/>
    <cellStyle name="20% - Accent1 4 2 3 3 2 2 4 4" xfId="34343" xr:uid="{00000000-0005-0000-0000-000070850000}"/>
    <cellStyle name="20% - Accent1 4 2 3 3 2 2 5" xfId="34344" xr:uid="{00000000-0005-0000-0000-000071850000}"/>
    <cellStyle name="20% - Accent1 4 2 3 3 2 2 5 2" xfId="34345" xr:uid="{00000000-0005-0000-0000-000072850000}"/>
    <cellStyle name="20% - Accent1 4 2 3 3 2 2 5 2 2" xfId="34346" xr:uid="{00000000-0005-0000-0000-000073850000}"/>
    <cellStyle name="20% - Accent1 4 2 3 3 2 2 5 3" xfId="34347" xr:uid="{00000000-0005-0000-0000-000074850000}"/>
    <cellStyle name="20% - Accent1 4 2 3 3 2 2 6" xfId="34348" xr:uid="{00000000-0005-0000-0000-000075850000}"/>
    <cellStyle name="20% - Accent1 4 2 3 3 2 2 6 2" xfId="34349" xr:uid="{00000000-0005-0000-0000-000076850000}"/>
    <cellStyle name="20% - Accent1 4 2 3 3 2 2 6 2 2" xfId="34350" xr:uid="{00000000-0005-0000-0000-000077850000}"/>
    <cellStyle name="20% - Accent1 4 2 3 3 2 2 6 3" xfId="34351" xr:uid="{00000000-0005-0000-0000-000078850000}"/>
    <cellStyle name="20% - Accent1 4 2 3 3 2 2 7" xfId="34352" xr:uid="{00000000-0005-0000-0000-000079850000}"/>
    <cellStyle name="20% - Accent1 4 2 3 3 2 2 7 2" xfId="34353" xr:uid="{00000000-0005-0000-0000-00007A850000}"/>
    <cellStyle name="20% - Accent1 4 2 3 3 2 2 8" xfId="34354" xr:uid="{00000000-0005-0000-0000-00007B850000}"/>
    <cellStyle name="20% - Accent1 4 2 3 3 2 2 8 2" xfId="34355" xr:uid="{00000000-0005-0000-0000-00007C850000}"/>
    <cellStyle name="20% - Accent1 4 2 3 3 2 2 9" xfId="34356" xr:uid="{00000000-0005-0000-0000-00007D850000}"/>
    <cellStyle name="20% - Accent1 4 2 3 3 2 3" xfId="34357" xr:uid="{00000000-0005-0000-0000-00007E850000}"/>
    <cellStyle name="20% - Accent1 4 2 3 3 2 3 2" xfId="34358" xr:uid="{00000000-0005-0000-0000-00007F850000}"/>
    <cellStyle name="20% - Accent1 4 2 3 3 2 3 2 2" xfId="34359" xr:uid="{00000000-0005-0000-0000-000080850000}"/>
    <cellStyle name="20% - Accent1 4 2 3 3 2 3 2 2 2" xfId="34360" xr:uid="{00000000-0005-0000-0000-000081850000}"/>
    <cellStyle name="20% - Accent1 4 2 3 3 2 3 2 2 2 2" xfId="34361" xr:uid="{00000000-0005-0000-0000-000082850000}"/>
    <cellStyle name="20% - Accent1 4 2 3 3 2 3 2 2 3" xfId="34362" xr:uid="{00000000-0005-0000-0000-000083850000}"/>
    <cellStyle name="20% - Accent1 4 2 3 3 2 3 2 3" xfId="34363" xr:uid="{00000000-0005-0000-0000-000084850000}"/>
    <cellStyle name="20% - Accent1 4 2 3 3 2 3 2 3 2" xfId="34364" xr:uid="{00000000-0005-0000-0000-000085850000}"/>
    <cellStyle name="20% - Accent1 4 2 3 3 2 3 2 4" xfId="34365" xr:uid="{00000000-0005-0000-0000-000086850000}"/>
    <cellStyle name="20% - Accent1 4 2 3 3 2 3 3" xfId="34366" xr:uid="{00000000-0005-0000-0000-000087850000}"/>
    <cellStyle name="20% - Accent1 4 2 3 3 2 3 3 2" xfId="34367" xr:uid="{00000000-0005-0000-0000-000088850000}"/>
    <cellStyle name="20% - Accent1 4 2 3 3 2 3 3 2 2" xfId="34368" xr:uid="{00000000-0005-0000-0000-000089850000}"/>
    <cellStyle name="20% - Accent1 4 2 3 3 2 3 3 2 2 2" xfId="34369" xr:uid="{00000000-0005-0000-0000-00008A850000}"/>
    <cellStyle name="20% - Accent1 4 2 3 3 2 3 3 2 3" xfId="34370" xr:uid="{00000000-0005-0000-0000-00008B850000}"/>
    <cellStyle name="20% - Accent1 4 2 3 3 2 3 3 3" xfId="34371" xr:uid="{00000000-0005-0000-0000-00008C850000}"/>
    <cellStyle name="20% - Accent1 4 2 3 3 2 3 3 3 2" xfId="34372" xr:uid="{00000000-0005-0000-0000-00008D850000}"/>
    <cellStyle name="20% - Accent1 4 2 3 3 2 3 3 4" xfId="34373" xr:uid="{00000000-0005-0000-0000-00008E850000}"/>
    <cellStyle name="20% - Accent1 4 2 3 3 2 3 4" xfId="34374" xr:uid="{00000000-0005-0000-0000-00008F850000}"/>
    <cellStyle name="20% - Accent1 4 2 3 3 2 3 4 2" xfId="34375" xr:uid="{00000000-0005-0000-0000-000090850000}"/>
    <cellStyle name="20% - Accent1 4 2 3 3 2 3 4 2 2" xfId="34376" xr:uid="{00000000-0005-0000-0000-000091850000}"/>
    <cellStyle name="20% - Accent1 4 2 3 3 2 3 4 2 2 2" xfId="34377" xr:uid="{00000000-0005-0000-0000-000092850000}"/>
    <cellStyle name="20% - Accent1 4 2 3 3 2 3 4 2 3" xfId="34378" xr:uid="{00000000-0005-0000-0000-000093850000}"/>
    <cellStyle name="20% - Accent1 4 2 3 3 2 3 4 3" xfId="34379" xr:uid="{00000000-0005-0000-0000-000094850000}"/>
    <cellStyle name="20% - Accent1 4 2 3 3 2 3 4 3 2" xfId="34380" xr:uid="{00000000-0005-0000-0000-000095850000}"/>
    <cellStyle name="20% - Accent1 4 2 3 3 2 3 4 4" xfId="34381" xr:uid="{00000000-0005-0000-0000-000096850000}"/>
    <cellStyle name="20% - Accent1 4 2 3 3 2 3 5" xfId="34382" xr:uid="{00000000-0005-0000-0000-000097850000}"/>
    <cellStyle name="20% - Accent1 4 2 3 3 2 3 5 2" xfId="34383" xr:uid="{00000000-0005-0000-0000-000098850000}"/>
    <cellStyle name="20% - Accent1 4 2 3 3 2 3 5 2 2" xfId="34384" xr:uid="{00000000-0005-0000-0000-000099850000}"/>
    <cellStyle name="20% - Accent1 4 2 3 3 2 3 5 3" xfId="34385" xr:uid="{00000000-0005-0000-0000-00009A850000}"/>
    <cellStyle name="20% - Accent1 4 2 3 3 2 3 6" xfId="34386" xr:uid="{00000000-0005-0000-0000-00009B850000}"/>
    <cellStyle name="20% - Accent1 4 2 3 3 2 3 6 2" xfId="34387" xr:uid="{00000000-0005-0000-0000-00009C850000}"/>
    <cellStyle name="20% - Accent1 4 2 3 3 2 3 6 2 2" xfId="34388" xr:uid="{00000000-0005-0000-0000-00009D850000}"/>
    <cellStyle name="20% - Accent1 4 2 3 3 2 3 6 3" xfId="34389" xr:uid="{00000000-0005-0000-0000-00009E850000}"/>
    <cellStyle name="20% - Accent1 4 2 3 3 2 3 7" xfId="34390" xr:uid="{00000000-0005-0000-0000-00009F850000}"/>
    <cellStyle name="20% - Accent1 4 2 3 3 2 3 7 2" xfId="34391" xr:uid="{00000000-0005-0000-0000-0000A0850000}"/>
    <cellStyle name="20% - Accent1 4 2 3 3 2 3 8" xfId="34392" xr:uid="{00000000-0005-0000-0000-0000A1850000}"/>
    <cellStyle name="20% - Accent1 4 2 3 3 2 3 8 2" xfId="34393" xr:uid="{00000000-0005-0000-0000-0000A2850000}"/>
    <cellStyle name="20% - Accent1 4 2 3 3 2 3 9" xfId="34394" xr:uid="{00000000-0005-0000-0000-0000A3850000}"/>
    <cellStyle name="20% - Accent1 4 2 3 3 2 4" xfId="34395" xr:uid="{00000000-0005-0000-0000-0000A4850000}"/>
    <cellStyle name="20% - Accent1 4 2 3 3 2 4 2" xfId="34396" xr:uid="{00000000-0005-0000-0000-0000A5850000}"/>
    <cellStyle name="20% - Accent1 4 2 3 3 2 4 2 2" xfId="34397" xr:uid="{00000000-0005-0000-0000-0000A6850000}"/>
    <cellStyle name="20% - Accent1 4 2 3 3 2 4 2 2 2" xfId="34398" xr:uid="{00000000-0005-0000-0000-0000A7850000}"/>
    <cellStyle name="20% - Accent1 4 2 3 3 2 4 2 3" xfId="34399" xr:uid="{00000000-0005-0000-0000-0000A8850000}"/>
    <cellStyle name="20% - Accent1 4 2 3 3 2 4 3" xfId="34400" xr:uid="{00000000-0005-0000-0000-0000A9850000}"/>
    <cellStyle name="20% - Accent1 4 2 3 3 2 4 3 2" xfId="34401" xr:uid="{00000000-0005-0000-0000-0000AA850000}"/>
    <cellStyle name="20% - Accent1 4 2 3 3 2 4 4" xfId="34402" xr:uid="{00000000-0005-0000-0000-0000AB850000}"/>
    <cellStyle name="20% - Accent1 4 2 3 3 2 5" xfId="34403" xr:uid="{00000000-0005-0000-0000-0000AC850000}"/>
    <cellStyle name="20% - Accent1 4 2 3 3 2 5 2" xfId="34404" xr:uid="{00000000-0005-0000-0000-0000AD850000}"/>
    <cellStyle name="20% - Accent1 4 2 3 3 2 5 2 2" xfId="34405" xr:uid="{00000000-0005-0000-0000-0000AE850000}"/>
    <cellStyle name="20% - Accent1 4 2 3 3 2 5 2 2 2" xfId="34406" xr:uid="{00000000-0005-0000-0000-0000AF850000}"/>
    <cellStyle name="20% - Accent1 4 2 3 3 2 5 2 3" xfId="34407" xr:uid="{00000000-0005-0000-0000-0000B0850000}"/>
    <cellStyle name="20% - Accent1 4 2 3 3 2 5 3" xfId="34408" xr:uid="{00000000-0005-0000-0000-0000B1850000}"/>
    <cellStyle name="20% - Accent1 4 2 3 3 2 5 3 2" xfId="34409" xr:uid="{00000000-0005-0000-0000-0000B2850000}"/>
    <cellStyle name="20% - Accent1 4 2 3 3 2 5 4" xfId="34410" xr:uid="{00000000-0005-0000-0000-0000B3850000}"/>
    <cellStyle name="20% - Accent1 4 2 3 3 2 6" xfId="34411" xr:uid="{00000000-0005-0000-0000-0000B4850000}"/>
    <cellStyle name="20% - Accent1 4 2 3 3 2 6 2" xfId="34412" xr:uid="{00000000-0005-0000-0000-0000B5850000}"/>
    <cellStyle name="20% - Accent1 4 2 3 3 2 6 2 2" xfId="34413" xr:uid="{00000000-0005-0000-0000-0000B6850000}"/>
    <cellStyle name="20% - Accent1 4 2 3 3 2 6 2 2 2" xfId="34414" xr:uid="{00000000-0005-0000-0000-0000B7850000}"/>
    <cellStyle name="20% - Accent1 4 2 3 3 2 6 2 3" xfId="34415" xr:uid="{00000000-0005-0000-0000-0000B8850000}"/>
    <cellStyle name="20% - Accent1 4 2 3 3 2 6 3" xfId="34416" xr:uid="{00000000-0005-0000-0000-0000B9850000}"/>
    <cellStyle name="20% - Accent1 4 2 3 3 2 6 3 2" xfId="34417" xr:uid="{00000000-0005-0000-0000-0000BA850000}"/>
    <cellStyle name="20% - Accent1 4 2 3 3 2 6 4" xfId="34418" xr:uid="{00000000-0005-0000-0000-0000BB850000}"/>
    <cellStyle name="20% - Accent1 4 2 3 3 2 7" xfId="34419" xr:uid="{00000000-0005-0000-0000-0000BC850000}"/>
    <cellStyle name="20% - Accent1 4 2 3 3 2 7 2" xfId="34420" xr:uid="{00000000-0005-0000-0000-0000BD850000}"/>
    <cellStyle name="20% - Accent1 4 2 3 3 2 7 2 2" xfId="34421" xr:uid="{00000000-0005-0000-0000-0000BE850000}"/>
    <cellStyle name="20% - Accent1 4 2 3 3 2 7 3" xfId="34422" xr:uid="{00000000-0005-0000-0000-0000BF850000}"/>
    <cellStyle name="20% - Accent1 4 2 3 3 2 8" xfId="34423" xr:uid="{00000000-0005-0000-0000-0000C0850000}"/>
    <cellStyle name="20% - Accent1 4 2 3 3 2 8 2" xfId="34424" xr:uid="{00000000-0005-0000-0000-0000C1850000}"/>
    <cellStyle name="20% - Accent1 4 2 3 3 2 8 2 2" xfId="34425" xr:uid="{00000000-0005-0000-0000-0000C2850000}"/>
    <cellStyle name="20% - Accent1 4 2 3 3 2 8 3" xfId="34426" xr:uid="{00000000-0005-0000-0000-0000C3850000}"/>
    <cellStyle name="20% - Accent1 4 2 3 3 2 9" xfId="34427" xr:uid="{00000000-0005-0000-0000-0000C4850000}"/>
    <cellStyle name="20% - Accent1 4 2 3 3 2 9 2" xfId="34428" xr:uid="{00000000-0005-0000-0000-0000C5850000}"/>
    <cellStyle name="20% - Accent1 4 2 3 3 3" xfId="34429" xr:uid="{00000000-0005-0000-0000-0000C6850000}"/>
    <cellStyle name="20% - Accent1 4 2 3 3 3 10" xfId="34430" xr:uid="{00000000-0005-0000-0000-0000C7850000}"/>
    <cellStyle name="20% - Accent1 4 2 3 3 3 10 2" xfId="34431" xr:uid="{00000000-0005-0000-0000-0000C8850000}"/>
    <cellStyle name="20% - Accent1 4 2 3 3 3 11" xfId="34432" xr:uid="{00000000-0005-0000-0000-0000C9850000}"/>
    <cellStyle name="20% - Accent1 4 2 3 3 3 2" xfId="34433" xr:uid="{00000000-0005-0000-0000-0000CA850000}"/>
    <cellStyle name="20% - Accent1 4 2 3 3 3 2 2" xfId="34434" xr:uid="{00000000-0005-0000-0000-0000CB850000}"/>
    <cellStyle name="20% - Accent1 4 2 3 3 3 2 2 2" xfId="34435" xr:uid="{00000000-0005-0000-0000-0000CC850000}"/>
    <cellStyle name="20% - Accent1 4 2 3 3 3 2 2 2 2" xfId="34436" xr:uid="{00000000-0005-0000-0000-0000CD850000}"/>
    <cellStyle name="20% - Accent1 4 2 3 3 3 2 2 2 2 2" xfId="34437" xr:uid="{00000000-0005-0000-0000-0000CE850000}"/>
    <cellStyle name="20% - Accent1 4 2 3 3 3 2 2 2 3" xfId="34438" xr:uid="{00000000-0005-0000-0000-0000CF850000}"/>
    <cellStyle name="20% - Accent1 4 2 3 3 3 2 2 3" xfId="34439" xr:uid="{00000000-0005-0000-0000-0000D0850000}"/>
    <cellStyle name="20% - Accent1 4 2 3 3 3 2 2 3 2" xfId="34440" xr:uid="{00000000-0005-0000-0000-0000D1850000}"/>
    <cellStyle name="20% - Accent1 4 2 3 3 3 2 2 4" xfId="34441" xr:uid="{00000000-0005-0000-0000-0000D2850000}"/>
    <cellStyle name="20% - Accent1 4 2 3 3 3 2 3" xfId="34442" xr:uid="{00000000-0005-0000-0000-0000D3850000}"/>
    <cellStyle name="20% - Accent1 4 2 3 3 3 2 3 2" xfId="34443" xr:uid="{00000000-0005-0000-0000-0000D4850000}"/>
    <cellStyle name="20% - Accent1 4 2 3 3 3 2 3 2 2" xfId="34444" xr:uid="{00000000-0005-0000-0000-0000D5850000}"/>
    <cellStyle name="20% - Accent1 4 2 3 3 3 2 3 2 2 2" xfId="34445" xr:uid="{00000000-0005-0000-0000-0000D6850000}"/>
    <cellStyle name="20% - Accent1 4 2 3 3 3 2 3 2 3" xfId="34446" xr:uid="{00000000-0005-0000-0000-0000D7850000}"/>
    <cellStyle name="20% - Accent1 4 2 3 3 3 2 3 3" xfId="34447" xr:uid="{00000000-0005-0000-0000-0000D8850000}"/>
    <cellStyle name="20% - Accent1 4 2 3 3 3 2 3 3 2" xfId="34448" xr:uid="{00000000-0005-0000-0000-0000D9850000}"/>
    <cellStyle name="20% - Accent1 4 2 3 3 3 2 3 4" xfId="34449" xr:uid="{00000000-0005-0000-0000-0000DA850000}"/>
    <cellStyle name="20% - Accent1 4 2 3 3 3 2 4" xfId="34450" xr:uid="{00000000-0005-0000-0000-0000DB850000}"/>
    <cellStyle name="20% - Accent1 4 2 3 3 3 2 4 2" xfId="34451" xr:uid="{00000000-0005-0000-0000-0000DC850000}"/>
    <cellStyle name="20% - Accent1 4 2 3 3 3 2 4 2 2" xfId="34452" xr:uid="{00000000-0005-0000-0000-0000DD850000}"/>
    <cellStyle name="20% - Accent1 4 2 3 3 3 2 4 2 2 2" xfId="34453" xr:uid="{00000000-0005-0000-0000-0000DE850000}"/>
    <cellStyle name="20% - Accent1 4 2 3 3 3 2 4 2 3" xfId="34454" xr:uid="{00000000-0005-0000-0000-0000DF850000}"/>
    <cellStyle name="20% - Accent1 4 2 3 3 3 2 4 3" xfId="34455" xr:uid="{00000000-0005-0000-0000-0000E0850000}"/>
    <cellStyle name="20% - Accent1 4 2 3 3 3 2 4 3 2" xfId="34456" xr:uid="{00000000-0005-0000-0000-0000E1850000}"/>
    <cellStyle name="20% - Accent1 4 2 3 3 3 2 4 4" xfId="34457" xr:uid="{00000000-0005-0000-0000-0000E2850000}"/>
    <cellStyle name="20% - Accent1 4 2 3 3 3 2 5" xfId="34458" xr:uid="{00000000-0005-0000-0000-0000E3850000}"/>
    <cellStyle name="20% - Accent1 4 2 3 3 3 2 5 2" xfId="34459" xr:uid="{00000000-0005-0000-0000-0000E4850000}"/>
    <cellStyle name="20% - Accent1 4 2 3 3 3 2 5 2 2" xfId="34460" xr:uid="{00000000-0005-0000-0000-0000E5850000}"/>
    <cellStyle name="20% - Accent1 4 2 3 3 3 2 5 3" xfId="34461" xr:uid="{00000000-0005-0000-0000-0000E6850000}"/>
    <cellStyle name="20% - Accent1 4 2 3 3 3 2 6" xfId="34462" xr:uid="{00000000-0005-0000-0000-0000E7850000}"/>
    <cellStyle name="20% - Accent1 4 2 3 3 3 2 6 2" xfId="34463" xr:uid="{00000000-0005-0000-0000-0000E8850000}"/>
    <cellStyle name="20% - Accent1 4 2 3 3 3 2 6 2 2" xfId="34464" xr:uid="{00000000-0005-0000-0000-0000E9850000}"/>
    <cellStyle name="20% - Accent1 4 2 3 3 3 2 6 3" xfId="34465" xr:uid="{00000000-0005-0000-0000-0000EA850000}"/>
    <cellStyle name="20% - Accent1 4 2 3 3 3 2 7" xfId="34466" xr:uid="{00000000-0005-0000-0000-0000EB850000}"/>
    <cellStyle name="20% - Accent1 4 2 3 3 3 2 7 2" xfId="34467" xr:uid="{00000000-0005-0000-0000-0000EC850000}"/>
    <cellStyle name="20% - Accent1 4 2 3 3 3 2 8" xfId="34468" xr:uid="{00000000-0005-0000-0000-0000ED850000}"/>
    <cellStyle name="20% - Accent1 4 2 3 3 3 2 8 2" xfId="34469" xr:uid="{00000000-0005-0000-0000-0000EE850000}"/>
    <cellStyle name="20% - Accent1 4 2 3 3 3 2 9" xfId="34470" xr:uid="{00000000-0005-0000-0000-0000EF850000}"/>
    <cellStyle name="20% - Accent1 4 2 3 3 3 3" xfId="34471" xr:uid="{00000000-0005-0000-0000-0000F0850000}"/>
    <cellStyle name="20% - Accent1 4 2 3 3 3 3 2" xfId="34472" xr:uid="{00000000-0005-0000-0000-0000F1850000}"/>
    <cellStyle name="20% - Accent1 4 2 3 3 3 3 2 2" xfId="34473" xr:uid="{00000000-0005-0000-0000-0000F2850000}"/>
    <cellStyle name="20% - Accent1 4 2 3 3 3 3 2 2 2" xfId="34474" xr:uid="{00000000-0005-0000-0000-0000F3850000}"/>
    <cellStyle name="20% - Accent1 4 2 3 3 3 3 2 2 2 2" xfId="34475" xr:uid="{00000000-0005-0000-0000-0000F4850000}"/>
    <cellStyle name="20% - Accent1 4 2 3 3 3 3 2 2 3" xfId="34476" xr:uid="{00000000-0005-0000-0000-0000F5850000}"/>
    <cellStyle name="20% - Accent1 4 2 3 3 3 3 2 3" xfId="34477" xr:uid="{00000000-0005-0000-0000-0000F6850000}"/>
    <cellStyle name="20% - Accent1 4 2 3 3 3 3 2 3 2" xfId="34478" xr:uid="{00000000-0005-0000-0000-0000F7850000}"/>
    <cellStyle name="20% - Accent1 4 2 3 3 3 3 2 4" xfId="34479" xr:uid="{00000000-0005-0000-0000-0000F8850000}"/>
    <cellStyle name="20% - Accent1 4 2 3 3 3 3 3" xfId="34480" xr:uid="{00000000-0005-0000-0000-0000F9850000}"/>
    <cellStyle name="20% - Accent1 4 2 3 3 3 3 3 2" xfId="34481" xr:uid="{00000000-0005-0000-0000-0000FA850000}"/>
    <cellStyle name="20% - Accent1 4 2 3 3 3 3 3 2 2" xfId="34482" xr:uid="{00000000-0005-0000-0000-0000FB850000}"/>
    <cellStyle name="20% - Accent1 4 2 3 3 3 3 3 2 2 2" xfId="34483" xr:uid="{00000000-0005-0000-0000-0000FC850000}"/>
    <cellStyle name="20% - Accent1 4 2 3 3 3 3 3 2 3" xfId="34484" xr:uid="{00000000-0005-0000-0000-0000FD850000}"/>
    <cellStyle name="20% - Accent1 4 2 3 3 3 3 3 3" xfId="34485" xr:uid="{00000000-0005-0000-0000-0000FE850000}"/>
    <cellStyle name="20% - Accent1 4 2 3 3 3 3 3 3 2" xfId="34486" xr:uid="{00000000-0005-0000-0000-0000FF850000}"/>
    <cellStyle name="20% - Accent1 4 2 3 3 3 3 3 4" xfId="34487" xr:uid="{00000000-0005-0000-0000-000000860000}"/>
    <cellStyle name="20% - Accent1 4 2 3 3 3 3 4" xfId="34488" xr:uid="{00000000-0005-0000-0000-000001860000}"/>
    <cellStyle name="20% - Accent1 4 2 3 3 3 3 4 2" xfId="34489" xr:uid="{00000000-0005-0000-0000-000002860000}"/>
    <cellStyle name="20% - Accent1 4 2 3 3 3 3 4 2 2" xfId="34490" xr:uid="{00000000-0005-0000-0000-000003860000}"/>
    <cellStyle name="20% - Accent1 4 2 3 3 3 3 4 2 2 2" xfId="34491" xr:uid="{00000000-0005-0000-0000-000004860000}"/>
    <cellStyle name="20% - Accent1 4 2 3 3 3 3 4 2 3" xfId="34492" xr:uid="{00000000-0005-0000-0000-000005860000}"/>
    <cellStyle name="20% - Accent1 4 2 3 3 3 3 4 3" xfId="34493" xr:uid="{00000000-0005-0000-0000-000006860000}"/>
    <cellStyle name="20% - Accent1 4 2 3 3 3 3 4 3 2" xfId="34494" xr:uid="{00000000-0005-0000-0000-000007860000}"/>
    <cellStyle name="20% - Accent1 4 2 3 3 3 3 4 4" xfId="34495" xr:uid="{00000000-0005-0000-0000-000008860000}"/>
    <cellStyle name="20% - Accent1 4 2 3 3 3 3 5" xfId="34496" xr:uid="{00000000-0005-0000-0000-000009860000}"/>
    <cellStyle name="20% - Accent1 4 2 3 3 3 3 5 2" xfId="34497" xr:uid="{00000000-0005-0000-0000-00000A860000}"/>
    <cellStyle name="20% - Accent1 4 2 3 3 3 3 5 2 2" xfId="34498" xr:uid="{00000000-0005-0000-0000-00000B860000}"/>
    <cellStyle name="20% - Accent1 4 2 3 3 3 3 5 3" xfId="34499" xr:uid="{00000000-0005-0000-0000-00000C860000}"/>
    <cellStyle name="20% - Accent1 4 2 3 3 3 3 6" xfId="34500" xr:uid="{00000000-0005-0000-0000-00000D860000}"/>
    <cellStyle name="20% - Accent1 4 2 3 3 3 3 6 2" xfId="34501" xr:uid="{00000000-0005-0000-0000-00000E860000}"/>
    <cellStyle name="20% - Accent1 4 2 3 3 3 3 6 2 2" xfId="34502" xr:uid="{00000000-0005-0000-0000-00000F860000}"/>
    <cellStyle name="20% - Accent1 4 2 3 3 3 3 6 3" xfId="34503" xr:uid="{00000000-0005-0000-0000-000010860000}"/>
    <cellStyle name="20% - Accent1 4 2 3 3 3 3 7" xfId="34504" xr:uid="{00000000-0005-0000-0000-000011860000}"/>
    <cellStyle name="20% - Accent1 4 2 3 3 3 3 7 2" xfId="34505" xr:uid="{00000000-0005-0000-0000-000012860000}"/>
    <cellStyle name="20% - Accent1 4 2 3 3 3 3 8" xfId="34506" xr:uid="{00000000-0005-0000-0000-000013860000}"/>
    <cellStyle name="20% - Accent1 4 2 3 3 3 3 8 2" xfId="34507" xr:uid="{00000000-0005-0000-0000-000014860000}"/>
    <cellStyle name="20% - Accent1 4 2 3 3 3 3 9" xfId="34508" xr:uid="{00000000-0005-0000-0000-000015860000}"/>
    <cellStyle name="20% - Accent1 4 2 3 3 3 4" xfId="34509" xr:uid="{00000000-0005-0000-0000-000016860000}"/>
    <cellStyle name="20% - Accent1 4 2 3 3 3 4 2" xfId="34510" xr:uid="{00000000-0005-0000-0000-000017860000}"/>
    <cellStyle name="20% - Accent1 4 2 3 3 3 4 2 2" xfId="34511" xr:uid="{00000000-0005-0000-0000-000018860000}"/>
    <cellStyle name="20% - Accent1 4 2 3 3 3 4 2 2 2" xfId="34512" xr:uid="{00000000-0005-0000-0000-000019860000}"/>
    <cellStyle name="20% - Accent1 4 2 3 3 3 4 2 3" xfId="34513" xr:uid="{00000000-0005-0000-0000-00001A860000}"/>
    <cellStyle name="20% - Accent1 4 2 3 3 3 4 3" xfId="34514" xr:uid="{00000000-0005-0000-0000-00001B860000}"/>
    <cellStyle name="20% - Accent1 4 2 3 3 3 4 3 2" xfId="34515" xr:uid="{00000000-0005-0000-0000-00001C860000}"/>
    <cellStyle name="20% - Accent1 4 2 3 3 3 4 4" xfId="34516" xr:uid="{00000000-0005-0000-0000-00001D860000}"/>
    <cellStyle name="20% - Accent1 4 2 3 3 3 5" xfId="34517" xr:uid="{00000000-0005-0000-0000-00001E860000}"/>
    <cellStyle name="20% - Accent1 4 2 3 3 3 5 2" xfId="34518" xr:uid="{00000000-0005-0000-0000-00001F860000}"/>
    <cellStyle name="20% - Accent1 4 2 3 3 3 5 2 2" xfId="34519" xr:uid="{00000000-0005-0000-0000-000020860000}"/>
    <cellStyle name="20% - Accent1 4 2 3 3 3 5 2 2 2" xfId="34520" xr:uid="{00000000-0005-0000-0000-000021860000}"/>
    <cellStyle name="20% - Accent1 4 2 3 3 3 5 2 3" xfId="34521" xr:uid="{00000000-0005-0000-0000-000022860000}"/>
    <cellStyle name="20% - Accent1 4 2 3 3 3 5 3" xfId="34522" xr:uid="{00000000-0005-0000-0000-000023860000}"/>
    <cellStyle name="20% - Accent1 4 2 3 3 3 5 3 2" xfId="34523" xr:uid="{00000000-0005-0000-0000-000024860000}"/>
    <cellStyle name="20% - Accent1 4 2 3 3 3 5 4" xfId="34524" xr:uid="{00000000-0005-0000-0000-000025860000}"/>
    <cellStyle name="20% - Accent1 4 2 3 3 3 6" xfId="34525" xr:uid="{00000000-0005-0000-0000-000026860000}"/>
    <cellStyle name="20% - Accent1 4 2 3 3 3 6 2" xfId="34526" xr:uid="{00000000-0005-0000-0000-000027860000}"/>
    <cellStyle name="20% - Accent1 4 2 3 3 3 6 2 2" xfId="34527" xr:uid="{00000000-0005-0000-0000-000028860000}"/>
    <cellStyle name="20% - Accent1 4 2 3 3 3 6 2 2 2" xfId="34528" xr:uid="{00000000-0005-0000-0000-000029860000}"/>
    <cellStyle name="20% - Accent1 4 2 3 3 3 6 2 3" xfId="34529" xr:uid="{00000000-0005-0000-0000-00002A860000}"/>
    <cellStyle name="20% - Accent1 4 2 3 3 3 6 3" xfId="34530" xr:uid="{00000000-0005-0000-0000-00002B860000}"/>
    <cellStyle name="20% - Accent1 4 2 3 3 3 6 3 2" xfId="34531" xr:uid="{00000000-0005-0000-0000-00002C860000}"/>
    <cellStyle name="20% - Accent1 4 2 3 3 3 6 4" xfId="34532" xr:uid="{00000000-0005-0000-0000-00002D860000}"/>
    <cellStyle name="20% - Accent1 4 2 3 3 3 7" xfId="34533" xr:uid="{00000000-0005-0000-0000-00002E860000}"/>
    <cellStyle name="20% - Accent1 4 2 3 3 3 7 2" xfId="34534" xr:uid="{00000000-0005-0000-0000-00002F860000}"/>
    <cellStyle name="20% - Accent1 4 2 3 3 3 7 2 2" xfId="34535" xr:uid="{00000000-0005-0000-0000-000030860000}"/>
    <cellStyle name="20% - Accent1 4 2 3 3 3 7 3" xfId="34536" xr:uid="{00000000-0005-0000-0000-000031860000}"/>
    <cellStyle name="20% - Accent1 4 2 3 3 3 8" xfId="34537" xr:uid="{00000000-0005-0000-0000-000032860000}"/>
    <cellStyle name="20% - Accent1 4 2 3 3 3 8 2" xfId="34538" xr:uid="{00000000-0005-0000-0000-000033860000}"/>
    <cellStyle name="20% - Accent1 4 2 3 3 3 8 2 2" xfId="34539" xr:uid="{00000000-0005-0000-0000-000034860000}"/>
    <cellStyle name="20% - Accent1 4 2 3 3 3 8 3" xfId="34540" xr:uid="{00000000-0005-0000-0000-000035860000}"/>
    <cellStyle name="20% - Accent1 4 2 3 3 3 9" xfId="34541" xr:uid="{00000000-0005-0000-0000-000036860000}"/>
    <cellStyle name="20% - Accent1 4 2 3 3 3 9 2" xfId="34542" xr:uid="{00000000-0005-0000-0000-000037860000}"/>
    <cellStyle name="20% - Accent1 4 2 3 3 4" xfId="34543" xr:uid="{00000000-0005-0000-0000-000038860000}"/>
    <cellStyle name="20% - Accent1 4 2 3 3 4 10" xfId="34544" xr:uid="{00000000-0005-0000-0000-000039860000}"/>
    <cellStyle name="20% - Accent1 4 2 3 3 4 10 2" xfId="34545" xr:uid="{00000000-0005-0000-0000-00003A860000}"/>
    <cellStyle name="20% - Accent1 4 2 3 3 4 11" xfId="34546" xr:uid="{00000000-0005-0000-0000-00003B860000}"/>
    <cellStyle name="20% - Accent1 4 2 3 3 4 2" xfId="34547" xr:uid="{00000000-0005-0000-0000-00003C860000}"/>
    <cellStyle name="20% - Accent1 4 2 3 3 4 2 2" xfId="34548" xr:uid="{00000000-0005-0000-0000-00003D860000}"/>
    <cellStyle name="20% - Accent1 4 2 3 3 4 2 2 2" xfId="34549" xr:uid="{00000000-0005-0000-0000-00003E860000}"/>
    <cellStyle name="20% - Accent1 4 2 3 3 4 2 2 2 2" xfId="34550" xr:uid="{00000000-0005-0000-0000-00003F860000}"/>
    <cellStyle name="20% - Accent1 4 2 3 3 4 2 2 2 2 2" xfId="34551" xr:uid="{00000000-0005-0000-0000-000040860000}"/>
    <cellStyle name="20% - Accent1 4 2 3 3 4 2 2 2 3" xfId="34552" xr:uid="{00000000-0005-0000-0000-000041860000}"/>
    <cellStyle name="20% - Accent1 4 2 3 3 4 2 2 3" xfId="34553" xr:uid="{00000000-0005-0000-0000-000042860000}"/>
    <cellStyle name="20% - Accent1 4 2 3 3 4 2 2 3 2" xfId="34554" xr:uid="{00000000-0005-0000-0000-000043860000}"/>
    <cellStyle name="20% - Accent1 4 2 3 3 4 2 2 4" xfId="34555" xr:uid="{00000000-0005-0000-0000-000044860000}"/>
    <cellStyle name="20% - Accent1 4 2 3 3 4 2 3" xfId="34556" xr:uid="{00000000-0005-0000-0000-000045860000}"/>
    <cellStyle name="20% - Accent1 4 2 3 3 4 2 3 2" xfId="34557" xr:uid="{00000000-0005-0000-0000-000046860000}"/>
    <cellStyle name="20% - Accent1 4 2 3 3 4 2 3 2 2" xfId="34558" xr:uid="{00000000-0005-0000-0000-000047860000}"/>
    <cellStyle name="20% - Accent1 4 2 3 3 4 2 3 2 2 2" xfId="34559" xr:uid="{00000000-0005-0000-0000-000048860000}"/>
    <cellStyle name="20% - Accent1 4 2 3 3 4 2 3 2 3" xfId="34560" xr:uid="{00000000-0005-0000-0000-000049860000}"/>
    <cellStyle name="20% - Accent1 4 2 3 3 4 2 3 3" xfId="34561" xr:uid="{00000000-0005-0000-0000-00004A860000}"/>
    <cellStyle name="20% - Accent1 4 2 3 3 4 2 3 3 2" xfId="34562" xr:uid="{00000000-0005-0000-0000-00004B860000}"/>
    <cellStyle name="20% - Accent1 4 2 3 3 4 2 3 4" xfId="34563" xr:uid="{00000000-0005-0000-0000-00004C860000}"/>
    <cellStyle name="20% - Accent1 4 2 3 3 4 2 4" xfId="34564" xr:uid="{00000000-0005-0000-0000-00004D860000}"/>
    <cellStyle name="20% - Accent1 4 2 3 3 4 2 4 2" xfId="34565" xr:uid="{00000000-0005-0000-0000-00004E860000}"/>
    <cellStyle name="20% - Accent1 4 2 3 3 4 2 4 2 2" xfId="34566" xr:uid="{00000000-0005-0000-0000-00004F860000}"/>
    <cellStyle name="20% - Accent1 4 2 3 3 4 2 4 2 2 2" xfId="34567" xr:uid="{00000000-0005-0000-0000-000050860000}"/>
    <cellStyle name="20% - Accent1 4 2 3 3 4 2 4 2 3" xfId="34568" xr:uid="{00000000-0005-0000-0000-000051860000}"/>
    <cellStyle name="20% - Accent1 4 2 3 3 4 2 4 3" xfId="34569" xr:uid="{00000000-0005-0000-0000-000052860000}"/>
    <cellStyle name="20% - Accent1 4 2 3 3 4 2 4 3 2" xfId="34570" xr:uid="{00000000-0005-0000-0000-000053860000}"/>
    <cellStyle name="20% - Accent1 4 2 3 3 4 2 4 4" xfId="34571" xr:uid="{00000000-0005-0000-0000-000054860000}"/>
    <cellStyle name="20% - Accent1 4 2 3 3 4 2 5" xfId="34572" xr:uid="{00000000-0005-0000-0000-000055860000}"/>
    <cellStyle name="20% - Accent1 4 2 3 3 4 2 5 2" xfId="34573" xr:uid="{00000000-0005-0000-0000-000056860000}"/>
    <cellStyle name="20% - Accent1 4 2 3 3 4 2 5 2 2" xfId="34574" xr:uid="{00000000-0005-0000-0000-000057860000}"/>
    <cellStyle name="20% - Accent1 4 2 3 3 4 2 5 3" xfId="34575" xr:uid="{00000000-0005-0000-0000-000058860000}"/>
    <cellStyle name="20% - Accent1 4 2 3 3 4 2 6" xfId="34576" xr:uid="{00000000-0005-0000-0000-000059860000}"/>
    <cellStyle name="20% - Accent1 4 2 3 3 4 2 6 2" xfId="34577" xr:uid="{00000000-0005-0000-0000-00005A860000}"/>
    <cellStyle name="20% - Accent1 4 2 3 3 4 2 6 2 2" xfId="34578" xr:uid="{00000000-0005-0000-0000-00005B860000}"/>
    <cellStyle name="20% - Accent1 4 2 3 3 4 2 6 3" xfId="34579" xr:uid="{00000000-0005-0000-0000-00005C860000}"/>
    <cellStyle name="20% - Accent1 4 2 3 3 4 2 7" xfId="34580" xr:uid="{00000000-0005-0000-0000-00005D860000}"/>
    <cellStyle name="20% - Accent1 4 2 3 3 4 2 7 2" xfId="34581" xr:uid="{00000000-0005-0000-0000-00005E860000}"/>
    <cellStyle name="20% - Accent1 4 2 3 3 4 2 8" xfId="34582" xr:uid="{00000000-0005-0000-0000-00005F860000}"/>
    <cellStyle name="20% - Accent1 4 2 3 3 4 2 8 2" xfId="34583" xr:uid="{00000000-0005-0000-0000-000060860000}"/>
    <cellStyle name="20% - Accent1 4 2 3 3 4 2 9" xfId="34584" xr:uid="{00000000-0005-0000-0000-000061860000}"/>
    <cellStyle name="20% - Accent1 4 2 3 3 4 3" xfId="34585" xr:uid="{00000000-0005-0000-0000-000062860000}"/>
    <cellStyle name="20% - Accent1 4 2 3 3 4 3 2" xfId="34586" xr:uid="{00000000-0005-0000-0000-000063860000}"/>
    <cellStyle name="20% - Accent1 4 2 3 3 4 3 2 2" xfId="34587" xr:uid="{00000000-0005-0000-0000-000064860000}"/>
    <cellStyle name="20% - Accent1 4 2 3 3 4 3 2 2 2" xfId="34588" xr:uid="{00000000-0005-0000-0000-000065860000}"/>
    <cellStyle name="20% - Accent1 4 2 3 3 4 3 2 2 2 2" xfId="34589" xr:uid="{00000000-0005-0000-0000-000066860000}"/>
    <cellStyle name="20% - Accent1 4 2 3 3 4 3 2 2 3" xfId="34590" xr:uid="{00000000-0005-0000-0000-000067860000}"/>
    <cellStyle name="20% - Accent1 4 2 3 3 4 3 2 3" xfId="34591" xr:uid="{00000000-0005-0000-0000-000068860000}"/>
    <cellStyle name="20% - Accent1 4 2 3 3 4 3 2 3 2" xfId="34592" xr:uid="{00000000-0005-0000-0000-000069860000}"/>
    <cellStyle name="20% - Accent1 4 2 3 3 4 3 2 4" xfId="34593" xr:uid="{00000000-0005-0000-0000-00006A860000}"/>
    <cellStyle name="20% - Accent1 4 2 3 3 4 3 3" xfId="34594" xr:uid="{00000000-0005-0000-0000-00006B860000}"/>
    <cellStyle name="20% - Accent1 4 2 3 3 4 3 3 2" xfId="34595" xr:uid="{00000000-0005-0000-0000-00006C860000}"/>
    <cellStyle name="20% - Accent1 4 2 3 3 4 3 3 2 2" xfId="34596" xr:uid="{00000000-0005-0000-0000-00006D860000}"/>
    <cellStyle name="20% - Accent1 4 2 3 3 4 3 3 2 2 2" xfId="34597" xr:uid="{00000000-0005-0000-0000-00006E860000}"/>
    <cellStyle name="20% - Accent1 4 2 3 3 4 3 3 2 3" xfId="34598" xr:uid="{00000000-0005-0000-0000-00006F860000}"/>
    <cellStyle name="20% - Accent1 4 2 3 3 4 3 3 3" xfId="34599" xr:uid="{00000000-0005-0000-0000-000070860000}"/>
    <cellStyle name="20% - Accent1 4 2 3 3 4 3 3 3 2" xfId="34600" xr:uid="{00000000-0005-0000-0000-000071860000}"/>
    <cellStyle name="20% - Accent1 4 2 3 3 4 3 3 4" xfId="34601" xr:uid="{00000000-0005-0000-0000-000072860000}"/>
    <cellStyle name="20% - Accent1 4 2 3 3 4 3 4" xfId="34602" xr:uid="{00000000-0005-0000-0000-000073860000}"/>
    <cellStyle name="20% - Accent1 4 2 3 3 4 3 4 2" xfId="34603" xr:uid="{00000000-0005-0000-0000-000074860000}"/>
    <cellStyle name="20% - Accent1 4 2 3 3 4 3 4 2 2" xfId="34604" xr:uid="{00000000-0005-0000-0000-000075860000}"/>
    <cellStyle name="20% - Accent1 4 2 3 3 4 3 4 2 2 2" xfId="34605" xr:uid="{00000000-0005-0000-0000-000076860000}"/>
    <cellStyle name="20% - Accent1 4 2 3 3 4 3 4 2 3" xfId="34606" xr:uid="{00000000-0005-0000-0000-000077860000}"/>
    <cellStyle name="20% - Accent1 4 2 3 3 4 3 4 3" xfId="34607" xr:uid="{00000000-0005-0000-0000-000078860000}"/>
    <cellStyle name="20% - Accent1 4 2 3 3 4 3 4 3 2" xfId="34608" xr:uid="{00000000-0005-0000-0000-000079860000}"/>
    <cellStyle name="20% - Accent1 4 2 3 3 4 3 4 4" xfId="34609" xr:uid="{00000000-0005-0000-0000-00007A860000}"/>
    <cellStyle name="20% - Accent1 4 2 3 3 4 3 5" xfId="34610" xr:uid="{00000000-0005-0000-0000-00007B860000}"/>
    <cellStyle name="20% - Accent1 4 2 3 3 4 3 5 2" xfId="34611" xr:uid="{00000000-0005-0000-0000-00007C860000}"/>
    <cellStyle name="20% - Accent1 4 2 3 3 4 3 5 2 2" xfId="34612" xr:uid="{00000000-0005-0000-0000-00007D860000}"/>
    <cellStyle name="20% - Accent1 4 2 3 3 4 3 5 3" xfId="34613" xr:uid="{00000000-0005-0000-0000-00007E860000}"/>
    <cellStyle name="20% - Accent1 4 2 3 3 4 3 6" xfId="34614" xr:uid="{00000000-0005-0000-0000-00007F860000}"/>
    <cellStyle name="20% - Accent1 4 2 3 3 4 3 6 2" xfId="34615" xr:uid="{00000000-0005-0000-0000-000080860000}"/>
    <cellStyle name="20% - Accent1 4 2 3 3 4 3 6 2 2" xfId="34616" xr:uid="{00000000-0005-0000-0000-000081860000}"/>
    <cellStyle name="20% - Accent1 4 2 3 3 4 3 6 3" xfId="34617" xr:uid="{00000000-0005-0000-0000-000082860000}"/>
    <cellStyle name="20% - Accent1 4 2 3 3 4 3 7" xfId="34618" xr:uid="{00000000-0005-0000-0000-000083860000}"/>
    <cellStyle name="20% - Accent1 4 2 3 3 4 3 7 2" xfId="34619" xr:uid="{00000000-0005-0000-0000-000084860000}"/>
    <cellStyle name="20% - Accent1 4 2 3 3 4 3 8" xfId="34620" xr:uid="{00000000-0005-0000-0000-000085860000}"/>
    <cellStyle name="20% - Accent1 4 2 3 3 4 3 8 2" xfId="34621" xr:uid="{00000000-0005-0000-0000-000086860000}"/>
    <cellStyle name="20% - Accent1 4 2 3 3 4 3 9" xfId="34622" xr:uid="{00000000-0005-0000-0000-000087860000}"/>
    <cellStyle name="20% - Accent1 4 2 3 3 4 4" xfId="34623" xr:uid="{00000000-0005-0000-0000-000088860000}"/>
    <cellStyle name="20% - Accent1 4 2 3 3 4 4 2" xfId="34624" xr:uid="{00000000-0005-0000-0000-000089860000}"/>
    <cellStyle name="20% - Accent1 4 2 3 3 4 4 2 2" xfId="34625" xr:uid="{00000000-0005-0000-0000-00008A860000}"/>
    <cellStyle name="20% - Accent1 4 2 3 3 4 4 2 2 2" xfId="34626" xr:uid="{00000000-0005-0000-0000-00008B860000}"/>
    <cellStyle name="20% - Accent1 4 2 3 3 4 4 2 3" xfId="34627" xr:uid="{00000000-0005-0000-0000-00008C860000}"/>
    <cellStyle name="20% - Accent1 4 2 3 3 4 4 3" xfId="34628" xr:uid="{00000000-0005-0000-0000-00008D860000}"/>
    <cellStyle name="20% - Accent1 4 2 3 3 4 4 3 2" xfId="34629" xr:uid="{00000000-0005-0000-0000-00008E860000}"/>
    <cellStyle name="20% - Accent1 4 2 3 3 4 4 4" xfId="34630" xr:uid="{00000000-0005-0000-0000-00008F860000}"/>
    <cellStyle name="20% - Accent1 4 2 3 3 4 5" xfId="34631" xr:uid="{00000000-0005-0000-0000-000090860000}"/>
    <cellStyle name="20% - Accent1 4 2 3 3 4 5 2" xfId="34632" xr:uid="{00000000-0005-0000-0000-000091860000}"/>
    <cellStyle name="20% - Accent1 4 2 3 3 4 5 2 2" xfId="34633" xr:uid="{00000000-0005-0000-0000-000092860000}"/>
    <cellStyle name="20% - Accent1 4 2 3 3 4 5 2 2 2" xfId="34634" xr:uid="{00000000-0005-0000-0000-000093860000}"/>
    <cellStyle name="20% - Accent1 4 2 3 3 4 5 2 3" xfId="34635" xr:uid="{00000000-0005-0000-0000-000094860000}"/>
    <cellStyle name="20% - Accent1 4 2 3 3 4 5 3" xfId="34636" xr:uid="{00000000-0005-0000-0000-000095860000}"/>
    <cellStyle name="20% - Accent1 4 2 3 3 4 5 3 2" xfId="34637" xr:uid="{00000000-0005-0000-0000-000096860000}"/>
    <cellStyle name="20% - Accent1 4 2 3 3 4 5 4" xfId="34638" xr:uid="{00000000-0005-0000-0000-000097860000}"/>
    <cellStyle name="20% - Accent1 4 2 3 3 4 6" xfId="34639" xr:uid="{00000000-0005-0000-0000-000098860000}"/>
    <cellStyle name="20% - Accent1 4 2 3 3 4 6 2" xfId="34640" xr:uid="{00000000-0005-0000-0000-000099860000}"/>
    <cellStyle name="20% - Accent1 4 2 3 3 4 6 2 2" xfId="34641" xr:uid="{00000000-0005-0000-0000-00009A860000}"/>
    <cellStyle name="20% - Accent1 4 2 3 3 4 6 2 2 2" xfId="34642" xr:uid="{00000000-0005-0000-0000-00009B860000}"/>
    <cellStyle name="20% - Accent1 4 2 3 3 4 6 2 3" xfId="34643" xr:uid="{00000000-0005-0000-0000-00009C860000}"/>
    <cellStyle name="20% - Accent1 4 2 3 3 4 6 3" xfId="34644" xr:uid="{00000000-0005-0000-0000-00009D860000}"/>
    <cellStyle name="20% - Accent1 4 2 3 3 4 6 3 2" xfId="34645" xr:uid="{00000000-0005-0000-0000-00009E860000}"/>
    <cellStyle name="20% - Accent1 4 2 3 3 4 6 4" xfId="34646" xr:uid="{00000000-0005-0000-0000-00009F860000}"/>
    <cellStyle name="20% - Accent1 4 2 3 3 4 7" xfId="34647" xr:uid="{00000000-0005-0000-0000-0000A0860000}"/>
    <cellStyle name="20% - Accent1 4 2 3 3 4 7 2" xfId="34648" xr:uid="{00000000-0005-0000-0000-0000A1860000}"/>
    <cellStyle name="20% - Accent1 4 2 3 3 4 7 2 2" xfId="34649" xr:uid="{00000000-0005-0000-0000-0000A2860000}"/>
    <cellStyle name="20% - Accent1 4 2 3 3 4 7 3" xfId="34650" xr:uid="{00000000-0005-0000-0000-0000A3860000}"/>
    <cellStyle name="20% - Accent1 4 2 3 3 4 8" xfId="34651" xr:uid="{00000000-0005-0000-0000-0000A4860000}"/>
    <cellStyle name="20% - Accent1 4 2 3 3 4 8 2" xfId="34652" xr:uid="{00000000-0005-0000-0000-0000A5860000}"/>
    <cellStyle name="20% - Accent1 4 2 3 3 4 8 2 2" xfId="34653" xr:uid="{00000000-0005-0000-0000-0000A6860000}"/>
    <cellStyle name="20% - Accent1 4 2 3 3 4 8 3" xfId="34654" xr:uid="{00000000-0005-0000-0000-0000A7860000}"/>
    <cellStyle name="20% - Accent1 4 2 3 3 4 9" xfId="34655" xr:uid="{00000000-0005-0000-0000-0000A8860000}"/>
    <cellStyle name="20% - Accent1 4 2 3 3 4 9 2" xfId="34656" xr:uid="{00000000-0005-0000-0000-0000A9860000}"/>
    <cellStyle name="20% - Accent1 4 2 3 3 5" xfId="34657" xr:uid="{00000000-0005-0000-0000-0000AA860000}"/>
    <cellStyle name="20% - Accent1 4 2 3 3 5 2" xfId="34658" xr:uid="{00000000-0005-0000-0000-0000AB860000}"/>
    <cellStyle name="20% - Accent1 4 2 3 3 5 2 2" xfId="34659" xr:uid="{00000000-0005-0000-0000-0000AC860000}"/>
    <cellStyle name="20% - Accent1 4 2 3 3 5 2 2 2" xfId="34660" xr:uid="{00000000-0005-0000-0000-0000AD860000}"/>
    <cellStyle name="20% - Accent1 4 2 3 3 5 2 2 2 2" xfId="34661" xr:uid="{00000000-0005-0000-0000-0000AE860000}"/>
    <cellStyle name="20% - Accent1 4 2 3 3 5 2 2 3" xfId="34662" xr:uid="{00000000-0005-0000-0000-0000AF860000}"/>
    <cellStyle name="20% - Accent1 4 2 3 3 5 2 3" xfId="34663" xr:uid="{00000000-0005-0000-0000-0000B0860000}"/>
    <cellStyle name="20% - Accent1 4 2 3 3 5 2 3 2" xfId="34664" xr:uid="{00000000-0005-0000-0000-0000B1860000}"/>
    <cellStyle name="20% - Accent1 4 2 3 3 5 2 4" xfId="34665" xr:uid="{00000000-0005-0000-0000-0000B2860000}"/>
    <cellStyle name="20% - Accent1 4 2 3 3 5 3" xfId="34666" xr:uid="{00000000-0005-0000-0000-0000B3860000}"/>
    <cellStyle name="20% - Accent1 4 2 3 3 5 3 2" xfId="34667" xr:uid="{00000000-0005-0000-0000-0000B4860000}"/>
    <cellStyle name="20% - Accent1 4 2 3 3 5 3 2 2" xfId="34668" xr:uid="{00000000-0005-0000-0000-0000B5860000}"/>
    <cellStyle name="20% - Accent1 4 2 3 3 5 3 2 2 2" xfId="34669" xr:uid="{00000000-0005-0000-0000-0000B6860000}"/>
    <cellStyle name="20% - Accent1 4 2 3 3 5 3 2 3" xfId="34670" xr:uid="{00000000-0005-0000-0000-0000B7860000}"/>
    <cellStyle name="20% - Accent1 4 2 3 3 5 3 3" xfId="34671" xr:uid="{00000000-0005-0000-0000-0000B8860000}"/>
    <cellStyle name="20% - Accent1 4 2 3 3 5 3 3 2" xfId="34672" xr:uid="{00000000-0005-0000-0000-0000B9860000}"/>
    <cellStyle name="20% - Accent1 4 2 3 3 5 3 4" xfId="34673" xr:uid="{00000000-0005-0000-0000-0000BA860000}"/>
    <cellStyle name="20% - Accent1 4 2 3 3 5 4" xfId="34674" xr:uid="{00000000-0005-0000-0000-0000BB860000}"/>
    <cellStyle name="20% - Accent1 4 2 3 3 5 4 2" xfId="34675" xr:uid="{00000000-0005-0000-0000-0000BC860000}"/>
    <cellStyle name="20% - Accent1 4 2 3 3 5 4 2 2" xfId="34676" xr:uid="{00000000-0005-0000-0000-0000BD860000}"/>
    <cellStyle name="20% - Accent1 4 2 3 3 5 4 2 2 2" xfId="34677" xr:uid="{00000000-0005-0000-0000-0000BE860000}"/>
    <cellStyle name="20% - Accent1 4 2 3 3 5 4 2 3" xfId="34678" xr:uid="{00000000-0005-0000-0000-0000BF860000}"/>
    <cellStyle name="20% - Accent1 4 2 3 3 5 4 3" xfId="34679" xr:uid="{00000000-0005-0000-0000-0000C0860000}"/>
    <cellStyle name="20% - Accent1 4 2 3 3 5 4 3 2" xfId="34680" xr:uid="{00000000-0005-0000-0000-0000C1860000}"/>
    <cellStyle name="20% - Accent1 4 2 3 3 5 4 4" xfId="34681" xr:uid="{00000000-0005-0000-0000-0000C2860000}"/>
    <cellStyle name="20% - Accent1 4 2 3 3 5 5" xfId="34682" xr:uid="{00000000-0005-0000-0000-0000C3860000}"/>
    <cellStyle name="20% - Accent1 4 2 3 3 5 5 2" xfId="34683" xr:uid="{00000000-0005-0000-0000-0000C4860000}"/>
    <cellStyle name="20% - Accent1 4 2 3 3 5 5 2 2" xfId="34684" xr:uid="{00000000-0005-0000-0000-0000C5860000}"/>
    <cellStyle name="20% - Accent1 4 2 3 3 5 5 3" xfId="34685" xr:uid="{00000000-0005-0000-0000-0000C6860000}"/>
    <cellStyle name="20% - Accent1 4 2 3 3 5 6" xfId="34686" xr:uid="{00000000-0005-0000-0000-0000C7860000}"/>
    <cellStyle name="20% - Accent1 4 2 3 3 5 6 2" xfId="34687" xr:uid="{00000000-0005-0000-0000-0000C8860000}"/>
    <cellStyle name="20% - Accent1 4 2 3 3 5 6 2 2" xfId="34688" xr:uid="{00000000-0005-0000-0000-0000C9860000}"/>
    <cellStyle name="20% - Accent1 4 2 3 3 5 6 3" xfId="34689" xr:uid="{00000000-0005-0000-0000-0000CA860000}"/>
    <cellStyle name="20% - Accent1 4 2 3 3 5 7" xfId="34690" xr:uid="{00000000-0005-0000-0000-0000CB860000}"/>
    <cellStyle name="20% - Accent1 4 2 3 3 5 7 2" xfId="34691" xr:uid="{00000000-0005-0000-0000-0000CC860000}"/>
    <cellStyle name="20% - Accent1 4 2 3 3 5 8" xfId="34692" xr:uid="{00000000-0005-0000-0000-0000CD860000}"/>
    <cellStyle name="20% - Accent1 4 2 3 3 5 8 2" xfId="34693" xr:uid="{00000000-0005-0000-0000-0000CE860000}"/>
    <cellStyle name="20% - Accent1 4 2 3 3 5 9" xfId="34694" xr:uid="{00000000-0005-0000-0000-0000CF860000}"/>
    <cellStyle name="20% - Accent1 4 2 3 3 6" xfId="34695" xr:uid="{00000000-0005-0000-0000-0000D0860000}"/>
    <cellStyle name="20% - Accent1 4 2 3 3 6 2" xfId="34696" xr:uid="{00000000-0005-0000-0000-0000D1860000}"/>
    <cellStyle name="20% - Accent1 4 2 3 3 6 2 2" xfId="34697" xr:uid="{00000000-0005-0000-0000-0000D2860000}"/>
    <cellStyle name="20% - Accent1 4 2 3 3 6 2 2 2" xfId="34698" xr:uid="{00000000-0005-0000-0000-0000D3860000}"/>
    <cellStyle name="20% - Accent1 4 2 3 3 6 2 2 2 2" xfId="34699" xr:uid="{00000000-0005-0000-0000-0000D4860000}"/>
    <cellStyle name="20% - Accent1 4 2 3 3 6 2 2 3" xfId="34700" xr:uid="{00000000-0005-0000-0000-0000D5860000}"/>
    <cellStyle name="20% - Accent1 4 2 3 3 6 2 3" xfId="34701" xr:uid="{00000000-0005-0000-0000-0000D6860000}"/>
    <cellStyle name="20% - Accent1 4 2 3 3 6 2 3 2" xfId="34702" xr:uid="{00000000-0005-0000-0000-0000D7860000}"/>
    <cellStyle name="20% - Accent1 4 2 3 3 6 2 4" xfId="34703" xr:uid="{00000000-0005-0000-0000-0000D8860000}"/>
    <cellStyle name="20% - Accent1 4 2 3 3 6 3" xfId="34704" xr:uid="{00000000-0005-0000-0000-0000D9860000}"/>
    <cellStyle name="20% - Accent1 4 2 3 3 6 3 2" xfId="34705" xr:uid="{00000000-0005-0000-0000-0000DA860000}"/>
    <cellStyle name="20% - Accent1 4 2 3 3 6 3 2 2" xfId="34706" xr:uid="{00000000-0005-0000-0000-0000DB860000}"/>
    <cellStyle name="20% - Accent1 4 2 3 3 6 3 2 2 2" xfId="34707" xr:uid="{00000000-0005-0000-0000-0000DC860000}"/>
    <cellStyle name="20% - Accent1 4 2 3 3 6 3 2 3" xfId="34708" xr:uid="{00000000-0005-0000-0000-0000DD860000}"/>
    <cellStyle name="20% - Accent1 4 2 3 3 6 3 3" xfId="34709" xr:uid="{00000000-0005-0000-0000-0000DE860000}"/>
    <cellStyle name="20% - Accent1 4 2 3 3 6 3 3 2" xfId="34710" xr:uid="{00000000-0005-0000-0000-0000DF860000}"/>
    <cellStyle name="20% - Accent1 4 2 3 3 6 3 4" xfId="34711" xr:uid="{00000000-0005-0000-0000-0000E0860000}"/>
    <cellStyle name="20% - Accent1 4 2 3 3 6 4" xfId="34712" xr:uid="{00000000-0005-0000-0000-0000E1860000}"/>
    <cellStyle name="20% - Accent1 4 2 3 3 6 4 2" xfId="34713" xr:uid="{00000000-0005-0000-0000-0000E2860000}"/>
    <cellStyle name="20% - Accent1 4 2 3 3 6 4 2 2" xfId="34714" xr:uid="{00000000-0005-0000-0000-0000E3860000}"/>
    <cellStyle name="20% - Accent1 4 2 3 3 6 4 2 2 2" xfId="34715" xr:uid="{00000000-0005-0000-0000-0000E4860000}"/>
    <cellStyle name="20% - Accent1 4 2 3 3 6 4 2 3" xfId="34716" xr:uid="{00000000-0005-0000-0000-0000E5860000}"/>
    <cellStyle name="20% - Accent1 4 2 3 3 6 4 3" xfId="34717" xr:uid="{00000000-0005-0000-0000-0000E6860000}"/>
    <cellStyle name="20% - Accent1 4 2 3 3 6 4 3 2" xfId="34718" xr:uid="{00000000-0005-0000-0000-0000E7860000}"/>
    <cellStyle name="20% - Accent1 4 2 3 3 6 4 4" xfId="34719" xr:uid="{00000000-0005-0000-0000-0000E8860000}"/>
    <cellStyle name="20% - Accent1 4 2 3 3 6 5" xfId="34720" xr:uid="{00000000-0005-0000-0000-0000E9860000}"/>
    <cellStyle name="20% - Accent1 4 2 3 3 6 5 2" xfId="34721" xr:uid="{00000000-0005-0000-0000-0000EA860000}"/>
    <cellStyle name="20% - Accent1 4 2 3 3 6 5 2 2" xfId="34722" xr:uid="{00000000-0005-0000-0000-0000EB860000}"/>
    <cellStyle name="20% - Accent1 4 2 3 3 6 5 3" xfId="34723" xr:uid="{00000000-0005-0000-0000-0000EC860000}"/>
    <cellStyle name="20% - Accent1 4 2 3 3 6 6" xfId="34724" xr:uid="{00000000-0005-0000-0000-0000ED860000}"/>
    <cellStyle name="20% - Accent1 4 2 3 3 6 6 2" xfId="34725" xr:uid="{00000000-0005-0000-0000-0000EE860000}"/>
    <cellStyle name="20% - Accent1 4 2 3 3 6 6 2 2" xfId="34726" xr:uid="{00000000-0005-0000-0000-0000EF860000}"/>
    <cellStyle name="20% - Accent1 4 2 3 3 6 6 3" xfId="34727" xr:uid="{00000000-0005-0000-0000-0000F0860000}"/>
    <cellStyle name="20% - Accent1 4 2 3 3 6 7" xfId="34728" xr:uid="{00000000-0005-0000-0000-0000F1860000}"/>
    <cellStyle name="20% - Accent1 4 2 3 3 6 7 2" xfId="34729" xr:uid="{00000000-0005-0000-0000-0000F2860000}"/>
    <cellStyle name="20% - Accent1 4 2 3 3 6 8" xfId="34730" xr:uid="{00000000-0005-0000-0000-0000F3860000}"/>
    <cellStyle name="20% - Accent1 4 2 3 3 6 8 2" xfId="34731" xr:uid="{00000000-0005-0000-0000-0000F4860000}"/>
    <cellStyle name="20% - Accent1 4 2 3 3 6 9" xfId="34732" xr:uid="{00000000-0005-0000-0000-0000F5860000}"/>
    <cellStyle name="20% - Accent1 4 2 3 3 7" xfId="34733" xr:uid="{00000000-0005-0000-0000-0000F6860000}"/>
    <cellStyle name="20% - Accent1 4 2 3 3 7 2" xfId="34734" xr:uid="{00000000-0005-0000-0000-0000F7860000}"/>
    <cellStyle name="20% - Accent1 4 2 3 3 7 2 2" xfId="34735" xr:uid="{00000000-0005-0000-0000-0000F8860000}"/>
    <cellStyle name="20% - Accent1 4 2 3 3 7 2 2 2" xfId="34736" xr:uid="{00000000-0005-0000-0000-0000F9860000}"/>
    <cellStyle name="20% - Accent1 4 2 3 3 7 2 3" xfId="34737" xr:uid="{00000000-0005-0000-0000-0000FA860000}"/>
    <cellStyle name="20% - Accent1 4 2 3 3 7 3" xfId="34738" xr:uid="{00000000-0005-0000-0000-0000FB860000}"/>
    <cellStyle name="20% - Accent1 4 2 3 3 7 3 2" xfId="34739" xr:uid="{00000000-0005-0000-0000-0000FC860000}"/>
    <cellStyle name="20% - Accent1 4 2 3 3 7 4" xfId="34740" xr:uid="{00000000-0005-0000-0000-0000FD860000}"/>
    <cellStyle name="20% - Accent1 4 2 3 3 8" xfId="34741" xr:uid="{00000000-0005-0000-0000-0000FE860000}"/>
    <cellStyle name="20% - Accent1 4 2 3 3 8 2" xfId="34742" xr:uid="{00000000-0005-0000-0000-0000FF860000}"/>
    <cellStyle name="20% - Accent1 4 2 3 3 8 2 2" xfId="34743" xr:uid="{00000000-0005-0000-0000-000000870000}"/>
    <cellStyle name="20% - Accent1 4 2 3 3 8 2 2 2" xfId="34744" xr:uid="{00000000-0005-0000-0000-000001870000}"/>
    <cellStyle name="20% - Accent1 4 2 3 3 8 2 3" xfId="34745" xr:uid="{00000000-0005-0000-0000-000002870000}"/>
    <cellStyle name="20% - Accent1 4 2 3 3 8 3" xfId="34746" xr:uid="{00000000-0005-0000-0000-000003870000}"/>
    <cellStyle name="20% - Accent1 4 2 3 3 8 3 2" xfId="34747" xr:uid="{00000000-0005-0000-0000-000004870000}"/>
    <cellStyle name="20% - Accent1 4 2 3 3 8 4" xfId="34748" xr:uid="{00000000-0005-0000-0000-000005870000}"/>
    <cellStyle name="20% - Accent1 4 2 3 3 9" xfId="34749" xr:uid="{00000000-0005-0000-0000-000006870000}"/>
    <cellStyle name="20% - Accent1 4 2 3 3 9 2" xfId="34750" xr:uid="{00000000-0005-0000-0000-000007870000}"/>
    <cellStyle name="20% - Accent1 4 2 3 3 9 2 2" xfId="34751" xr:uid="{00000000-0005-0000-0000-000008870000}"/>
    <cellStyle name="20% - Accent1 4 2 3 3 9 2 2 2" xfId="34752" xr:uid="{00000000-0005-0000-0000-000009870000}"/>
    <cellStyle name="20% - Accent1 4 2 3 3 9 2 3" xfId="34753" xr:uid="{00000000-0005-0000-0000-00000A870000}"/>
    <cellStyle name="20% - Accent1 4 2 3 3 9 3" xfId="34754" xr:uid="{00000000-0005-0000-0000-00000B870000}"/>
    <cellStyle name="20% - Accent1 4 2 3 3 9 3 2" xfId="34755" xr:uid="{00000000-0005-0000-0000-00000C870000}"/>
    <cellStyle name="20% - Accent1 4 2 3 3 9 4" xfId="34756" xr:uid="{00000000-0005-0000-0000-00000D870000}"/>
    <cellStyle name="20% - Accent1 4 2 3 4" xfId="34757" xr:uid="{00000000-0005-0000-0000-00000E870000}"/>
    <cellStyle name="20% - Accent1 4 2 3 4 10" xfId="34758" xr:uid="{00000000-0005-0000-0000-00000F870000}"/>
    <cellStyle name="20% - Accent1 4 2 3 4 10 2" xfId="34759" xr:uid="{00000000-0005-0000-0000-000010870000}"/>
    <cellStyle name="20% - Accent1 4 2 3 4 11" xfId="34760" xr:uid="{00000000-0005-0000-0000-000011870000}"/>
    <cellStyle name="20% - Accent1 4 2 3 4 2" xfId="34761" xr:uid="{00000000-0005-0000-0000-000012870000}"/>
    <cellStyle name="20% - Accent1 4 2 3 4 2 2" xfId="34762" xr:uid="{00000000-0005-0000-0000-000013870000}"/>
    <cellStyle name="20% - Accent1 4 2 3 4 2 2 2" xfId="34763" xr:uid="{00000000-0005-0000-0000-000014870000}"/>
    <cellStyle name="20% - Accent1 4 2 3 4 2 2 2 2" xfId="34764" xr:uid="{00000000-0005-0000-0000-000015870000}"/>
    <cellStyle name="20% - Accent1 4 2 3 4 2 2 2 2 2" xfId="34765" xr:uid="{00000000-0005-0000-0000-000016870000}"/>
    <cellStyle name="20% - Accent1 4 2 3 4 2 2 2 3" xfId="34766" xr:uid="{00000000-0005-0000-0000-000017870000}"/>
    <cellStyle name="20% - Accent1 4 2 3 4 2 2 3" xfId="34767" xr:uid="{00000000-0005-0000-0000-000018870000}"/>
    <cellStyle name="20% - Accent1 4 2 3 4 2 2 3 2" xfId="34768" xr:uid="{00000000-0005-0000-0000-000019870000}"/>
    <cellStyle name="20% - Accent1 4 2 3 4 2 2 4" xfId="34769" xr:uid="{00000000-0005-0000-0000-00001A870000}"/>
    <cellStyle name="20% - Accent1 4 2 3 4 2 3" xfId="34770" xr:uid="{00000000-0005-0000-0000-00001B870000}"/>
    <cellStyle name="20% - Accent1 4 2 3 4 2 3 2" xfId="34771" xr:uid="{00000000-0005-0000-0000-00001C870000}"/>
    <cellStyle name="20% - Accent1 4 2 3 4 2 3 2 2" xfId="34772" xr:uid="{00000000-0005-0000-0000-00001D870000}"/>
    <cellStyle name="20% - Accent1 4 2 3 4 2 3 2 2 2" xfId="34773" xr:uid="{00000000-0005-0000-0000-00001E870000}"/>
    <cellStyle name="20% - Accent1 4 2 3 4 2 3 2 3" xfId="34774" xr:uid="{00000000-0005-0000-0000-00001F870000}"/>
    <cellStyle name="20% - Accent1 4 2 3 4 2 3 3" xfId="34775" xr:uid="{00000000-0005-0000-0000-000020870000}"/>
    <cellStyle name="20% - Accent1 4 2 3 4 2 3 3 2" xfId="34776" xr:uid="{00000000-0005-0000-0000-000021870000}"/>
    <cellStyle name="20% - Accent1 4 2 3 4 2 3 4" xfId="34777" xr:uid="{00000000-0005-0000-0000-000022870000}"/>
    <cellStyle name="20% - Accent1 4 2 3 4 2 4" xfId="34778" xr:uid="{00000000-0005-0000-0000-000023870000}"/>
    <cellStyle name="20% - Accent1 4 2 3 4 2 4 2" xfId="34779" xr:uid="{00000000-0005-0000-0000-000024870000}"/>
    <cellStyle name="20% - Accent1 4 2 3 4 2 4 2 2" xfId="34780" xr:uid="{00000000-0005-0000-0000-000025870000}"/>
    <cellStyle name="20% - Accent1 4 2 3 4 2 4 2 2 2" xfId="34781" xr:uid="{00000000-0005-0000-0000-000026870000}"/>
    <cellStyle name="20% - Accent1 4 2 3 4 2 4 2 3" xfId="34782" xr:uid="{00000000-0005-0000-0000-000027870000}"/>
    <cellStyle name="20% - Accent1 4 2 3 4 2 4 3" xfId="34783" xr:uid="{00000000-0005-0000-0000-000028870000}"/>
    <cellStyle name="20% - Accent1 4 2 3 4 2 4 3 2" xfId="34784" xr:uid="{00000000-0005-0000-0000-000029870000}"/>
    <cellStyle name="20% - Accent1 4 2 3 4 2 4 4" xfId="34785" xr:uid="{00000000-0005-0000-0000-00002A870000}"/>
    <cellStyle name="20% - Accent1 4 2 3 4 2 5" xfId="34786" xr:uid="{00000000-0005-0000-0000-00002B870000}"/>
    <cellStyle name="20% - Accent1 4 2 3 4 2 5 2" xfId="34787" xr:uid="{00000000-0005-0000-0000-00002C870000}"/>
    <cellStyle name="20% - Accent1 4 2 3 4 2 5 2 2" xfId="34788" xr:uid="{00000000-0005-0000-0000-00002D870000}"/>
    <cellStyle name="20% - Accent1 4 2 3 4 2 5 3" xfId="34789" xr:uid="{00000000-0005-0000-0000-00002E870000}"/>
    <cellStyle name="20% - Accent1 4 2 3 4 2 6" xfId="34790" xr:uid="{00000000-0005-0000-0000-00002F870000}"/>
    <cellStyle name="20% - Accent1 4 2 3 4 2 6 2" xfId="34791" xr:uid="{00000000-0005-0000-0000-000030870000}"/>
    <cellStyle name="20% - Accent1 4 2 3 4 2 6 2 2" xfId="34792" xr:uid="{00000000-0005-0000-0000-000031870000}"/>
    <cellStyle name="20% - Accent1 4 2 3 4 2 6 3" xfId="34793" xr:uid="{00000000-0005-0000-0000-000032870000}"/>
    <cellStyle name="20% - Accent1 4 2 3 4 2 7" xfId="34794" xr:uid="{00000000-0005-0000-0000-000033870000}"/>
    <cellStyle name="20% - Accent1 4 2 3 4 2 7 2" xfId="34795" xr:uid="{00000000-0005-0000-0000-000034870000}"/>
    <cellStyle name="20% - Accent1 4 2 3 4 2 8" xfId="34796" xr:uid="{00000000-0005-0000-0000-000035870000}"/>
    <cellStyle name="20% - Accent1 4 2 3 4 2 8 2" xfId="34797" xr:uid="{00000000-0005-0000-0000-000036870000}"/>
    <cellStyle name="20% - Accent1 4 2 3 4 2 9" xfId="34798" xr:uid="{00000000-0005-0000-0000-000037870000}"/>
    <cellStyle name="20% - Accent1 4 2 3 4 3" xfId="34799" xr:uid="{00000000-0005-0000-0000-000038870000}"/>
    <cellStyle name="20% - Accent1 4 2 3 4 3 2" xfId="34800" xr:uid="{00000000-0005-0000-0000-000039870000}"/>
    <cellStyle name="20% - Accent1 4 2 3 4 3 2 2" xfId="34801" xr:uid="{00000000-0005-0000-0000-00003A870000}"/>
    <cellStyle name="20% - Accent1 4 2 3 4 3 2 2 2" xfId="34802" xr:uid="{00000000-0005-0000-0000-00003B870000}"/>
    <cellStyle name="20% - Accent1 4 2 3 4 3 2 2 2 2" xfId="34803" xr:uid="{00000000-0005-0000-0000-00003C870000}"/>
    <cellStyle name="20% - Accent1 4 2 3 4 3 2 2 3" xfId="34804" xr:uid="{00000000-0005-0000-0000-00003D870000}"/>
    <cellStyle name="20% - Accent1 4 2 3 4 3 2 3" xfId="34805" xr:uid="{00000000-0005-0000-0000-00003E870000}"/>
    <cellStyle name="20% - Accent1 4 2 3 4 3 2 3 2" xfId="34806" xr:uid="{00000000-0005-0000-0000-00003F870000}"/>
    <cellStyle name="20% - Accent1 4 2 3 4 3 2 4" xfId="34807" xr:uid="{00000000-0005-0000-0000-000040870000}"/>
    <cellStyle name="20% - Accent1 4 2 3 4 3 3" xfId="34808" xr:uid="{00000000-0005-0000-0000-000041870000}"/>
    <cellStyle name="20% - Accent1 4 2 3 4 3 3 2" xfId="34809" xr:uid="{00000000-0005-0000-0000-000042870000}"/>
    <cellStyle name="20% - Accent1 4 2 3 4 3 3 2 2" xfId="34810" xr:uid="{00000000-0005-0000-0000-000043870000}"/>
    <cellStyle name="20% - Accent1 4 2 3 4 3 3 2 2 2" xfId="34811" xr:uid="{00000000-0005-0000-0000-000044870000}"/>
    <cellStyle name="20% - Accent1 4 2 3 4 3 3 2 3" xfId="34812" xr:uid="{00000000-0005-0000-0000-000045870000}"/>
    <cellStyle name="20% - Accent1 4 2 3 4 3 3 3" xfId="34813" xr:uid="{00000000-0005-0000-0000-000046870000}"/>
    <cellStyle name="20% - Accent1 4 2 3 4 3 3 3 2" xfId="34814" xr:uid="{00000000-0005-0000-0000-000047870000}"/>
    <cellStyle name="20% - Accent1 4 2 3 4 3 3 4" xfId="34815" xr:uid="{00000000-0005-0000-0000-000048870000}"/>
    <cellStyle name="20% - Accent1 4 2 3 4 3 4" xfId="34816" xr:uid="{00000000-0005-0000-0000-000049870000}"/>
    <cellStyle name="20% - Accent1 4 2 3 4 3 4 2" xfId="34817" xr:uid="{00000000-0005-0000-0000-00004A870000}"/>
    <cellStyle name="20% - Accent1 4 2 3 4 3 4 2 2" xfId="34818" xr:uid="{00000000-0005-0000-0000-00004B870000}"/>
    <cellStyle name="20% - Accent1 4 2 3 4 3 4 2 2 2" xfId="34819" xr:uid="{00000000-0005-0000-0000-00004C870000}"/>
    <cellStyle name="20% - Accent1 4 2 3 4 3 4 2 3" xfId="34820" xr:uid="{00000000-0005-0000-0000-00004D870000}"/>
    <cellStyle name="20% - Accent1 4 2 3 4 3 4 3" xfId="34821" xr:uid="{00000000-0005-0000-0000-00004E870000}"/>
    <cellStyle name="20% - Accent1 4 2 3 4 3 4 3 2" xfId="34822" xr:uid="{00000000-0005-0000-0000-00004F870000}"/>
    <cellStyle name="20% - Accent1 4 2 3 4 3 4 4" xfId="34823" xr:uid="{00000000-0005-0000-0000-000050870000}"/>
    <cellStyle name="20% - Accent1 4 2 3 4 3 5" xfId="34824" xr:uid="{00000000-0005-0000-0000-000051870000}"/>
    <cellStyle name="20% - Accent1 4 2 3 4 3 5 2" xfId="34825" xr:uid="{00000000-0005-0000-0000-000052870000}"/>
    <cellStyle name="20% - Accent1 4 2 3 4 3 5 2 2" xfId="34826" xr:uid="{00000000-0005-0000-0000-000053870000}"/>
    <cellStyle name="20% - Accent1 4 2 3 4 3 5 3" xfId="34827" xr:uid="{00000000-0005-0000-0000-000054870000}"/>
    <cellStyle name="20% - Accent1 4 2 3 4 3 6" xfId="34828" xr:uid="{00000000-0005-0000-0000-000055870000}"/>
    <cellStyle name="20% - Accent1 4 2 3 4 3 6 2" xfId="34829" xr:uid="{00000000-0005-0000-0000-000056870000}"/>
    <cellStyle name="20% - Accent1 4 2 3 4 3 6 2 2" xfId="34830" xr:uid="{00000000-0005-0000-0000-000057870000}"/>
    <cellStyle name="20% - Accent1 4 2 3 4 3 6 3" xfId="34831" xr:uid="{00000000-0005-0000-0000-000058870000}"/>
    <cellStyle name="20% - Accent1 4 2 3 4 3 7" xfId="34832" xr:uid="{00000000-0005-0000-0000-000059870000}"/>
    <cellStyle name="20% - Accent1 4 2 3 4 3 7 2" xfId="34833" xr:uid="{00000000-0005-0000-0000-00005A870000}"/>
    <cellStyle name="20% - Accent1 4 2 3 4 3 8" xfId="34834" xr:uid="{00000000-0005-0000-0000-00005B870000}"/>
    <cellStyle name="20% - Accent1 4 2 3 4 3 8 2" xfId="34835" xr:uid="{00000000-0005-0000-0000-00005C870000}"/>
    <cellStyle name="20% - Accent1 4 2 3 4 3 9" xfId="34836" xr:uid="{00000000-0005-0000-0000-00005D870000}"/>
    <cellStyle name="20% - Accent1 4 2 3 4 4" xfId="34837" xr:uid="{00000000-0005-0000-0000-00005E870000}"/>
    <cellStyle name="20% - Accent1 4 2 3 4 4 2" xfId="34838" xr:uid="{00000000-0005-0000-0000-00005F870000}"/>
    <cellStyle name="20% - Accent1 4 2 3 4 4 2 2" xfId="34839" xr:uid="{00000000-0005-0000-0000-000060870000}"/>
    <cellStyle name="20% - Accent1 4 2 3 4 4 2 2 2" xfId="34840" xr:uid="{00000000-0005-0000-0000-000061870000}"/>
    <cellStyle name="20% - Accent1 4 2 3 4 4 2 3" xfId="34841" xr:uid="{00000000-0005-0000-0000-000062870000}"/>
    <cellStyle name="20% - Accent1 4 2 3 4 4 3" xfId="34842" xr:uid="{00000000-0005-0000-0000-000063870000}"/>
    <cellStyle name="20% - Accent1 4 2 3 4 4 3 2" xfId="34843" xr:uid="{00000000-0005-0000-0000-000064870000}"/>
    <cellStyle name="20% - Accent1 4 2 3 4 4 4" xfId="34844" xr:uid="{00000000-0005-0000-0000-000065870000}"/>
    <cellStyle name="20% - Accent1 4 2 3 4 5" xfId="34845" xr:uid="{00000000-0005-0000-0000-000066870000}"/>
    <cellStyle name="20% - Accent1 4 2 3 4 5 2" xfId="34846" xr:uid="{00000000-0005-0000-0000-000067870000}"/>
    <cellStyle name="20% - Accent1 4 2 3 4 5 2 2" xfId="34847" xr:uid="{00000000-0005-0000-0000-000068870000}"/>
    <cellStyle name="20% - Accent1 4 2 3 4 5 2 2 2" xfId="34848" xr:uid="{00000000-0005-0000-0000-000069870000}"/>
    <cellStyle name="20% - Accent1 4 2 3 4 5 2 3" xfId="34849" xr:uid="{00000000-0005-0000-0000-00006A870000}"/>
    <cellStyle name="20% - Accent1 4 2 3 4 5 3" xfId="34850" xr:uid="{00000000-0005-0000-0000-00006B870000}"/>
    <cellStyle name="20% - Accent1 4 2 3 4 5 3 2" xfId="34851" xr:uid="{00000000-0005-0000-0000-00006C870000}"/>
    <cellStyle name="20% - Accent1 4 2 3 4 5 4" xfId="34852" xr:uid="{00000000-0005-0000-0000-00006D870000}"/>
    <cellStyle name="20% - Accent1 4 2 3 4 6" xfId="34853" xr:uid="{00000000-0005-0000-0000-00006E870000}"/>
    <cellStyle name="20% - Accent1 4 2 3 4 6 2" xfId="34854" xr:uid="{00000000-0005-0000-0000-00006F870000}"/>
    <cellStyle name="20% - Accent1 4 2 3 4 6 2 2" xfId="34855" xr:uid="{00000000-0005-0000-0000-000070870000}"/>
    <cellStyle name="20% - Accent1 4 2 3 4 6 2 2 2" xfId="34856" xr:uid="{00000000-0005-0000-0000-000071870000}"/>
    <cellStyle name="20% - Accent1 4 2 3 4 6 2 3" xfId="34857" xr:uid="{00000000-0005-0000-0000-000072870000}"/>
    <cellStyle name="20% - Accent1 4 2 3 4 6 3" xfId="34858" xr:uid="{00000000-0005-0000-0000-000073870000}"/>
    <cellStyle name="20% - Accent1 4 2 3 4 6 3 2" xfId="34859" xr:uid="{00000000-0005-0000-0000-000074870000}"/>
    <cellStyle name="20% - Accent1 4 2 3 4 6 4" xfId="34860" xr:uid="{00000000-0005-0000-0000-000075870000}"/>
    <cellStyle name="20% - Accent1 4 2 3 4 7" xfId="34861" xr:uid="{00000000-0005-0000-0000-000076870000}"/>
    <cellStyle name="20% - Accent1 4 2 3 4 7 2" xfId="34862" xr:uid="{00000000-0005-0000-0000-000077870000}"/>
    <cellStyle name="20% - Accent1 4 2 3 4 7 2 2" xfId="34863" xr:uid="{00000000-0005-0000-0000-000078870000}"/>
    <cellStyle name="20% - Accent1 4 2 3 4 7 3" xfId="34864" xr:uid="{00000000-0005-0000-0000-000079870000}"/>
    <cellStyle name="20% - Accent1 4 2 3 4 8" xfId="34865" xr:uid="{00000000-0005-0000-0000-00007A870000}"/>
    <cellStyle name="20% - Accent1 4 2 3 4 8 2" xfId="34866" xr:uid="{00000000-0005-0000-0000-00007B870000}"/>
    <cellStyle name="20% - Accent1 4 2 3 4 8 2 2" xfId="34867" xr:uid="{00000000-0005-0000-0000-00007C870000}"/>
    <cellStyle name="20% - Accent1 4 2 3 4 8 3" xfId="34868" xr:uid="{00000000-0005-0000-0000-00007D870000}"/>
    <cellStyle name="20% - Accent1 4 2 3 4 9" xfId="34869" xr:uid="{00000000-0005-0000-0000-00007E870000}"/>
    <cellStyle name="20% - Accent1 4 2 3 4 9 2" xfId="34870" xr:uid="{00000000-0005-0000-0000-00007F870000}"/>
    <cellStyle name="20% - Accent1 4 2 3 5" xfId="34871" xr:uid="{00000000-0005-0000-0000-000080870000}"/>
    <cellStyle name="20% - Accent1 4 2 3 5 10" xfId="34872" xr:uid="{00000000-0005-0000-0000-000081870000}"/>
    <cellStyle name="20% - Accent1 4 2 3 5 10 2" xfId="34873" xr:uid="{00000000-0005-0000-0000-000082870000}"/>
    <cellStyle name="20% - Accent1 4 2 3 5 11" xfId="34874" xr:uid="{00000000-0005-0000-0000-000083870000}"/>
    <cellStyle name="20% - Accent1 4 2 3 5 2" xfId="34875" xr:uid="{00000000-0005-0000-0000-000084870000}"/>
    <cellStyle name="20% - Accent1 4 2 3 5 2 2" xfId="34876" xr:uid="{00000000-0005-0000-0000-000085870000}"/>
    <cellStyle name="20% - Accent1 4 2 3 5 2 2 2" xfId="34877" xr:uid="{00000000-0005-0000-0000-000086870000}"/>
    <cellStyle name="20% - Accent1 4 2 3 5 2 2 2 2" xfId="34878" xr:uid="{00000000-0005-0000-0000-000087870000}"/>
    <cellStyle name="20% - Accent1 4 2 3 5 2 2 2 2 2" xfId="34879" xr:uid="{00000000-0005-0000-0000-000088870000}"/>
    <cellStyle name="20% - Accent1 4 2 3 5 2 2 2 3" xfId="34880" xr:uid="{00000000-0005-0000-0000-000089870000}"/>
    <cellStyle name="20% - Accent1 4 2 3 5 2 2 3" xfId="34881" xr:uid="{00000000-0005-0000-0000-00008A870000}"/>
    <cellStyle name="20% - Accent1 4 2 3 5 2 2 3 2" xfId="34882" xr:uid="{00000000-0005-0000-0000-00008B870000}"/>
    <cellStyle name="20% - Accent1 4 2 3 5 2 2 4" xfId="34883" xr:uid="{00000000-0005-0000-0000-00008C870000}"/>
    <cellStyle name="20% - Accent1 4 2 3 5 2 3" xfId="34884" xr:uid="{00000000-0005-0000-0000-00008D870000}"/>
    <cellStyle name="20% - Accent1 4 2 3 5 2 3 2" xfId="34885" xr:uid="{00000000-0005-0000-0000-00008E870000}"/>
    <cellStyle name="20% - Accent1 4 2 3 5 2 3 2 2" xfId="34886" xr:uid="{00000000-0005-0000-0000-00008F870000}"/>
    <cellStyle name="20% - Accent1 4 2 3 5 2 3 2 2 2" xfId="34887" xr:uid="{00000000-0005-0000-0000-000090870000}"/>
    <cellStyle name="20% - Accent1 4 2 3 5 2 3 2 3" xfId="34888" xr:uid="{00000000-0005-0000-0000-000091870000}"/>
    <cellStyle name="20% - Accent1 4 2 3 5 2 3 3" xfId="34889" xr:uid="{00000000-0005-0000-0000-000092870000}"/>
    <cellStyle name="20% - Accent1 4 2 3 5 2 3 3 2" xfId="34890" xr:uid="{00000000-0005-0000-0000-000093870000}"/>
    <cellStyle name="20% - Accent1 4 2 3 5 2 3 4" xfId="34891" xr:uid="{00000000-0005-0000-0000-000094870000}"/>
    <cellStyle name="20% - Accent1 4 2 3 5 2 4" xfId="34892" xr:uid="{00000000-0005-0000-0000-000095870000}"/>
    <cellStyle name="20% - Accent1 4 2 3 5 2 4 2" xfId="34893" xr:uid="{00000000-0005-0000-0000-000096870000}"/>
    <cellStyle name="20% - Accent1 4 2 3 5 2 4 2 2" xfId="34894" xr:uid="{00000000-0005-0000-0000-000097870000}"/>
    <cellStyle name="20% - Accent1 4 2 3 5 2 4 2 2 2" xfId="34895" xr:uid="{00000000-0005-0000-0000-000098870000}"/>
    <cellStyle name="20% - Accent1 4 2 3 5 2 4 2 3" xfId="34896" xr:uid="{00000000-0005-0000-0000-000099870000}"/>
    <cellStyle name="20% - Accent1 4 2 3 5 2 4 3" xfId="34897" xr:uid="{00000000-0005-0000-0000-00009A870000}"/>
    <cellStyle name="20% - Accent1 4 2 3 5 2 4 3 2" xfId="34898" xr:uid="{00000000-0005-0000-0000-00009B870000}"/>
    <cellStyle name="20% - Accent1 4 2 3 5 2 4 4" xfId="34899" xr:uid="{00000000-0005-0000-0000-00009C870000}"/>
    <cellStyle name="20% - Accent1 4 2 3 5 2 5" xfId="34900" xr:uid="{00000000-0005-0000-0000-00009D870000}"/>
    <cellStyle name="20% - Accent1 4 2 3 5 2 5 2" xfId="34901" xr:uid="{00000000-0005-0000-0000-00009E870000}"/>
    <cellStyle name="20% - Accent1 4 2 3 5 2 5 2 2" xfId="34902" xr:uid="{00000000-0005-0000-0000-00009F870000}"/>
    <cellStyle name="20% - Accent1 4 2 3 5 2 5 3" xfId="34903" xr:uid="{00000000-0005-0000-0000-0000A0870000}"/>
    <cellStyle name="20% - Accent1 4 2 3 5 2 6" xfId="34904" xr:uid="{00000000-0005-0000-0000-0000A1870000}"/>
    <cellStyle name="20% - Accent1 4 2 3 5 2 6 2" xfId="34905" xr:uid="{00000000-0005-0000-0000-0000A2870000}"/>
    <cellStyle name="20% - Accent1 4 2 3 5 2 6 2 2" xfId="34906" xr:uid="{00000000-0005-0000-0000-0000A3870000}"/>
    <cellStyle name="20% - Accent1 4 2 3 5 2 6 3" xfId="34907" xr:uid="{00000000-0005-0000-0000-0000A4870000}"/>
    <cellStyle name="20% - Accent1 4 2 3 5 2 7" xfId="34908" xr:uid="{00000000-0005-0000-0000-0000A5870000}"/>
    <cellStyle name="20% - Accent1 4 2 3 5 2 7 2" xfId="34909" xr:uid="{00000000-0005-0000-0000-0000A6870000}"/>
    <cellStyle name="20% - Accent1 4 2 3 5 2 8" xfId="34910" xr:uid="{00000000-0005-0000-0000-0000A7870000}"/>
    <cellStyle name="20% - Accent1 4 2 3 5 2 8 2" xfId="34911" xr:uid="{00000000-0005-0000-0000-0000A8870000}"/>
    <cellStyle name="20% - Accent1 4 2 3 5 2 9" xfId="34912" xr:uid="{00000000-0005-0000-0000-0000A9870000}"/>
    <cellStyle name="20% - Accent1 4 2 3 5 3" xfId="34913" xr:uid="{00000000-0005-0000-0000-0000AA870000}"/>
    <cellStyle name="20% - Accent1 4 2 3 5 3 2" xfId="34914" xr:uid="{00000000-0005-0000-0000-0000AB870000}"/>
    <cellStyle name="20% - Accent1 4 2 3 5 3 2 2" xfId="34915" xr:uid="{00000000-0005-0000-0000-0000AC870000}"/>
    <cellStyle name="20% - Accent1 4 2 3 5 3 2 2 2" xfId="34916" xr:uid="{00000000-0005-0000-0000-0000AD870000}"/>
    <cellStyle name="20% - Accent1 4 2 3 5 3 2 2 2 2" xfId="34917" xr:uid="{00000000-0005-0000-0000-0000AE870000}"/>
    <cellStyle name="20% - Accent1 4 2 3 5 3 2 2 3" xfId="34918" xr:uid="{00000000-0005-0000-0000-0000AF870000}"/>
    <cellStyle name="20% - Accent1 4 2 3 5 3 2 3" xfId="34919" xr:uid="{00000000-0005-0000-0000-0000B0870000}"/>
    <cellStyle name="20% - Accent1 4 2 3 5 3 2 3 2" xfId="34920" xr:uid="{00000000-0005-0000-0000-0000B1870000}"/>
    <cellStyle name="20% - Accent1 4 2 3 5 3 2 4" xfId="34921" xr:uid="{00000000-0005-0000-0000-0000B2870000}"/>
    <cellStyle name="20% - Accent1 4 2 3 5 3 3" xfId="34922" xr:uid="{00000000-0005-0000-0000-0000B3870000}"/>
    <cellStyle name="20% - Accent1 4 2 3 5 3 3 2" xfId="34923" xr:uid="{00000000-0005-0000-0000-0000B4870000}"/>
    <cellStyle name="20% - Accent1 4 2 3 5 3 3 2 2" xfId="34924" xr:uid="{00000000-0005-0000-0000-0000B5870000}"/>
    <cellStyle name="20% - Accent1 4 2 3 5 3 3 2 2 2" xfId="34925" xr:uid="{00000000-0005-0000-0000-0000B6870000}"/>
    <cellStyle name="20% - Accent1 4 2 3 5 3 3 2 3" xfId="34926" xr:uid="{00000000-0005-0000-0000-0000B7870000}"/>
    <cellStyle name="20% - Accent1 4 2 3 5 3 3 3" xfId="34927" xr:uid="{00000000-0005-0000-0000-0000B8870000}"/>
    <cellStyle name="20% - Accent1 4 2 3 5 3 3 3 2" xfId="34928" xr:uid="{00000000-0005-0000-0000-0000B9870000}"/>
    <cellStyle name="20% - Accent1 4 2 3 5 3 3 4" xfId="34929" xr:uid="{00000000-0005-0000-0000-0000BA870000}"/>
    <cellStyle name="20% - Accent1 4 2 3 5 3 4" xfId="34930" xr:uid="{00000000-0005-0000-0000-0000BB870000}"/>
    <cellStyle name="20% - Accent1 4 2 3 5 3 4 2" xfId="34931" xr:uid="{00000000-0005-0000-0000-0000BC870000}"/>
    <cellStyle name="20% - Accent1 4 2 3 5 3 4 2 2" xfId="34932" xr:uid="{00000000-0005-0000-0000-0000BD870000}"/>
    <cellStyle name="20% - Accent1 4 2 3 5 3 4 2 2 2" xfId="34933" xr:uid="{00000000-0005-0000-0000-0000BE870000}"/>
    <cellStyle name="20% - Accent1 4 2 3 5 3 4 2 3" xfId="34934" xr:uid="{00000000-0005-0000-0000-0000BF870000}"/>
    <cellStyle name="20% - Accent1 4 2 3 5 3 4 3" xfId="34935" xr:uid="{00000000-0005-0000-0000-0000C0870000}"/>
    <cellStyle name="20% - Accent1 4 2 3 5 3 4 3 2" xfId="34936" xr:uid="{00000000-0005-0000-0000-0000C1870000}"/>
    <cellStyle name="20% - Accent1 4 2 3 5 3 4 4" xfId="34937" xr:uid="{00000000-0005-0000-0000-0000C2870000}"/>
    <cellStyle name="20% - Accent1 4 2 3 5 3 5" xfId="34938" xr:uid="{00000000-0005-0000-0000-0000C3870000}"/>
    <cellStyle name="20% - Accent1 4 2 3 5 3 5 2" xfId="34939" xr:uid="{00000000-0005-0000-0000-0000C4870000}"/>
    <cellStyle name="20% - Accent1 4 2 3 5 3 5 2 2" xfId="34940" xr:uid="{00000000-0005-0000-0000-0000C5870000}"/>
    <cellStyle name="20% - Accent1 4 2 3 5 3 5 3" xfId="34941" xr:uid="{00000000-0005-0000-0000-0000C6870000}"/>
    <cellStyle name="20% - Accent1 4 2 3 5 3 6" xfId="34942" xr:uid="{00000000-0005-0000-0000-0000C7870000}"/>
    <cellStyle name="20% - Accent1 4 2 3 5 3 6 2" xfId="34943" xr:uid="{00000000-0005-0000-0000-0000C8870000}"/>
    <cellStyle name="20% - Accent1 4 2 3 5 3 6 2 2" xfId="34944" xr:uid="{00000000-0005-0000-0000-0000C9870000}"/>
    <cellStyle name="20% - Accent1 4 2 3 5 3 6 3" xfId="34945" xr:uid="{00000000-0005-0000-0000-0000CA870000}"/>
    <cellStyle name="20% - Accent1 4 2 3 5 3 7" xfId="34946" xr:uid="{00000000-0005-0000-0000-0000CB870000}"/>
    <cellStyle name="20% - Accent1 4 2 3 5 3 7 2" xfId="34947" xr:uid="{00000000-0005-0000-0000-0000CC870000}"/>
    <cellStyle name="20% - Accent1 4 2 3 5 3 8" xfId="34948" xr:uid="{00000000-0005-0000-0000-0000CD870000}"/>
    <cellStyle name="20% - Accent1 4 2 3 5 3 8 2" xfId="34949" xr:uid="{00000000-0005-0000-0000-0000CE870000}"/>
    <cellStyle name="20% - Accent1 4 2 3 5 3 9" xfId="34950" xr:uid="{00000000-0005-0000-0000-0000CF870000}"/>
    <cellStyle name="20% - Accent1 4 2 3 5 4" xfId="34951" xr:uid="{00000000-0005-0000-0000-0000D0870000}"/>
    <cellStyle name="20% - Accent1 4 2 3 5 4 2" xfId="34952" xr:uid="{00000000-0005-0000-0000-0000D1870000}"/>
    <cellStyle name="20% - Accent1 4 2 3 5 4 2 2" xfId="34953" xr:uid="{00000000-0005-0000-0000-0000D2870000}"/>
    <cellStyle name="20% - Accent1 4 2 3 5 4 2 2 2" xfId="34954" xr:uid="{00000000-0005-0000-0000-0000D3870000}"/>
    <cellStyle name="20% - Accent1 4 2 3 5 4 2 3" xfId="34955" xr:uid="{00000000-0005-0000-0000-0000D4870000}"/>
    <cellStyle name="20% - Accent1 4 2 3 5 4 3" xfId="34956" xr:uid="{00000000-0005-0000-0000-0000D5870000}"/>
    <cellStyle name="20% - Accent1 4 2 3 5 4 3 2" xfId="34957" xr:uid="{00000000-0005-0000-0000-0000D6870000}"/>
    <cellStyle name="20% - Accent1 4 2 3 5 4 4" xfId="34958" xr:uid="{00000000-0005-0000-0000-0000D7870000}"/>
    <cellStyle name="20% - Accent1 4 2 3 5 5" xfId="34959" xr:uid="{00000000-0005-0000-0000-0000D8870000}"/>
    <cellStyle name="20% - Accent1 4 2 3 5 5 2" xfId="34960" xr:uid="{00000000-0005-0000-0000-0000D9870000}"/>
    <cellStyle name="20% - Accent1 4 2 3 5 5 2 2" xfId="34961" xr:uid="{00000000-0005-0000-0000-0000DA870000}"/>
    <cellStyle name="20% - Accent1 4 2 3 5 5 2 2 2" xfId="34962" xr:uid="{00000000-0005-0000-0000-0000DB870000}"/>
    <cellStyle name="20% - Accent1 4 2 3 5 5 2 3" xfId="34963" xr:uid="{00000000-0005-0000-0000-0000DC870000}"/>
    <cellStyle name="20% - Accent1 4 2 3 5 5 3" xfId="34964" xr:uid="{00000000-0005-0000-0000-0000DD870000}"/>
    <cellStyle name="20% - Accent1 4 2 3 5 5 3 2" xfId="34965" xr:uid="{00000000-0005-0000-0000-0000DE870000}"/>
    <cellStyle name="20% - Accent1 4 2 3 5 5 4" xfId="34966" xr:uid="{00000000-0005-0000-0000-0000DF870000}"/>
    <cellStyle name="20% - Accent1 4 2 3 5 6" xfId="34967" xr:uid="{00000000-0005-0000-0000-0000E0870000}"/>
    <cellStyle name="20% - Accent1 4 2 3 5 6 2" xfId="34968" xr:uid="{00000000-0005-0000-0000-0000E1870000}"/>
    <cellStyle name="20% - Accent1 4 2 3 5 6 2 2" xfId="34969" xr:uid="{00000000-0005-0000-0000-0000E2870000}"/>
    <cellStyle name="20% - Accent1 4 2 3 5 6 2 2 2" xfId="34970" xr:uid="{00000000-0005-0000-0000-0000E3870000}"/>
    <cellStyle name="20% - Accent1 4 2 3 5 6 2 3" xfId="34971" xr:uid="{00000000-0005-0000-0000-0000E4870000}"/>
    <cellStyle name="20% - Accent1 4 2 3 5 6 3" xfId="34972" xr:uid="{00000000-0005-0000-0000-0000E5870000}"/>
    <cellStyle name="20% - Accent1 4 2 3 5 6 3 2" xfId="34973" xr:uid="{00000000-0005-0000-0000-0000E6870000}"/>
    <cellStyle name="20% - Accent1 4 2 3 5 6 4" xfId="34974" xr:uid="{00000000-0005-0000-0000-0000E7870000}"/>
    <cellStyle name="20% - Accent1 4 2 3 5 7" xfId="34975" xr:uid="{00000000-0005-0000-0000-0000E8870000}"/>
    <cellStyle name="20% - Accent1 4 2 3 5 7 2" xfId="34976" xr:uid="{00000000-0005-0000-0000-0000E9870000}"/>
    <cellStyle name="20% - Accent1 4 2 3 5 7 2 2" xfId="34977" xr:uid="{00000000-0005-0000-0000-0000EA870000}"/>
    <cellStyle name="20% - Accent1 4 2 3 5 7 3" xfId="34978" xr:uid="{00000000-0005-0000-0000-0000EB870000}"/>
    <cellStyle name="20% - Accent1 4 2 3 5 8" xfId="34979" xr:uid="{00000000-0005-0000-0000-0000EC870000}"/>
    <cellStyle name="20% - Accent1 4 2 3 5 8 2" xfId="34980" xr:uid="{00000000-0005-0000-0000-0000ED870000}"/>
    <cellStyle name="20% - Accent1 4 2 3 5 8 2 2" xfId="34981" xr:uid="{00000000-0005-0000-0000-0000EE870000}"/>
    <cellStyle name="20% - Accent1 4 2 3 5 8 3" xfId="34982" xr:uid="{00000000-0005-0000-0000-0000EF870000}"/>
    <cellStyle name="20% - Accent1 4 2 3 5 9" xfId="34983" xr:uid="{00000000-0005-0000-0000-0000F0870000}"/>
    <cellStyle name="20% - Accent1 4 2 3 5 9 2" xfId="34984" xr:uid="{00000000-0005-0000-0000-0000F1870000}"/>
    <cellStyle name="20% - Accent1 4 2 3 6" xfId="34985" xr:uid="{00000000-0005-0000-0000-0000F2870000}"/>
    <cellStyle name="20% - Accent1 4 2 3 6 10" xfId="34986" xr:uid="{00000000-0005-0000-0000-0000F3870000}"/>
    <cellStyle name="20% - Accent1 4 2 3 6 10 2" xfId="34987" xr:uid="{00000000-0005-0000-0000-0000F4870000}"/>
    <cellStyle name="20% - Accent1 4 2 3 6 11" xfId="34988" xr:uid="{00000000-0005-0000-0000-0000F5870000}"/>
    <cellStyle name="20% - Accent1 4 2 3 6 2" xfId="34989" xr:uid="{00000000-0005-0000-0000-0000F6870000}"/>
    <cellStyle name="20% - Accent1 4 2 3 6 2 2" xfId="34990" xr:uid="{00000000-0005-0000-0000-0000F7870000}"/>
    <cellStyle name="20% - Accent1 4 2 3 6 2 2 2" xfId="34991" xr:uid="{00000000-0005-0000-0000-0000F8870000}"/>
    <cellStyle name="20% - Accent1 4 2 3 6 2 2 2 2" xfId="34992" xr:uid="{00000000-0005-0000-0000-0000F9870000}"/>
    <cellStyle name="20% - Accent1 4 2 3 6 2 2 2 2 2" xfId="34993" xr:uid="{00000000-0005-0000-0000-0000FA870000}"/>
    <cellStyle name="20% - Accent1 4 2 3 6 2 2 2 3" xfId="34994" xr:uid="{00000000-0005-0000-0000-0000FB870000}"/>
    <cellStyle name="20% - Accent1 4 2 3 6 2 2 3" xfId="34995" xr:uid="{00000000-0005-0000-0000-0000FC870000}"/>
    <cellStyle name="20% - Accent1 4 2 3 6 2 2 3 2" xfId="34996" xr:uid="{00000000-0005-0000-0000-0000FD870000}"/>
    <cellStyle name="20% - Accent1 4 2 3 6 2 2 4" xfId="34997" xr:uid="{00000000-0005-0000-0000-0000FE870000}"/>
    <cellStyle name="20% - Accent1 4 2 3 6 2 3" xfId="34998" xr:uid="{00000000-0005-0000-0000-0000FF870000}"/>
    <cellStyle name="20% - Accent1 4 2 3 6 2 3 2" xfId="34999" xr:uid="{00000000-0005-0000-0000-000000880000}"/>
    <cellStyle name="20% - Accent1 4 2 3 6 2 3 2 2" xfId="35000" xr:uid="{00000000-0005-0000-0000-000001880000}"/>
    <cellStyle name="20% - Accent1 4 2 3 6 2 3 2 2 2" xfId="35001" xr:uid="{00000000-0005-0000-0000-000002880000}"/>
    <cellStyle name="20% - Accent1 4 2 3 6 2 3 2 3" xfId="35002" xr:uid="{00000000-0005-0000-0000-000003880000}"/>
    <cellStyle name="20% - Accent1 4 2 3 6 2 3 3" xfId="35003" xr:uid="{00000000-0005-0000-0000-000004880000}"/>
    <cellStyle name="20% - Accent1 4 2 3 6 2 3 3 2" xfId="35004" xr:uid="{00000000-0005-0000-0000-000005880000}"/>
    <cellStyle name="20% - Accent1 4 2 3 6 2 3 4" xfId="35005" xr:uid="{00000000-0005-0000-0000-000006880000}"/>
    <cellStyle name="20% - Accent1 4 2 3 6 2 4" xfId="35006" xr:uid="{00000000-0005-0000-0000-000007880000}"/>
    <cellStyle name="20% - Accent1 4 2 3 6 2 4 2" xfId="35007" xr:uid="{00000000-0005-0000-0000-000008880000}"/>
    <cellStyle name="20% - Accent1 4 2 3 6 2 4 2 2" xfId="35008" xr:uid="{00000000-0005-0000-0000-000009880000}"/>
    <cellStyle name="20% - Accent1 4 2 3 6 2 4 2 2 2" xfId="35009" xr:uid="{00000000-0005-0000-0000-00000A880000}"/>
    <cellStyle name="20% - Accent1 4 2 3 6 2 4 2 3" xfId="35010" xr:uid="{00000000-0005-0000-0000-00000B880000}"/>
    <cellStyle name="20% - Accent1 4 2 3 6 2 4 3" xfId="35011" xr:uid="{00000000-0005-0000-0000-00000C880000}"/>
    <cellStyle name="20% - Accent1 4 2 3 6 2 4 3 2" xfId="35012" xr:uid="{00000000-0005-0000-0000-00000D880000}"/>
    <cellStyle name="20% - Accent1 4 2 3 6 2 4 4" xfId="35013" xr:uid="{00000000-0005-0000-0000-00000E880000}"/>
    <cellStyle name="20% - Accent1 4 2 3 6 2 5" xfId="35014" xr:uid="{00000000-0005-0000-0000-00000F880000}"/>
    <cellStyle name="20% - Accent1 4 2 3 6 2 5 2" xfId="35015" xr:uid="{00000000-0005-0000-0000-000010880000}"/>
    <cellStyle name="20% - Accent1 4 2 3 6 2 5 2 2" xfId="35016" xr:uid="{00000000-0005-0000-0000-000011880000}"/>
    <cellStyle name="20% - Accent1 4 2 3 6 2 5 3" xfId="35017" xr:uid="{00000000-0005-0000-0000-000012880000}"/>
    <cellStyle name="20% - Accent1 4 2 3 6 2 6" xfId="35018" xr:uid="{00000000-0005-0000-0000-000013880000}"/>
    <cellStyle name="20% - Accent1 4 2 3 6 2 6 2" xfId="35019" xr:uid="{00000000-0005-0000-0000-000014880000}"/>
    <cellStyle name="20% - Accent1 4 2 3 6 2 6 2 2" xfId="35020" xr:uid="{00000000-0005-0000-0000-000015880000}"/>
    <cellStyle name="20% - Accent1 4 2 3 6 2 6 3" xfId="35021" xr:uid="{00000000-0005-0000-0000-000016880000}"/>
    <cellStyle name="20% - Accent1 4 2 3 6 2 7" xfId="35022" xr:uid="{00000000-0005-0000-0000-000017880000}"/>
    <cellStyle name="20% - Accent1 4 2 3 6 2 7 2" xfId="35023" xr:uid="{00000000-0005-0000-0000-000018880000}"/>
    <cellStyle name="20% - Accent1 4 2 3 6 2 8" xfId="35024" xr:uid="{00000000-0005-0000-0000-000019880000}"/>
    <cellStyle name="20% - Accent1 4 2 3 6 2 8 2" xfId="35025" xr:uid="{00000000-0005-0000-0000-00001A880000}"/>
    <cellStyle name="20% - Accent1 4 2 3 6 2 9" xfId="35026" xr:uid="{00000000-0005-0000-0000-00001B880000}"/>
    <cellStyle name="20% - Accent1 4 2 3 6 3" xfId="35027" xr:uid="{00000000-0005-0000-0000-00001C880000}"/>
    <cellStyle name="20% - Accent1 4 2 3 6 3 2" xfId="35028" xr:uid="{00000000-0005-0000-0000-00001D880000}"/>
    <cellStyle name="20% - Accent1 4 2 3 6 3 2 2" xfId="35029" xr:uid="{00000000-0005-0000-0000-00001E880000}"/>
    <cellStyle name="20% - Accent1 4 2 3 6 3 2 2 2" xfId="35030" xr:uid="{00000000-0005-0000-0000-00001F880000}"/>
    <cellStyle name="20% - Accent1 4 2 3 6 3 2 2 2 2" xfId="35031" xr:uid="{00000000-0005-0000-0000-000020880000}"/>
    <cellStyle name="20% - Accent1 4 2 3 6 3 2 2 3" xfId="35032" xr:uid="{00000000-0005-0000-0000-000021880000}"/>
    <cellStyle name="20% - Accent1 4 2 3 6 3 2 3" xfId="35033" xr:uid="{00000000-0005-0000-0000-000022880000}"/>
    <cellStyle name="20% - Accent1 4 2 3 6 3 2 3 2" xfId="35034" xr:uid="{00000000-0005-0000-0000-000023880000}"/>
    <cellStyle name="20% - Accent1 4 2 3 6 3 2 4" xfId="35035" xr:uid="{00000000-0005-0000-0000-000024880000}"/>
    <cellStyle name="20% - Accent1 4 2 3 6 3 3" xfId="35036" xr:uid="{00000000-0005-0000-0000-000025880000}"/>
    <cellStyle name="20% - Accent1 4 2 3 6 3 3 2" xfId="35037" xr:uid="{00000000-0005-0000-0000-000026880000}"/>
    <cellStyle name="20% - Accent1 4 2 3 6 3 3 2 2" xfId="35038" xr:uid="{00000000-0005-0000-0000-000027880000}"/>
    <cellStyle name="20% - Accent1 4 2 3 6 3 3 2 2 2" xfId="35039" xr:uid="{00000000-0005-0000-0000-000028880000}"/>
    <cellStyle name="20% - Accent1 4 2 3 6 3 3 2 3" xfId="35040" xr:uid="{00000000-0005-0000-0000-000029880000}"/>
    <cellStyle name="20% - Accent1 4 2 3 6 3 3 3" xfId="35041" xr:uid="{00000000-0005-0000-0000-00002A880000}"/>
    <cellStyle name="20% - Accent1 4 2 3 6 3 3 3 2" xfId="35042" xr:uid="{00000000-0005-0000-0000-00002B880000}"/>
    <cellStyle name="20% - Accent1 4 2 3 6 3 3 4" xfId="35043" xr:uid="{00000000-0005-0000-0000-00002C880000}"/>
    <cellStyle name="20% - Accent1 4 2 3 6 3 4" xfId="35044" xr:uid="{00000000-0005-0000-0000-00002D880000}"/>
    <cellStyle name="20% - Accent1 4 2 3 6 3 4 2" xfId="35045" xr:uid="{00000000-0005-0000-0000-00002E880000}"/>
    <cellStyle name="20% - Accent1 4 2 3 6 3 4 2 2" xfId="35046" xr:uid="{00000000-0005-0000-0000-00002F880000}"/>
    <cellStyle name="20% - Accent1 4 2 3 6 3 4 2 2 2" xfId="35047" xr:uid="{00000000-0005-0000-0000-000030880000}"/>
    <cellStyle name="20% - Accent1 4 2 3 6 3 4 2 3" xfId="35048" xr:uid="{00000000-0005-0000-0000-000031880000}"/>
    <cellStyle name="20% - Accent1 4 2 3 6 3 4 3" xfId="35049" xr:uid="{00000000-0005-0000-0000-000032880000}"/>
    <cellStyle name="20% - Accent1 4 2 3 6 3 4 3 2" xfId="35050" xr:uid="{00000000-0005-0000-0000-000033880000}"/>
    <cellStyle name="20% - Accent1 4 2 3 6 3 4 4" xfId="35051" xr:uid="{00000000-0005-0000-0000-000034880000}"/>
    <cellStyle name="20% - Accent1 4 2 3 6 3 5" xfId="35052" xr:uid="{00000000-0005-0000-0000-000035880000}"/>
    <cellStyle name="20% - Accent1 4 2 3 6 3 5 2" xfId="35053" xr:uid="{00000000-0005-0000-0000-000036880000}"/>
    <cellStyle name="20% - Accent1 4 2 3 6 3 5 2 2" xfId="35054" xr:uid="{00000000-0005-0000-0000-000037880000}"/>
    <cellStyle name="20% - Accent1 4 2 3 6 3 5 3" xfId="35055" xr:uid="{00000000-0005-0000-0000-000038880000}"/>
    <cellStyle name="20% - Accent1 4 2 3 6 3 6" xfId="35056" xr:uid="{00000000-0005-0000-0000-000039880000}"/>
    <cellStyle name="20% - Accent1 4 2 3 6 3 6 2" xfId="35057" xr:uid="{00000000-0005-0000-0000-00003A880000}"/>
    <cellStyle name="20% - Accent1 4 2 3 6 3 6 2 2" xfId="35058" xr:uid="{00000000-0005-0000-0000-00003B880000}"/>
    <cellStyle name="20% - Accent1 4 2 3 6 3 6 3" xfId="35059" xr:uid="{00000000-0005-0000-0000-00003C880000}"/>
    <cellStyle name="20% - Accent1 4 2 3 6 3 7" xfId="35060" xr:uid="{00000000-0005-0000-0000-00003D880000}"/>
    <cellStyle name="20% - Accent1 4 2 3 6 3 7 2" xfId="35061" xr:uid="{00000000-0005-0000-0000-00003E880000}"/>
    <cellStyle name="20% - Accent1 4 2 3 6 3 8" xfId="35062" xr:uid="{00000000-0005-0000-0000-00003F880000}"/>
    <cellStyle name="20% - Accent1 4 2 3 6 3 8 2" xfId="35063" xr:uid="{00000000-0005-0000-0000-000040880000}"/>
    <cellStyle name="20% - Accent1 4 2 3 6 3 9" xfId="35064" xr:uid="{00000000-0005-0000-0000-000041880000}"/>
    <cellStyle name="20% - Accent1 4 2 3 6 4" xfId="35065" xr:uid="{00000000-0005-0000-0000-000042880000}"/>
    <cellStyle name="20% - Accent1 4 2 3 6 4 2" xfId="35066" xr:uid="{00000000-0005-0000-0000-000043880000}"/>
    <cellStyle name="20% - Accent1 4 2 3 6 4 2 2" xfId="35067" xr:uid="{00000000-0005-0000-0000-000044880000}"/>
    <cellStyle name="20% - Accent1 4 2 3 6 4 2 2 2" xfId="35068" xr:uid="{00000000-0005-0000-0000-000045880000}"/>
    <cellStyle name="20% - Accent1 4 2 3 6 4 2 3" xfId="35069" xr:uid="{00000000-0005-0000-0000-000046880000}"/>
    <cellStyle name="20% - Accent1 4 2 3 6 4 3" xfId="35070" xr:uid="{00000000-0005-0000-0000-000047880000}"/>
    <cellStyle name="20% - Accent1 4 2 3 6 4 3 2" xfId="35071" xr:uid="{00000000-0005-0000-0000-000048880000}"/>
    <cellStyle name="20% - Accent1 4 2 3 6 4 4" xfId="35072" xr:uid="{00000000-0005-0000-0000-000049880000}"/>
    <cellStyle name="20% - Accent1 4 2 3 6 5" xfId="35073" xr:uid="{00000000-0005-0000-0000-00004A880000}"/>
    <cellStyle name="20% - Accent1 4 2 3 6 5 2" xfId="35074" xr:uid="{00000000-0005-0000-0000-00004B880000}"/>
    <cellStyle name="20% - Accent1 4 2 3 6 5 2 2" xfId="35075" xr:uid="{00000000-0005-0000-0000-00004C880000}"/>
    <cellStyle name="20% - Accent1 4 2 3 6 5 2 2 2" xfId="35076" xr:uid="{00000000-0005-0000-0000-00004D880000}"/>
    <cellStyle name="20% - Accent1 4 2 3 6 5 2 3" xfId="35077" xr:uid="{00000000-0005-0000-0000-00004E880000}"/>
    <cellStyle name="20% - Accent1 4 2 3 6 5 3" xfId="35078" xr:uid="{00000000-0005-0000-0000-00004F880000}"/>
    <cellStyle name="20% - Accent1 4 2 3 6 5 3 2" xfId="35079" xr:uid="{00000000-0005-0000-0000-000050880000}"/>
    <cellStyle name="20% - Accent1 4 2 3 6 5 4" xfId="35080" xr:uid="{00000000-0005-0000-0000-000051880000}"/>
    <cellStyle name="20% - Accent1 4 2 3 6 6" xfId="35081" xr:uid="{00000000-0005-0000-0000-000052880000}"/>
    <cellStyle name="20% - Accent1 4 2 3 6 6 2" xfId="35082" xr:uid="{00000000-0005-0000-0000-000053880000}"/>
    <cellStyle name="20% - Accent1 4 2 3 6 6 2 2" xfId="35083" xr:uid="{00000000-0005-0000-0000-000054880000}"/>
    <cellStyle name="20% - Accent1 4 2 3 6 6 2 2 2" xfId="35084" xr:uid="{00000000-0005-0000-0000-000055880000}"/>
    <cellStyle name="20% - Accent1 4 2 3 6 6 2 3" xfId="35085" xr:uid="{00000000-0005-0000-0000-000056880000}"/>
    <cellStyle name="20% - Accent1 4 2 3 6 6 3" xfId="35086" xr:uid="{00000000-0005-0000-0000-000057880000}"/>
    <cellStyle name="20% - Accent1 4 2 3 6 6 3 2" xfId="35087" xr:uid="{00000000-0005-0000-0000-000058880000}"/>
    <cellStyle name="20% - Accent1 4 2 3 6 6 4" xfId="35088" xr:uid="{00000000-0005-0000-0000-000059880000}"/>
    <cellStyle name="20% - Accent1 4 2 3 6 7" xfId="35089" xr:uid="{00000000-0005-0000-0000-00005A880000}"/>
    <cellStyle name="20% - Accent1 4 2 3 6 7 2" xfId="35090" xr:uid="{00000000-0005-0000-0000-00005B880000}"/>
    <cellStyle name="20% - Accent1 4 2 3 6 7 2 2" xfId="35091" xr:uid="{00000000-0005-0000-0000-00005C880000}"/>
    <cellStyle name="20% - Accent1 4 2 3 6 7 3" xfId="35092" xr:uid="{00000000-0005-0000-0000-00005D880000}"/>
    <cellStyle name="20% - Accent1 4 2 3 6 8" xfId="35093" xr:uid="{00000000-0005-0000-0000-00005E880000}"/>
    <cellStyle name="20% - Accent1 4 2 3 6 8 2" xfId="35094" xr:uid="{00000000-0005-0000-0000-00005F880000}"/>
    <cellStyle name="20% - Accent1 4 2 3 6 8 2 2" xfId="35095" xr:uid="{00000000-0005-0000-0000-000060880000}"/>
    <cellStyle name="20% - Accent1 4 2 3 6 8 3" xfId="35096" xr:uid="{00000000-0005-0000-0000-000061880000}"/>
    <cellStyle name="20% - Accent1 4 2 3 6 9" xfId="35097" xr:uid="{00000000-0005-0000-0000-000062880000}"/>
    <cellStyle name="20% - Accent1 4 2 3 6 9 2" xfId="35098" xr:uid="{00000000-0005-0000-0000-000063880000}"/>
    <cellStyle name="20% - Accent1 4 2 3 7" xfId="35099" xr:uid="{00000000-0005-0000-0000-000064880000}"/>
    <cellStyle name="20% - Accent1 4 2 3 7 2" xfId="35100" xr:uid="{00000000-0005-0000-0000-000065880000}"/>
    <cellStyle name="20% - Accent1 4 2 3 7 2 2" xfId="35101" xr:uid="{00000000-0005-0000-0000-000066880000}"/>
    <cellStyle name="20% - Accent1 4 2 3 7 2 2 2" xfId="35102" xr:uid="{00000000-0005-0000-0000-000067880000}"/>
    <cellStyle name="20% - Accent1 4 2 3 7 2 2 2 2" xfId="35103" xr:uid="{00000000-0005-0000-0000-000068880000}"/>
    <cellStyle name="20% - Accent1 4 2 3 7 2 2 3" xfId="35104" xr:uid="{00000000-0005-0000-0000-000069880000}"/>
    <cellStyle name="20% - Accent1 4 2 3 7 2 3" xfId="35105" xr:uid="{00000000-0005-0000-0000-00006A880000}"/>
    <cellStyle name="20% - Accent1 4 2 3 7 2 3 2" xfId="35106" xr:uid="{00000000-0005-0000-0000-00006B880000}"/>
    <cellStyle name="20% - Accent1 4 2 3 7 2 4" xfId="35107" xr:uid="{00000000-0005-0000-0000-00006C880000}"/>
    <cellStyle name="20% - Accent1 4 2 3 7 3" xfId="35108" xr:uid="{00000000-0005-0000-0000-00006D880000}"/>
    <cellStyle name="20% - Accent1 4 2 3 7 3 2" xfId="35109" xr:uid="{00000000-0005-0000-0000-00006E880000}"/>
    <cellStyle name="20% - Accent1 4 2 3 7 3 2 2" xfId="35110" xr:uid="{00000000-0005-0000-0000-00006F880000}"/>
    <cellStyle name="20% - Accent1 4 2 3 7 3 2 2 2" xfId="35111" xr:uid="{00000000-0005-0000-0000-000070880000}"/>
    <cellStyle name="20% - Accent1 4 2 3 7 3 2 3" xfId="35112" xr:uid="{00000000-0005-0000-0000-000071880000}"/>
    <cellStyle name="20% - Accent1 4 2 3 7 3 3" xfId="35113" xr:uid="{00000000-0005-0000-0000-000072880000}"/>
    <cellStyle name="20% - Accent1 4 2 3 7 3 3 2" xfId="35114" xr:uid="{00000000-0005-0000-0000-000073880000}"/>
    <cellStyle name="20% - Accent1 4 2 3 7 3 4" xfId="35115" xr:uid="{00000000-0005-0000-0000-000074880000}"/>
    <cellStyle name="20% - Accent1 4 2 3 7 4" xfId="35116" xr:uid="{00000000-0005-0000-0000-000075880000}"/>
    <cellStyle name="20% - Accent1 4 2 3 7 4 2" xfId="35117" xr:uid="{00000000-0005-0000-0000-000076880000}"/>
    <cellStyle name="20% - Accent1 4 2 3 7 4 2 2" xfId="35118" xr:uid="{00000000-0005-0000-0000-000077880000}"/>
    <cellStyle name="20% - Accent1 4 2 3 7 4 2 2 2" xfId="35119" xr:uid="{00000000-0005-0000-0000-000078880000}"/>
    <cellStyle name="20% - Accent1 4 2 3 7 4 2 3" xfId="35120" xr:uid="{00000000-0005-0000-0000-000079880000}"/>
    <cellStyle name="20% - Accent1 4 2 3 7 4 3" xfId="35121" xr:uid="{00000000-0005-0000-0000-00007A880000}"/>
    <cellStyle name="20% - Accent1 4 2 3 7 4 3 2" xfId="35122" xr:uid="{00000000-0005-0000-0000-00007B880000}"/>
    <cellStyle name="20% - Accent1 4 2 3 7 4 4" xfId="35123" xr:uid="{00000000-0005-0000-0000-00007C880000}"/>
    <cellStyle name="20% - Accent1 4 2 3 7 5" xfId="35124" xr:uid="{00000000-0005-0000-0000-00007D880000}"/>
    <cellStyle name="20% - Accent1 4 2 3 7 5 2" xfId="35125" xr:uid="{00000000-0005-0000-0000-00007E880000}"/>
    <cellStyle name="20% - Accent1 4 2 3 7 5 2 2" xfId="35126" xr:uid="{00000000-0005-0000-0000-00007F880000}"/>
    <cellStyle name="20% - Accent1 4 2 3 7 5 3" xfId="35127" xr:uid="{00000000-0005-0000-0000-000080880000}"/>
    <cellStyle name="20% - Accent1 4 2 3 7 6" xfId="35128" xr:uid="{00000000-0005-0000-0000-000081880000}"/>
    <cellStyle name="20% - Accent1 4 2 3 7 6 2" xfId="35129" xr:uid="{00000000-0005-0000-0000-000082880000}"/>
    <cellStyle name="20% - Accent1 4 2 3 7 6 2 2" xfId="35130" xr:uid="{00000000-0005-0000-0000-000083880000}"/>
    <cellStyle name="20% - Accent1 4 2 3 7 6 3" xfId="35131" xr:uid="{00000000-0005-0000-0000-000084880000}"/>
    <cellStyle name="20% - Accent1 4 2 3 7 7" xfId="35132" xr:uid="{00000000-0005-0000-0000-000085880000}"/>
    <cellStyle name="20% - Accent1 4 2 3 7 7 2" xfId="35133" xr:uid="{00000000-0005-0000-0000-000086880000}"/>
    <cellStyle name="20% - Accent1 4 2 3 7 8" xfId="35134" xr:uid="{00000000-0005-0000-0000-000087880000}"/>
    <cellStyle name="20% - Accent1 4 2 3 7 8 2" xfId="35135" xr:uid="{00000000-0005-0000-0000-000088880000}"/>
    <cellStyle name="20% - Accent1 4 2 3 7 9" xfId="35136" xr:uid="{00000000-0005-0000-0000-000089880000}"/>
    <cellStyle name="20% - Accent1 4 2 3 8" xfId="35137" xr:uid="{00000000-0005-0000-0000-00008A880000}"/>
    <cellStyle name="20% - Accent1 4 2 3 8 2" xfId="35138" xr:uid="{00000000-0005-0000-0000-00008B880000}"/>
    <cellStyle name="20% - Accent1 4 2 3 8 2 2" xfId="35139" xr:uid="{00000000-0005-0000-0000-00008C880000}"/>
    <cellStyle name="20% - Accent1 4 2 3 8 2 2 2" xfId="35140" xr:uid="{00000000-0005-0000-0000-00008D880000}"/>
    <cellStyle name="20% - Accent1 4 2 3 8 2 2 2 2" xfId="35141" xr:uid="{00000000-0005-0000-0000-00008E880000}"/>
    <cellStyle name="20% - Accent1 4 2 3 8 2 2 3" xfId="35142" xr:uid="{00000000-0005-0000-0000-00008F880000}"/>
    <cellStyle name="20% - Accent1 4 2 3 8 2 3" xfId="35143" xr:uid="{00000000-0005-0000-0000-000090880000}"/>
    <cellStyle name="20% - Accent1 4 2 3 8 2 3 2" xfId="35144" xr:uid="{00000000-0005-0000-0000-000091880000}"/>
    <cellStyle name="20% - Accent1 4 2 3 8 2 4" xfId="35145" xr:uid="{00000000-0005-0000-0000-000092880000}"/>
    <cellStyle name="20% - Accent1 4 2 3 8 3" xfId="35146" xr:uid="{00000000-0005-0000-0000-000093880000}"/>
    <cellStyle name="20% - Accent1 4 2 3 8 3 2" xfId="35147" xr:uid="{00000000-0005-0000-0000-000094880000}"/>
    <cellStyle name="20% - Accent1 4 2 3 8 3 2 2" xfId="35148" xr:uid="{00000000-0005-0000-0000-000095880000}"/>
    <cellStyle name="20% - Accent1 4 2 3 8 3 2 2 2" xfId="35149" xr:uid="{00000000-0005-0000-0000-000096880000}"/>
    <cellStyle name="20% - Accent1 4 2 3 8 3 2 3" xfId="35150" xr:uid="{00000000-0005-0000-0000-000097880000}"/>
    <cellStyle name="20% - Accent1 4 2 3 8 3 3" xfId="35151" xr:uid="{00000000-0005-0000-0000-000098880000}"/>
    <cellStyle name="20% - Accent1 4 2 3 8 3 3 2" xfId="35152" xr:uid="{00000000-0005-0000-0000-000099880000}"/>
    <cellStyle name="20% - Accent1 4 2 3 8 3 4" xfId="35153" xr:uid="{00000000-0005-0000-0000-00009A880000}"/>
    <cellStyle name="20% - Accent1 4 2 3 8 4" xfId="35154" xr:uid="{00000000-0005-0000-0000-00009B880000}"/>
    <cellStyle name="20% - Accent1 4 2 3 8 4 2" xfId="35155" xr:uid="{00000000-0005-0000-0000-00009C880000}"/>
    <cellStyle name="20% - Accent1 4 2 3 8 4 2 2" xfId="35156" xr:uid="{00000000-0005-0000-0000-00009D880000}"/>
    <cellStyle name="20% - Accent1 4 2 3 8 4 2 2 2" xfId="35157" xr:uid="{00000000-0005-0000-0000-00009E880000}"/>
    <cellStyle name="20% - Accent1 4 2 3 8 4 2 3" xfId="35158" xr:uid="{00000000-0005-0000-0000-00009F880000}"/>
    <cellStyle name="20% - Accent1 4 2 3 8 4 3" xfId="35159" xr:uid="{00000000-0005-0000-0000-0000A0880000}"/>
    <cellStyle name="20% - Accent1 4 2 3 8 4 3 2" xfId="35160" xr:uid="{00000000-0005-0000-0000-0000A1880000}"/>
    <cellStyle name="20% - Accent1 4 2 3 8 4 4" xfId="35161" xr:uid="{00000000-0005-0000-0000-0000A2880000}"/>
    <cellStyle name="20% - Accent1 4 2 3 8 5" xfId="35162" xr:uid="{00000000-0005-0000-0000-0000A3880000}"/>
    <cellStyle name="20% - Accent1 4 2 3 8 5 2" xfId="35163" xr:uid="{00000000-0005-0000-0000-0000A4880000}"/>
    <cellStyle name="20% - Accent1 4 2 3 8 5 2 2" xfId="35164" xr:uid="{00000000-0005-0000-0000-0000A5880000}"/>
    <cellStyle name="20% - Accent1 4 2 3 8 5 3" xfId="35165" xr:uid="{00000000-0005-0000-0000-0000A6880000}"/>
    <cellStyle name="20% - Accent1 4 2 3 8 6" xfId="35166" xr:uid="{00000000-0005-0000-0000-0000A7880000}"/>
    <cellStyle name="20% - Accent1 4 2 3 8 6 2" xfId="35167" xr:uid="{00000000-0005-0000-0000-0000A8880000}"/>
    <cellStyle name="20% - Accent1 4 2 3 8 6 2 2" xfId="35168" xr:uid="{00000000-0005-0000-0000-0000A9880000}"/>
    <cellStyle name="20% - Accent1 4 2 3 8 6 3" xfId="35169" xr:uid="{00000000-0005-0000-0000-0000AA880000}"/>
    <cellStyle name="20% - Accent1 4 2 3 8 7" xfId="35170" xr:uid="{00000000-0005-0000-0000-0000AB880000}"/>
    <cellStyle name="20% - Accent1 4 2 3 8 7 2" xfId="35171" xr:uid="{00000000-0005-0000-0000-0000AC880000}"/>
    <cellStyle name="20% - Accent1 4 2 3 8 8" xfId="35172" xr:uid="{00000000-0005-0000-0000-0000AD880000}"/>
    <cellStyle name="20% - Accent1 4 2 3 8 8 2" xfId="35173" xr:uid="{00000000-0005-0000-0000-0000AE880000}"/>
    <cellStyle name="20% - Accent1 4 2 3 8 9" xfId="35174" xr:uid="{00000000-0005-0000-0000-0000AF880000}"/>
    <cellStyle name="20% - Accent1 4 2 3 9" xfId="35175" xr:uid="{00000000-0005-0000-0000-0000B0880000}"/>
    <cellStyle name="20% - Accent1 4 2 3 9 2" xfId="35176" xr:uid="{00000000-0005-0000-0000-0000B1880000}"/>
    <cellStyle name="20% - Accent1 4 2 3 9 2 2" xfId="35177" xr:uid="{00000000-0005-0000-0000-0000B2880000}"/>
    <cellStyle name="20% - Accent1 4 2 3 9 2 2 2" xfId="35178" xr:uid="{00000000-0005-0000-0000-0000B3880000}"/>
    <cellStyle name="20% - Accent1 4 2 3 9 2 3" xfId="35179" xr:uid="{00000000-0005-0000-0000-0000B4880000}"/>
    <cellStyle name="20% - Accent1 4 2 3 9 3" xfId="35180" xr:uid="{00000000-0005-0000-0000-0000B5880000}"/>
    <cellStyle name="20% - Accent1 4 2 3 9 3 2" xfId="35181" xr:uid="{00000000-0005-0000-0000-0000B6880000}"/>
    <cellStyle name="20% - Accent1 4 2 3 9 4" xfId="35182" xr:uid="{00000000-0005-0000-0000-0000B7880000}"/>
    <cellStyle name="20% - Accent1 4 2 4" xfId="35183" xr:uid="{00000000-0005-0000-0000-0000B8880000}"/>
    <cellStyle name="20% - Accent1 4 2 4 10" xfId="35184" xr:uid="{00000000-0005-0000-0000-0000B9880000}"/>
    <cellStyle name="20% - Accent1 4 2 4 10 2" xfId="35185" xr:uid="{00000000-0005-0000-0000-0000BA880000}"/>
    <cellStyle name="20% - Accent1 4 2 4 10 2 2" xfId="35186" xr:uid="{00000000-0005-0000-0000-0000BB880000}"/>
    <cellStyle name="20% - Accent1 4 2 4 10 2 2 2" xfId="35187" xr:uid="{00000000-0005-0000-0000-0000BC880000}"/>
    <cellStyle name="20% - Accent1 4 2 4 10 2 3" xfId="35188" xr:uid="{00000000-0005-0000-0000-0000BD880000}"/>
    <cellStyle name="20% - Accent1 4 2 4 10 3" xfId="35189" xr:uid="{00000000-0005-0000-0000-0000BE880000}"/>
    <cellStyle name="20% - Accent1 4 2 4 10 3 2" xfId="35190" xr:uid="{00000000-0005-0000-0000-0000BF880000}"/>
    <cellStyle name="20% - Accent1 4 2 4 10 4" xfId="35191" xr:uid="{00000000-0005-0000-0000-0000C0880000}"/>
    <cellStyle name="20% - Accent1 4 2 4 11" xfId="35192" xr:uid="{00000000-0005-0000-0000-0000C1880000}"/>
    <cellStyle name="20% - Accent1 4 2 4 11 2" xfId="35193" xr:uid="{00000000-0005-0000-0000-0000C2880000}"/>
    <cellStyle name="20% - Accent1 4 2 4 11 2 2" xfId="35194" xr:uid="{00000000-0005-0000-0000-0000C3880000}"/>
    <cellStyle name="20% - Accent1 4 2 4 11 2 2 2" xfId="35195" xr:uid="{00000000-0005-0000-0000-0000C4880000}"/>
    <cellStyle name="20% - Accent1 4 2 4 11 2 3" xfId="35196" xr:uid="{00000000-0005-0000-0000-0000C5880000}"/>
    <cellStyle name="20% - Accent1 4 2 4 11 3" xfId="35197" xr:uid="{00000000-0005-0000-0000-0000C6880000}"/>
    <cellStyle name="20% - Accent1 4 2 4 11 3 2" xfId="35198" xr:uid="{00000000-0005-0000-0000-0000C7880000}"/>
    <cellStyle name="20% - Accent1 4 2 4 11 4" xfId="35199" xr:uid="{00000000-0005-0000-0000-0000C8880000}"/>
    <cellStyle name="20% - Accent1 4 2 4 12" xfId="35200" xr:uid="{00000000-0005-0000-0000-0000C9880000}"/>
    <cellStyle name="20% - Accent1 4 2 4 12 2" xfId="35201" xr:uid="{00000000-0005-0000-0000-0000CA880000}"/>
    <cellStyle name="20% - Accent1 4 2 4 12 2 2" xfId="35202" xr:uid="{00000000-0005-0000-0000-0000CB880000}"/>
    <cellStyle name="20% - Accent1 4 2 4 12 3" xfId="35203" xr:uid="{00000000-0005-0000-0000-0000CC880000}"/>
    <cellStyle name="20% - Accent1 4 2 4 13" xfId="35204" xr:uid="{00000000-0005-0000-0000-0000CD880000}"/>
    <cellStyle name="20% - Accent1 4 2 4 13 2" xfId="35205" xr:uid="{00000000-0005-0000-0000-0000CE880000}"/>
    <cellStyle name="20% - Accent1 4 2 4 13 2 2" xfId="35206" xr:uid="{00000000-0005-0000-0000-0000CF880000}"/>
    <cellStyle name="20% - Accent1 4 2 4 13 3" xfId="35207" xr:uid="{00000000-0005-0000-0000-0000D0880000}"/>
    <cellStyle name="20% - Accent1 4 2 4 14" xfId="35208" xr:uid="{00000000-0005-0000-0000-0000D1880000}"/>
    <cellStyle name="20% - Accent1 4 2 4 14 2" xfId="35209" xr:uid="{00000000-0005-0000-0000-0000D2880000}"/>
    <cellStyle name="20% - Accent1 4 2 4 15" xfId="35210" xr:uid="{00000000-0005-0000-0000-0000D3880000}"/>
    <cellStyle name="20% - Accent1 4 2 4 15 2" xfId="35211" xr:uid="{00000000-0005-0000-0000-0000D4880000}"/>
    <cellStyle name="20% - Accent1 4 2 4 16" xfId="35212" xr:uid="{00000000-0005-0000-0000-0000D5880000}"/>
    <cellStyle name="20% - Accent1 4 2 4 2" xfId="35213" xr:uid="{00000000-0005-0000-0000-0000D6880000}"/>
    <cellStyle name="20% - Accent1 4 2 4 2 10" xfId="35214" xr:uid="{00000000-0005-0000-0000-0000D7880000}"/>
    <cellStyle name="20% - Accent1 4 2 4 2 10 2" xfId="35215" xr:uid="{00000000-0005-0000-0000-0000D8880000}"/>
    <cellStyle name="20% - Accent1 4 2 4 2 10 2 2" xfId="35216" xr:uid="{00000000-0005-0000-0000-0000D9880000}"/>
    <cellStyle name="20% - Accent1 4 2 4 2 10 2 2 2" xfId="35217" xr:uid="{00000000-0005-0000-0000-0000DA880000}"/>
    <cellStyle name="20% - Accent1 4 2 4 2 10 2 3" xfId="35218" xr:uid="{00000000-0005-0000-0000-0000DB880000}"/>
    <cellStyle name="20% - Accent1 4 2 4 2 10 3" xfId="35219" xr:uid="{00000000-0005-0000-0000-0000DC880000}"/>
    <cellStyle name="20% - Accent1 4 2 4 2 10 3 2" xfId="35220" xr:uid="{00000000-0005-0000-0000-0000DD880000}"/>
    <cellStyle name="20% - Accent1 4 2 4 2 10 4" xfId="35221" xr:uid="{00000000-0005-0000-0000-0000DE880000}"/>
    <cellStyle name="20% - Accent1 4 2 4 2 11" xfId="35222" xr:uid="{00000000-0005-0000-0000-0000DF880000}"/>
    <cellStyle name="20% - Accent1 4 2 4 2 11 2" xfId="35223" xr:uid="{00000000-0005-0000-0000-0000E0880000}"/>
    <cellStyle name="20% - Accent1 4 2 4 2 11 2 2" xfId="35224" xr:uid="{00000000-0005-0000-0000-0000E1880000}"/>
    <cellStyle name="20% - Accent1 4 2 4 2 11 3" xfId="35225" xr:uid="{00000000-0005-0000-0000-0000E2880000}"/>
    <cellStyle name="20% - Accent1 4 2 4 2 12" xfId="35226" xr:uid="{00000000-0005-0000-0000-0000E3880000}"/>
    <cellStyle name="20% - Accent1 4 2 4 2 12 2" xfId="35227" xr:uid="{00000000-0005-0000-0000-0000E4880000}"/>
    <cellStyle name="20% - Accent1 4 2 4 2 12 2 2" xfId="35228" xr:uid="{00000000-0005-0000-0000-0000E5880000}"/>
    <cellStyle name="20% - Accent1 4 2 4 2 12 3" xfId="35229" xr:uid="{00000000-0005-0000-0000-0000E6880000}"/>
    <cellStyle name="20% - Accent1 4 2 4 2 13" xfId="35230" xr:uid="{00000000-0005-0000-0000-0000E7880000}"/>
    <cellStyle name="20% - Accent1 4 2 4 2 13 2" xfId="35231" xr:uid="{00000000-0005-0000-0000-0000E8880000}"/>
    <cellStyle name="20% - Accent1 4 2 4 2 14" xfId="35232" xr:uid="{00000000-0005-0000-0000-0000E9880000}"/>
    <cellStyle name="20% - Accent1 4 2 4 2 14 2" xfId="35233" xr:uid="{00000000-0005-0000-0000-0000EA880000}"/>
    <cellStyle name="20% - Accent1 4 2 4 2 15" xfId="35234" xr:uid="{00000000-0005-0000-0000-0000EB880000}"/>
    <cellStyle name="20% - Accent1 4 2 4 2 2" xfId="35235" xr:uid="{00000000-0005-0000-0000-0000EC880000}"/>
    <cellStyle name="20% - Accent1 4 2 4 2 2 10" xfId="35236" xr:uid="{00000000-0005-0000-0000-0000ED880000}"/>
    <cellStyle name="20% - Accent1 4 2 4 2 2 10 2" xfId="35237" xr:uid="{00000000-0005-0000-0000-0000EE880000}"/>
    <cellStyle name="20% - Accent1 4 2 4 2 2 10 2 2" xfId="35238" xr:uid="{00000000-0005-0000-0000-0000EF880000}"/>
    <cellStyle name="20% - Accent1 4 2 4 2 2 10 3" xfId="35239" xr:uid="{00000000-0005-0000-0000-0000F0880000}"/>
    <cellStyle name="20% - Accent1 4 2 4 2 2 11" xfId="35240" xr:uid="{00000000-0005-0000-0000-0000F1880000}"/>
    <cellStyle name="20% - Accent1 4 2 4 2 2 11 2" xfId="35241" xr:uid="{00000000-0005-0000-0000-0000F2880000}"/>
    <cellStyle name="20% - Accent1 4 2 4 2 2 11 2 2" xfId="35242" xr:uid="{00000000-0005-0000-0000-0000F3880000}"/>
    <cellStyle name="20% - Accent1 4 2 4 2 2 11 3" xfId="35243" xr:uid="{00000000-0005-0000-0000-0000F4880000}"/>
    <cellStyle name="20% - Accent1 4 2 4 2 2 12" xfId="35244" xr:uid="{00000000-0005-0000-0000-0000F5880000}"/>
    <cellStyle name="20% - Accent1 4 2 4 2 2 12 2" xfId="35245" xr:uid="{00000000-0005-0000-0000-0000F6880000}"/>
    <cellStyle name="20% - Accent1 4 2 4 2 2 13" xfId="35246" xr:uid="{00000000-0005-0000-0000-0000F7880000}"/>
    <cellStyle name="20% - Accent1 4 2 4 2 2 13 2" xfId="35247" xr:uid="{00000000-0005-0000-0000-0000F8880000}"/>
    <cellStyle name="20% - Accent1 4 2 4 2 2 14" xfId="35248" xr:uid="{00000000-0005-0000-0000-0000F9880000}"/>
    <cellStyle name="20% - Accent1 4 2 4 2 2 2" xfId="35249" xr:uid="{00000000-0005-0000-0000-0000FA880000}"/>
    <cellStyle name="20% - Accent1 4 2 4 2 2 2 10" xfId="35250" xr:uid="{00000000-0005-0000-0000-0000FB880000}"/>
    <cellStyle name="20% - Accent1 4 2 4 2 2 2 10 2" xfId="35251" xr:uid="{00000000-0005-0000-0000-0000FC880000}"/>
    <cellStyle name="20% - Accent1 4 2 4 2 2 2 11" xfId="35252" xr:uid="{00000000-0005-0000-0000-0000FD880000}"/>
    <cellStyle name="20% - Accent1 4 2 4 2 2 2 2" xfId="35253" xr:uid="{00000000-0005-0000-0000-0000FE880000}"/>
    <cellStyle name="20% - Accent1 4 2 4 2 2 2 2 2" xfId="35254" xr:uid="{00000000-0005-0000-0000-0000FF880000}"/>
    <cellStyle name="20% - Accent1 4 2 4 2 2 2 2 2 2" xfId="35255" xr:uid="{00000000-0005-0000-0000-000000890000}"/>
    <cellStyle name="20% - Accent1 4 2 4 2 2 2 2 2 2 2" xfId="35256" xr:uid="{00000000-0005-0000-0000-000001890000}"/>
    <cellStyle name="20% - Accent1 4 2 4 2 2 2 2 2 2 2 2" xfId="35257" xr:uid="{00000000-0005-0000-0000-000002890000}"/>
    <cellStyle name="20% - Accent1 4 2 4 2 2 2 2 2 2 3" xfId="35258" xr:uid="{00000000-0005-0000-0000-000003890000}"/>
    <cellStyle name="20% - Accent1 4 2 4 2 2 2 2 2 3" xfId="35259" xr:uid="{00000000-0005-0000-0000-000004890000}"/>
    <cellStyle name="20% - Accent1 4 2 4 2 2 2 2 2 3 2" xfId="35260" xr:uid="{00000000-0005-0000-0000-000005890000}"/>
    <cellStyle name="20% - Accent1 4 2 4 2 2 2 2 2 4" xfId="35261" xr:uid="{00000000-0005-0000-0000-000006890000}"/>
    <cellStyle name="20% - Accent1 4 2 4 2 2 2 2 3" xfId="35262" xr:uid="{00000000-0005-0000-0000-000007890000}"/>
    <cellStyle name="20% - Accent1 4 2 4 2 2 2 2 3 2" xfId="35263" xr:uid="{00000000-0005-0000-0000-000008890000}"/>
    <cellStyle name="20% - Accent1 4 2 4 2 2 2 2 3 2 2" xfId="35264" xr:uid="{00000000-0005-0000-0000-000009890000}"/>
    <cellStyle name="20% - Accent1 4 2 4 2 2 2 2 3 2 2 2" xfId="35265" xr:uid="{00000000-0005-0000-0000-00000A890000}"/>
    <cellStyle name="20% - Accent1 4 2 4 2 2 2 2 3 2 3" xfId="35266" xr:uid="{00000000-0005-0000-0000-00000B890000}"/>
    <cellStyle name="20% - Accent1 4 2 4 2 2 2 2 3 3" xfId="35267" xr:uid="{00000000-0005-0000-0000-00000C890000}"/>
    <cellStyle name="20% - Accent1 4 2 4 2 2 2 2 3 3 2" xfId="35268" xr:uid="{00000000-0005-0000-0000-00000D890000}"/>
    <cellStyle name="20% - Accent1 4 2 4 2 2 2 2 3 4" xfId="35269" xr:uid="{00000000-0005-0000-0000-00000E890000}"/>
    <cellStyle name="20% - Accent1 4 2 4 2 2 2 2 4" xfId="35270" xr:uid="{00000000-0005-0000-0000-00000F890000}"/>
    <cellStyle name="20% - Accent1 4 2 4 2 2 2 2 4 2" xfId="35271" xr:uid="{00000000-0005-0000-0000-000010890000}"/>
    <cellStyle name="20% - Accent1 4 2 4 2 2 2 2 4 2 2" xfId="35272" xr:uid="{00000000-0005-0000-0000-000011890000}"/>
    <cellStyle name="20% - Accent1 4 2 4 2 2 2 2 4 2 2 2" xfId="35273" xr:uid="{00000000-0005-0000-0000-000012890000}"/>
    <cellStyle name="20% - Accent1 4 2 4 2 2 2 2 4 2 3" xfId="35274" xr:uid="{00000000-0005-0000-0000-000013890000}"/>
    <cellStyle name="20% - Accent1 4 2 4 2 2 2 2 4 3" xfId="35275" xr:uid="{00000000-0005-0000-0000-000014890000}"/>
    <cellStyle name="20% - Accent1 4 2 4 2 2 2 2 4 3 2" xfId="35276" xr:uid="{00000000-0005-0000-0000-000015890000}"/>
    <cellStyle name="20% - Accent1 4 2 4 2 2 2 2 4 4" xfId="35277" xr:uid="{00000000-0005-0000-0000-000016890000}"/>
    <cellStyle name="20% - Accent1 4 2 4 2 2 2 2 5" xfId="35278" xr:uid="{00000000-0005-0000-0000-000017890000}"/>
    <cellStyle name="20% - Accent1 4 2 4 2 2 2 2 5 2" xfId="35279" xr:uid="{00000000-0005-0000-0000-000018890000}"/>
    <cellStyle name="20% - Accent1 4 2 4 2 2 2 2 5 2 2" xfId="35280" xr:uid="{00000000-0005-0000-0000-000019890000}"/>
    <cellStyle name="20% - Accent1 4 2 4 2 2 2 2 5 3" xfId="35281" xr:uid="{00000000-0005-0000-0000-00001A890000}"/>
    <cellStyle name="20% - Accent1 4 2 4 2 2 2 2 6" xfId="35282" xr:uid="{00000000-0005-0000-0000-00001B890000}"/>
    <cellStyle name="20% - Accent1 4 2 4 2 2 2 2 6 2" xfId="35283" xr:uid="{00000000-0005-0000-0000-00001C890000}"/>
    <cellStyle name="20% - Accent1 4 2 4 2 2 2 2 6 2 2" xfId="35284" xr:uid="{00000000-0005-0000-0000-00001D890000}"/>
    <cellStyle name="20% - Accent1 4 2 4 2 2 2 2 6 3" xfId="35285" xr:uid="{00000000-0005-0000-0000-00001E890000}"/>
    <cellStyle name="20% - Accent1 4 2 4 2 2 2 2 7" xfId="35286" xr:uid="{00000000-0005-0000-0000-00001F890000}"/>
    <cellStyle name="20% - Accent1 4 2 4 2 2 2 2 7 2" xfId="35287" xr:uid="{00000000-0005-0000-0000-000020890000}"/>
    <cellStyle name="20% - Accent1 4 2 4 2 2 2 2 8" xfId="35288" xr:uid="{00000000-0005-0000-0000-000021890000}"/>
    <cellStyle name="20% - Accent1 4 2 4 2 2 2 2 8 2" xfId="35289" xr:uid="{00000000-0005-0000-0000-000022890000}"/>
    <cellStyle name="20% - Accent1 4 2 4 2 2 2 2 9" xfId="35290" xr:uid="{00000000-0005-0000-0000-000023890000}"/>
    <cellStyle name="20% - Accent1 4 2 4 2 2 2 3" xfId="35291" xr:uid="{00000000-0005-0000-0000-000024890000}"/>
    <cellStyle name="20% - Accent1 4 2 4 2 2 2 3 2" xfId="35292" xr:uid="{00000000-0005-0000-0000-000025890000}"/>
    <cellStyle name="20% - Accent1 4 2 4 2 2 2 3 2 2" xfId="35293" xr:uid="{00000000-0005-0000-0000-000026890000}"/>
    <cellStyle name="20% - Accent1 4 2 4 2 2 2 3 2 2 2" xfId="35294" xr:uid="{00000000-0005-0000-0000-000027890000}"/>
    <cellStyle name="20% - Accent1 4 2 4 2 2 2 3 2 2 2 2" xfId="35295" xr:uid="{00000000-0005-0000-0000-000028890000}"/>
    <cellStyle name="20% - Accent1 4 2 4 2 2 2 3 2 2 3" xfId="35296" xr:uid="{00000000-0005-0000-0000-000029890000}"/>
    <cellStyle name="20% - Accent1 4 2 4 2 2 2 3 2 3" xfId="35297" xr:uid="{00000000-0005-0000-0000-00002A890000}"/>
    <cellStyle name="20% - Accent1 4 2 4 2 2 2 3 2 3 2" xfId="35298" xr:uid="{00000000-0005-0000-0000-00002B890000}"/>
    <cellStyle name="20% - Accent1 4 2 4 2 2 2 3 2 4" xfId="35299" xr:uid="{00000000-0005-0000-0000-00002C890000}"/>
    <cellStyle name="20% - Accent1 4 2 4 2 2 2 3 3" xfId="35300" xr:uid="{00000000-0005-0000-0000-00002D890000}"/>
    <cellStyle name="20% - Accent1 4 2 4 2 2 2 3 3 2" xfId="35301" xr:uid="{00000000-0005-0000-0000-00002E890000}"/>
    <cellStyle name="20% - Accent1 4 2 4 2 2 2 3 3 2 2" xfId="35302" xr:uid="{00000000-0005-0000-0000-00002F890000}"/>
    <cellStyle name="20% - Accent1 4 2 4 2 2 2 3 3 2 2 2" xfId="35303" xr:uid="{00000000-0005-0000-0000-000030890000}"/>
    <cellStyle name="20% - Accent1 4 2 4 2 2 2 3 3 2 3" xfId="35304" xr:uid="{00000000-0005-0000-0000-000031890000}"/>
    <cellStyle name="20% - Accent1 4 2 4 2 2 2 3 3 3" xfId="35305" xr:uid="{00000000-0005-0000-0000-000032890000}"/>
    <cellStyle name="20% - Accent1 4 2 4 2 2 2 3 3 3 2" xfId="35306" xr:uid="{00000000-0005-0000-0000-000033890000}"/>
    <cellStyle name="20% - Accent1 4 2 4 2 2 2 3 3 4" xfId="35307" xr:uid="{00000000-0005-0000-0000-000034890000}"/>
    <cellStyle name="20% - Accent1 4 2 4 2 2 2 3 4" xfId="35308" xr:uid="{00000000-0005-0000-0000-000035890000}"/>
    <cellStyle name="20% - Accent1 4 2 4 2 2 2 3 4 2" xfId="35309" xr:uid="{00000000-0005-0000-0000-000036890000}"/>
    <cellStyle name="20% - Accent1 4 2 4 2 2 2 3 4 2 2" xfId="35310" xr:uid="{00000000-0005-0000-0000-000037890000}"/>
    <cellStyle name="20% - Accent1 4 2 4 2 2 2 3 4 2 2 2" xfId="35311" xr:uid="{00000000-0005-0000-0000-000038890000}"/>
    <cellStyle name="20% - Accent1 4 2 4 2 2 2 3 4 2 3" xfId="35312" xr:uid="{00000000-0005-0000-0000-000039890000}"/>
    <cellStyle name="20% - Accent1 4 2 4 2 2 2 3 4 3" xfId="35313" xr:uid="{00000000-0005-0000-0000-00003A890000}"/>
    <cellStyle name="20% - Accent1 4 2 4 2 2 2 3 4 3 2" xfId="35314" xr:uid="{00000000-0005-0000-0000-00003B890000}"/>
    <cellStyle name="20% - Accent1 4 2 4 2 2 2 3 4 4" xfId="35315" xr:uid="{00000000-0005-0000-0000-00003C890000}"/>
    <cellStyle name="20% - Accent1 4 2 4 2 2 2 3 5" xfId="35316" xr:uid="{00000000-0005-0000-0000-00003D890000}"/>
    <cellStyle name="20% - Accent1 4 2 4 2 2 2 3 5 2" xfId="35317" xr:uid="{00000000-0005-0000-0000-00003E890000}"/>
    <cellStyle name="20% - Accent1 4 2 4 2 2 2 3 5 2 2" xfId="35318" xr:uid="{00000000-0005-0000-0000-00003F890000}"/>
    <cellStyle name="20% - Accent1 4 2 4 2 2 2 3 5 3" xfId="35319" xr:uid="{00000000-0005-0000-0000-000040890000}"/>
    <cellStyle name="20% - Accent1 4 2 4 2 2 2 3 6" xfId="35320" xr:uid="{00000000-0005-0000-0000-000041890000}"/>
    <cellStyle name="20% - Accent1 4 2 4 2 2 2 3 6 2" xfId="35321" xr:uid="{00000000-0005-0000-0000-000042890000}"/>
    <cellStyle name="20% - Accent1 4 2 4 2 2 2 3 6 2 2" xfId="35322" xr:uid="{00000000-0005-0000-0000-000043890000}"/>
    <cellStyle name="20% - Accent1 4 2 4 2 2 2 3 6 3" xfId="35323" xr:uid="{00000000-0005-0000-0000-000044890000}"/>
    <cellStyle name="20% - Accent1 4 2 4 2 2 2 3 7" xfId="35324" xr:uid="{00000000-0005-0000-0000-000045890000}"/>
    <cellStyle name="20% - Accent1 4 2 4 2 2 2 3 7 2" xfId="35325" xr:uid="{00000000-0005-0000-0000-000046890000}"/>
    <cellStyle name="20% - Accent1 4 2 4 2 2 2 3 8" xfId="35326" xr:uid="{00000000-0005-0000-0000-000047890000}"/>
    <cellStyle name="20% - Accent1 4 2 4 2 2 2 3 8 2" xfId="35327" xr:uid="{00000000-0005-0000-0000-000048890000}"/>
    <cellStyle name="20% - Accent1 4 2 4 2 2 2 3 9" xfId="35328" xr:uid="{00000000-0005-0000-0000-000049890000}"/>
    <cellStyle name="20% - Accent1 4 2 4 2 2 2 4" xfId="35329" xr:uid="{00000000-0005-0000-0000-00004A890000}"/>
    <cellStyle name="20% - Accent1 4 2 4 2 2 2 4 2" xfId="35330" xr:uid="{00000000-0005-0000-0000-00004B890000}"/>
    <cellStyle name="20% - Accent1 4 2 4 2 2 2 4 2 2" xfId="35331" xr:uid="{00000000-0005-0000-0000-00004C890000}"/>
    <cellStyle name="20% - Accent1 4 2 4 2 2 2 4 2 2 2" xfId="35332" xr:uid="{00000000-0005-0000-0000-00004D890000}"/>
    <cellStyle name="20% - Accent1 4 2 4 2 2 2 4 2 3" xfId="35333" xr:uid="{00000000-0005-0000-0000-00004E890000}"/>
    <cellStyle name="20% - Accent1 4 2 4 2 2 2 4 3" xfId="35334" xr:uid="{00000000-0005-0000-0000-00004F890000}"/>
    <cellStyle name="20% - Accent1 4 2 4 2 2 2 4 3 2" xfId="35335" xr:uid="{00000000-0005-0000-0000-000050890000}"/>
    <cellStyle name="20% - Accent1 4 2 4 2 2 2 4 4" xfId="35336" xr:uid="{00000000-0005-0000-0000-000051890000}"/>
    <cellStyle name="20% - Accent1 4 2 4 2 2 2 5" xfId="35337" xr:uid="{00000000-0005-0000-0000-000052890000}"/>
    <cellStyle name="20% - Accent1 4 2 4 2 2 2 5 2" xfId="35338" xr:uid="{00000000-0005-0000-0000-000053890000}"/>
    <cellStyle name="20% - Accent1 4 2 4 2 2 2 5 2 2" xfId="35339" xr:uid="{00000000-0005-0000-0000-000054890000}"/>
    <cellStyle name="20% - Accent1 4 2 4 2 2 2 5 2 2 2" xfId="35340" xr:uid="{00000000-0005-0000-0000-000055890000}"/>
    <cellStyle name="20% - Accent1 4 2 4 2 2 2 5 2 3" xfId="35341" xr:uid="{00000000-0005-0000-0000-000056890000}"/>
    <cellStyle name="20% - Accent1 4 2 4 2 2 2 5 3" xfId="35342" xr:uid="{00000000-0005-0000-0000-000057890000}"/>
    <cellStyle name="20% - Accent1 4 2 4 2 2 2 5 3 2" xfId="35343" xr:uid="{00000000-0005-0000-0000-000058890000}"/>
    <cellStyle name="20% - Accent1 4 2 4 2 2 2 5 4" xfId="35344" xr:uid="{00000000-0005-0000-0000-000059890000}"/>
    <cellStyle name="20% - Accent1 4 2 4 2 2 2 6" xfId="35345" xr:uid="{00000000-0005-0000-0000-00005A890000}"/>
    <cellStyle name="20% - Accent1 4 2 4 2 2 2 6 2" xfId="35346" xr:uid="{00000000-0005-0000-0000-00005B890000}"/>
    <cellStyle name="20% - Accent1 4 2 4 2 2 2 6 2 2" xfId="35347" xr:uid="{00000000-0005-0000-0000-00005C890000}"/>
    <cellStyle name="20% - Accent1 4 2 4 2 2 2 6 2 2 2" xfId="35348" xr:uid="{00000000-0005-0000-0000-00005D890000}"/>
    <cellStyle name="20% - Accent1 4 2 4 2 2 2 6 2 3" xfId="35349" xr:uid="{00000000-0005-0000-0000-00005E890000}"/>
    <cellStyle name="20% - Accent1 4 2 4 2 2 2 6 3" xfId="35350" xr:uid="{00000000-0005-0000-0000-00005F890000}"/>
    <cellStyle name="20% - Accent1 4 2 4 2 2 2 6 3 2" xfId="35351" xr:uid="{00000000-0005-0000-0000-000060890000}"/>
    <cellStyle name="20% - Accent1 4 2 4 2 2 2 6 4" xfId="35352" xr:uid="{00000000-0005-0000-0000-000061890000}"/>
    <cellStyle name="20% - Accent1 4 2 4 2 2 2 7" xfId="35353" xr:uid="{00000000-0005-0000-0000-000062890000}"/>
    <cellStyle name="20% - Accent1 4 2 4 2 2 2 7 2" xfId="35354" xr:uid="{00000000-0005-0000-0000-000063890000}"/>
    <cellStyle name="20% - Accent1 4 2 4 2 2 2 7 2 2" xfId="35355" xr:uid="{00000000-0005-0000-0000-000064890000}"/>
    <cellStyle name="20% - Accent1 4 2 4 2 2 2 7 3" xfId="35356" xr:uid="{00000000-0005-0000-0000-000065890000}"/>
    <cellStyle name="20% - Accent1 4 2 4 2 2 2 8" xfId="35357" xr:uid="{00000000-0005-0000-0000-000066890000}"/>
    <cellStyle name="20% - Accent1 4 2 4 2 2 2 8 2" xfId="35358" xr:uid="{00000000-0005-0000-0000-000067890000}"/>
    <cellStyle name="20% - Accent1 4 2 4 2 2 2 8 2 2" xfId="35359" xr:uid="{00000000-0005-0000-0000-000068890000}"/>
    <cellStyle name="20% - Accent1 4 2 4 2 2 2 8 3" xfId="35360" xr:uid="{00000000-0005-0000-0000-000069890000}"/>
    <cellStyle name="20% - Accent1 4 2 4 2 2 2 9" xfId="35361" xr:uid="{00000000-0005-0000-0000-00006A890000}"/>
    <cellStyle name="20% - Accent1 4 2 4 2 2 2 9 2" xfId="35362" xr:uid="{00000000-0005-0000-0000-00006B890000}"/>
    <cellStyle name="20% - Accent1 4 2 4 2 2 3" xfId="35363" xr:uid="{00000000-0005-0000-0000-00006C890000}"/>
    <cellStyle name="20% - Accent1 4 2 4 2 2 3 10" xfId="35364" xr:uid="{00000000-0005-0000-0000-00006D890000}"/>
    <cellStyle name="20% - Accent1 4 2 4 2 2 3 10 2" xfId="35365" xr:uid="{00000000-0005-0000-0000-00006E890000}"/>
    <cellStyle name="20% - Accent1 4 2 4 2 2 3 11" xfId="35366" xr:uid="{00000000-0005-0000-0000-00006F890000}"/>
    <cellStyle name="20% - Accent1 4 2 4 2 2 3 2" xfId="35367" xr:uid="{00000000-0005-0000-0000-000070890000}"/>
    <cellStyle name="20% - Accent1 4 2 4 2 2 3 2 2" xfId="35368" xr:uid="{00000000-0005-0000-0000-000071890000}"/>
    <cellStyle name="20% - Accent1 4 2 4 2 2 3 2 2 2" xfId="35369" xr:uid="{00000000-0005-0000-0000-000072890000}"/>
    <cellStyle name="20% - Accent1 4 2 4 2 2 3 2 2 2 2" xfId="35370" xr:uid="{00000000-0005-0000-0000-000073890000}"/>
    <cellStyle name="20% - Accent1 4 2 4 2 2 3 2 2 2 2 2" xfId="35371" xr:uid="{00000000-0005-0000-0000-000074890000}"/>
    <cellStyle name="20% - Accent1 4 2 4 2 2 3 2 2 2 3" xfId="35372" xr:uid="{00000000-0005-0000-0000-000075890000}"/>
    <cellStyle name="20% - Accent1 4 2 4 2 2 3 2 2 3" xfId="35373" xr:uid="{00000000-0005-0000-0000-000076890000}"/>
    <cellStyle name="20% - Accent1 4 2 4 2 2 3 2 2 3 2" xfId="35374" xr:uid="{00000000-0005-0000-0000-000077890000}"/>
    <cellStyle name="20% - Accent1 4 2 4 2 2 3 2 2 4" xfId="35375" xr:uid="{00000000-0005-0000-0000-000078890000}"/>
    <cellStyle name="20% - Accent1 4 2 4 2 2 3 2 3" xfId="35376" xr:uid="{00000000-0005-0000-0000-000079890000}"/>
    <cellStyle name="20% - Accent1 4 2 4 2 2 3 2 3 2" xfId="35377" xr:uid="{00000000-0005-0000-0000-00007A890000}"/>
    <cellStyle name="20% - Accent1 4 2 4 2 2 3 2 3 2 2" xfId="35378" xr:uid="{00000000-0005-0000-0000-00007B890000}"/>
    <cellStyle name="20% - Accent1 4 2 4 2 2 3 2 3 2 2 2" xfId="35379" xr:uid="{00000000-0005-0000-0000-00007C890000}"/>
    <cellStyle name="20% - Accent1 4 2 4 2 2 3 2 3 2 3" xfId="35380" xr:uid="{00000000-0005-0000-0000-00007D890000}"/>
    <cellStyle name="20% - Accent1 4 2 4 2 2 3 2 3 3" xfId="35381" xr:uid="{00000000-0005-0000-0000-00007E890000}"/>
    <cellStyle name="20% - Accent1 4 2 4 2 2 3 2 3 3 2" xfId="35382" xr:uid="{00000000-0005-0000-0000-00007F890000}"/>
    <cellStyle name="20% - Accent1 4 2 4 2 2 3 2 3 4" xfId="35383" xr:uid="{00000000-0005-0000-0000-000080890000}"/>
    <cellStyle name="20% - Accent1 4 2 4 2 2 3 2 4" xfId="35384" xr:uid="{00000000-0005-0000-0000-000081890000}"/>
    <cellStyle name="20% - Accent1 4 2 4 2 2 3 2 4 2" xfId="35385" xr:uid="{00000000-0005-0000-0000-000082890000}"/>
    <cellStyle name="20% - Accent1 4 2 4 2 2 3 2 4 2 2" xfId="35386" xr:uid="{00000000-0005-0000-0000-000083890000}"/>
    <cellStyle name="20% - Accent1 4 2 4 2 2 3 2 4 2 2 2" xfId="35387" xr:uid="{00000000-0005-0000-0000-000084890000}"/>
    <cellStyle name="20% - Accent1 4 2 4 2 2 3 2 4 2 3" xfId="35388" xr:uid="{00000000-0005-0000-0000-000085890000}"/>
    <cellStyle name="20% - Accent1 4 2 4 2 2 3 2 4 3" xfId="35389" xr:uid="{00000000-0005-0000-0000-000086890000}"/>
    <cellStyle name="20% - Accent1 4 2 4 2 2 3 2 4 3 2" xfId="35390" xr:uid="{00000000-0005-0000-0000-000087890000}"/>
    <cellStyle name="20% - Accent1 4 2 4 2 2 3 2 4 4" xfId="35391" xr:uid="{00000000-0005-0000-0000-000088890000}"/>
    <cellStyle name="20% - Accent1 4 2 4 2 2 3 2 5" xfId="35392" xr:uid="{00000000-0005-0000-0000-000089890000}"/>
    <cellStyle name="20% - Accent1 4 2 4 2 2 3 2 5 2" xfId="35393" xr:uid="{00000000-0005-0000-0000-00008A890000}"/>
    <cellStyle name="20% - Accent1 4 2 4 2 2 3 2 5 2 2" xfId="35394" xr:uid="{00000000-0005-0000-0000-00008B890000}"/>
    <cellStyle name="20% - Accent1 4 2 4 2 2 3 2 5 3" xfId="35395" xr:uid="{00000000-0005-0000-0000-00008C890000}"/>
    <cellStyle name="20% - Accent1 4 2 4 2 2 3 2 6" xfId="35396" xr:uid="{00000000-0005-0000-0000-00008D890000}"/>
    <cellStyle name="20% - Accent1 4 2 4 2 2 3 2 6 2" xfId="35397" xr:uid="{00000000-0005-0000-0000-00008E890000}"/>
    <cellStyle name="20% - Accent1 4 2 4 2 2 3 2 6 2 2" xfId="35398" xr:uid="{00000000-0005-0000-0000-00008F890000}"/>
    <cellStyle name="20% - Accent1 4 2 4 2 2 3 2 6 3" xfId="35399" xr:uid="{00000000-0005-0000-0000-000090890000}"/>
    <cellStyle name="20% - Accent1 4 2 4 2 2 3 2 7" xfId="35400" xr:uid="{00000000-0005-0000-0000-000091890000}"/>
    <cellStyle name="20% - Accent1 4 2 4 2 2 3 2 7 2" xfId="35401" xr:uid="{00000000-0005-0000-0000-000092890000}"/>
    <cellStyle name="20% - Accent1 4 2 4 2 2 3 2 8" xfId="35402" xr:uid="{00000000-0005-0000-0000-000093890000}"/>
    <cellStyle name="20% - Accent1 4 2 4 2 2 3 2 8 2" xfId="35403" xr:uid="{00000000-0005-0000-0000-000094890000}"/>
    <cellStyle name="20% - Accent1 4 2 4 2 2 3 2 9" xfId="35404" xr:uid="{00000000-0005-0000-0000-000095890000}"/>
    <cellStyle name="20% - Accent1 4 2 4 2 2 3 3" xfId="35405" xr:uid="{00000000-0005-0000-0000-000096890000}"/>
    <cellStyle name="20% - Accent1 4 2 4 2 2 3 3 2" xfId="35406" xr:uid="{00000000-0005-0000-0000-000097890000}"/>
    <cellStyle name="20% - Accent1 4 2 4 2 2 3 3 2 2" xfId="35407" xr:uid="{00000000-0005-0000-0000-000098890000}"/>
    <cellStyle name="20% - Accent1 4 2 4 2 2 3 3 2 2 2" xfId="35408" xr:uid="{00000000-0005-0000-0000-000099890000}"/>
    <cellStyle name="20% - Accent1 4 2 4 2 2 3 3 2 2 2 2" xfId="35409" xr:uid="{00000000-0005-0000-0000-00009A890000}"/>
    <cellStyle name="20% - Accent1 4 2 4 2 2 3 3 2 2 3" xfId="35410" xr:uid="{00000000-0005-0000-0000-00009B890000}"/>
    <cellStyle name="20% - Accent1 4 2 4 2 2 3 3 2 3" xfId="35411" xr:uid="{00000000-0005-0000-0000-00009C890000}"/>
    <cellStyle name="20% - Accent1 4 2 4 2 2 3 3 2 3 2" xfId="35412" xr:uid="{00000000-0005-0000-0000-00009D890000}"/>
    <cellStyle name="20% - Accent1 4 2 4 2 2 3 3 2 4" xfId="35413" xr:uid="{00000000-0005-0000-0000-00009E890000}"/>
    <cellStyle name="20% - Accent1 4 2 4 2 2 3 3 3" xfId="35414" xr:uid="{00000000-0005-0000-0000-00009F890000}"/>
    <cellStyle name="20% - Accent1 4 2 4 2 2 3 3 3 2" xfId="35415" xr:uid="{00000000-0005-0000-0000-0000A0890000}"/>
    <cellStyle name="20% - Accent1 4 2 4 2 2 3 3 3 2 2" xfId="35416" xr:uid="{00000000-0005-0000-0000-0000A1890000}"/>
    <cellStyle name="20% - Accent1 4 2 4 2 2 3 3 3 2 2 2" xfId="35417" xr:uid="{00000000-0005-0000-0000-0000A2890000}"/>
    <cellStyle name="20% - Accent1 4 2 4 2 2 3 3 3 2 3" xfId="35418" xr:uid="{00000000-0005-0000-0000-0000A3890000}"/>
    <cellStyle name="20% - Accent1 4 2 4 2 2 3 3 3 3" xfId="35419" xr:uid="{00000000-0005-0000-0000-0000A4890000}"/>
    <cellStyle name="20% - Accent1 4 2 4 2 2 3 3 3 3 2" xfId="35420" xr:uid="{00000000-0005-0000-0000-0000A5890000}"/>
    <cellStyle name="20% - Accent1 4 2 4 2 2 3 3 3 4" xfId="35421" xr:uid="{00000000-0005-0000-0000-0000A6890000}"/>
    <cellStyle name="20% - Accent1 4 2 4 2 2 3 3 4" xfId="35422" xr:uid="{00000000-0005-0000-0000-0000A7890000}"/>
    <cellStyle name="20% - Accent1 4 2 4 2 2 3 3 4 2" xfId="35423" xr:uid="{00000000-0005-0000-0000-0000A8890000}"/>
    <cellStyle name="20% - Accent1 4 2 4 2 2 3 3 4 2 2" xfId="35424" xr:uid="{00000000-0005-0000-0000-0000A9890000}"/>
    <cellStyle name="20% - Accent1 4 2 4 2 2 3 3 4 2 2 2" xfId="35425" xr:uid="{00000000-0005-0000-0000-0000AA890000}"/>
    <cellStyle name="20% - Accent1 4 2 4 2 2 3 3 4 2 3" xfId="35426" xr:uid="{00000000-0005-0000-0000-0000AB890000}"/>
    <cellStyle name="20% - Accent1 4 2 4 2 2 3 3 4 3" xfId="35427" xr:uid="{00000000-0005-0000-0000-0000AC890000}"/>
    <cellStyle name="20% - Accent1 4 2 4 2 2 3 3 4 3 2" xfId="35428" xr:uid="{00000000-0005-0000-0000-0000AD890000}"/>
    <cellStyle name="20% - Accent1 4 2 4 2 2 3 3 4 4" xfId="35429" xr:uid="{00000000-0005-0000-0000-0000AE890000}"/>
    <cellStyle name="20% - Accent1 4 2 4 2 2 3 3 5" xfId="35430" xr:uid="{00000000-0005-0000-0000-0000AF890000}"/>
    <cellStyle name="20% - Accent1 4 2 4 2 2 3 3 5 2" xfId="35431" xr:uid="{00000000-0005-0000-0000-0000B0890000}"/>
    <cellStyle name="20% - Accent1 4 2 4 2 2 3 3 5 2 2" xfId="35432" xr:uid="{00000000-0005-0000-0000-0000B1890000}"/>
    <cellStyle name="20% - Accent1 4 2 4 2 2 3 3 5 3" xfId="35433" xr:uid="{00000000-0005-0000-0000-0000B2890000}"/>
    <cellStyle name="20% - Accent1 4 2 4 2 2 3 3 6" xfId="35434" xr:uid="{00000000-0005-0000-0000-0000B3890000}"/>
    <cellStyle name="20% - Accent1 4 2 4 2 2 3 3 6 2" xfId="35435" xr:uid="{00000000-0005-0000-0000-0000B4890000}"/>
    <cellStyle name="20% - Accent1 4 2 4 2 2 3 3 6 2 2" xfId="35436" xr:uid="{00000000-0005-0000-0000-0000B5890000}"/>
    <cellStyle name="20% - Accent1 4 2 4 2 2 3 3 6 3" xfId="35437" xr:uid="{00000000-0005-0000-0000-0000B6890000}"/>
    <cellStyle name="20% - Accent1 4 2 4 2 2 3 3 7" xfId="35438" xr:uid="{00000000-0005-0000-0000-0000B7890000}"/>
    <cellStyle name="20% - Accent1 4 2 4 2 2 3 3 7 2" xfId="35439" xr:uid="{00000000-0005-0000-0000-0000B8890000}"/>
    <cellStyle name="20% - Accent1 4 2 4 2 2 3 3 8" xfId="35440" xr:uid="{00000000-0005-0000-0000-0000B9890000}"/>
    <cellStyle name="20% - Accent1 4 2 4 2 2 3 3 8 2" xfId="35441" xr:uid="{00000000-0005-0000-0000-0000BA890000}"/>
    <cellStyle name="20% - Accent1 4 2 4 2 2 3 3 9" xfId="35442" xr:uid="{00000000-0005-0000-0000-0000BB890000}"/>
    <cellStyle name="20% - Accent1 4 2 4 2 2 3 4" xfId="35443" xr:uid="{00000000-0005-0000-0000-0000BC890000}"/>
    <cellStyle name="20% - Accent1 4 2 4 2 2 3 4 2" xfId="35444" xr:uid="{00000000-0005-0000-0000-0000BD890000}"/>
    <cellStyle name="20% - Accent1 4 2 4 2 2 3 4 2 2" xfId="35445" xr:uid="{00000000-0005-0000-0000-0000BE890000}"/>
    <cellStyle name="20% - Accent1 4 2 4 2 2 3 4 2 2 2" xfId="35446" xr:uid="{00000000-0005-0000-0000-0000BF890000}"/>
    <cellStyle name="20% - Accent1 4 2 4 2 2 3 4 2 3" xfId="35447" xr:uid="{00000000-0005-0000-0000-0000C0890000}"/>
    <cellStyle name="20% - Accent1 4 2 4 2 2 3 4 3" xfId="35448" xr:uid="{00000000-0005-0000-0000-0000C1890000}"/>
    <cellStyle name="20% - Accent1 4 2 4 2 2 3 4 3 2" xfId="35449" xr:uid="{00000000-0005-0000-0000-0000C2890000}"/>
    <cellStyle name="20% - Accent1 4 2 4 2 2 3 4 4" xfId="35450" xr:uid="{00000000-0005-0000-0000-0000C3890000}"/>
    <cellStyle name="20% - Accent1 4 2 4 2 2 3 5" xfId="35451" xr:uid="{00000000-0005-0000-0000-0000C4890000}"/>
    <cellStyle name="20% - Accent1 4 2 4 2 2 3 5 2" xfId="35452" xr:uid="{00000000-0005-0000-0000-0000C5890000}"/>
    <cellStyle name="20% - Accent1 4 2 4 2 2 3 5 2 2" xfId="35453" xr:uid="{00000000-0005-0000-0000-0000C6890000}"/>
    <cellStyle name="20% - Accent1 4 2 4 2 2 3 5 2 2 2" xfId="35454" xr:uid="{00000000-0005-0000-0000-0000C7890000}"/>
    <cellStyle name="20% - Accent1 4 2 4 2 2 3 5 2 3" xfId="35455" xr:uid="{00000000-0005-0000-0000-0000C8890000}"/>
    <cellStyle name="20% - Accent1 4 2 4 2 2 3 5 3" xfId="35456" xr:uid="{00000000-0005-0000-0000-0000C9890000}"/>
    <cellStyle name="20% - Accent1 4 2 4 2 2 3 5 3 2" xfId="35457" xr:uid="{00000000-0005-0000-0000-0000CA890000}"/>
    <cellStyle name="20% - Accent1 4 2 4 2 2 3 5 4" xfId="35458" xr:uid="{00000000-0005-0000-0000-0000CB890000}"/>
    <cellStyle name="20% - Accent1 4 2 4 2 2 3 6" xfId="35459" xr:uid="{00000000-0005-0000-0000-0000CC890000}"/>
    <cellStyle name="20% - Accent1 4 2 4 2 2 3 6 2" xfId="35460" xr:uid="{00000000-0005-0000-0000-0000CD890000}"/>
    <cellStyle name="20% - Accent1 4 2 4 2 2 3 6 2 2" xfId="35461" xr:uid="{00000000-0005-0000-0000-0000CE890000}"/>
    <cellStyle name="20% - Accent1 4 2 4 2 2 3 6 2 2 2" xfId="35462" xr:uid="{00000000-0005-0000-0000-0000CF890000}"/>
    <cellStyle name="20% - Accent1 4 2 4 2 2 3 6 2 3" xfId="35463" xr:uid="{00000000-0005-0000-0000-0000D0890000}"/>
    <cellStyle name="20% - Accent1 4 2 4 2 2 3 6 3" xfId="35464" xr:uid="{00000000-0005-0000-0000-0000D1890000}"/>
    <cellStyle name="20% - Accent1 4 2 4 2 2 3 6 3 2" xfId="35465" xr:uid="{00000000-0005-0000-0000-0000D2890000}"/>
    <cellStyle name="20% - Accent1 4 2 4 2 2 3 6 4" xfId="35466" xr:uid="{00000000-0005-0000-0000-0000D3890000}"/>
    <cellStyle name="20% - Accent1 4 2 4 2 2 3 7" xfId="35467" xr:uid="{00000000-0005-0000-0000-0000D4890000}"/>
    <cellStyle name="20% - Accent1 4 2 4 2 2 3 7 2" xfId="35468" xr:uid="{00000000-0005-0000-0000-0000D5890000}"/>
    <cellStyle name="20% - Accent1 4 2 4 2 2 3 7 2 2" xfId="35469" xr:uid="{00000000-0005-0000-0000-0000D6890000}"/>
    <cellStyle name="20% - Accent1 4 2 4 2 2 3 7 3" xfId="35470" xr:uid="{00000000-0005-0000-0000-0000D7890000}"/>
    <cellStyle name="20% - Accent1 4 2 4 2 2 3 8" xfId="35471" xr:uid="{00000000-0005-0000-0000-0000D8890000}"/>
    <cellStyle name="20% - Accent1 4 2 4 2 2 3 8 2" xfId="35472" xr:uid="{00000000-0005-0000-0000-0000D9890000}"/>
    <cellStyle name="20% - Accent1 4 2 4 2 2 3 8 2 2" xfId="35473" xr:uid="{00000000-0005-0000-0000-0000DA890000}"/>
    <cellStyle name="20% - Accent1 4 2 4 2 2 3 8 3" xfId="35474" xr:uid="{00000000-0005-0000-0000-0000DB890000}"/>
    <cellStyle name="20% - Accent1 4 2 4 2 2 3 9" xfId="35475" xr:uid="{00000000-0005-0000-0000-0000DC890000}"/>
    <cellStyle name="20% - Accent1 4 2 4 2 2 3 9 2" xfId="35476" xr:uid="{00000000-0005-0000-0000-0000DD890000}"/>
    <cellStyle name="20% - Accent1 4 2 4 2 2 4" xfId="35477" xr:uid="{00000000-0005-0000-0000-0000DE890000}"/>
    <cellStyle name="20% - Accent1 4 2 4 2 2 4 10" xfId="35478" xr:uid="{00000000-0005-0000-0000-0000DF890000}"/>
    <cellStyle name="20% - Accent1 4 2 4 2 2 4 10 2" xfId="35479" xr:uid="{00000000-0005-0000-0000-0000E0890000}"/>
    <cellStyle name="20% - Accent1 4 2 4 2 2 4 11" xfId="35480" xr:uid="{00000000-0005-0000-0000-0000E1890000}"/>
    <cellStyle name="20% - Accent1 4 2 4 2 2 4 2" xfId="35481" xr:uid="{00000000-0005-0000-0000-0000E2890000}"/>
    <cellStyle name="20% - Accent1 4 2 4 2 2 4 2 2" xfId="35482" xr:uid="{00000000-0005-0000-0000-0000E3890000}"/>
    <cellStyle name="20% - Accent1 4 2 4 2 2 4 2 2 2" xfId="35483" xr:uid="{00000000-0005-0000-0000-0000E4890000}"/>
    <cellStyle name="20% - Accent1 4 2 4 2 2 4 2 2 2 2" xfId="35484" xr:uid="{00000000-0005-0000-0000-0000E5890000}"/>
    <cellStyle name="20% - Accent1 4 2 4 2 2 4 2 2 2 2 2" xfId="35485" xr:uid="{00000000-0005-0000-0000-0000E6890000}"/>
    <cellStyle name="20% - Accent1 4 2 4 2 2 4 2 2 2 3" xfId="35486" xr:uid="{00000000-0005-0000-0000-0000E7890000}"/>
    <cellStyle name="20% - Accent1 4 2 4 2 2 4 2 2 3" xfId="35487" xr:uid="{00000000-0005-0000-0000-0000E8890000}"/>
    <cellStyle name="20% - Accent1 4 2 4 2 2 4 2 2 3 2" xfId="35488" xr:uid="{00000000-0005-0000-0000-0000E9890000}"/>
    <cellStyle name="20% - Accent1 4 2 4 2 2 4 2 2 4" xfId="35489" xr:uid="{00000000-0005-0000-0000-0000EA890000}"/>
    <cellStyle name="20% - Accent1 4 2 4 2 2 4 2 3" xfId="35490" xr:uid="{00000000-0005-0000-0000-0000EB890000}"/>
    <cellStyle name="20% - Accent1 4 2 4 2 2 4 2 3 2" xfId="35491" xr:uid="{00000000-0005-0000-0000-0000EC890000}"/>
    <cellStyle name="20% - Accent1 4 2 4 2 2 4 2 3 2 2" xfId="35492" xr:uid="{00000000-0005-0000-0000-0000ED890000}"/>
    <cellStyle name="20% - Accent1 4 2 4 2 2 4 2 3 2 2 2" xfId="35493" xr:uid="{00000000-0005-0000-0000-0000EE890000}"/>
    <cellStyle name="20% - Accent1 4 2 4 2 2 4 2 3 2 3" xfId="35494" xr:uid="{00000000-0005-0000-0000-0000EF890000}"/>
    <cellStyle name="20% - Accent1 4 2 4 2 2 4 2 3 3" xfId="35495" xr:uid="{00000000-0005-0000-0000-0000F0890000}"/>
    <cellStyle name="20% - Accent1 4 2 4 2 2 4 2 3 3 2" xfId="35496" xr:uid="{00000000-0005-0000-0000-0000F1890000}"/>
    <cellStyle name="20% - Accent1 4 2 4 2 2 4 2 3 4" xfId="35497" xr:uid="{00000000-0005-0000-0000-0000F2890000}"/>
    <cellStyle name="20% - Accent1 4 2 4 2 2 4 2 4" xfId="35498" xr:uid="{00000000-0005-0000-0000-0000F3890000}"/>
    <cellStyle name="20% - Accent1 4 2 4 2 2 4 2 4 2" xfId="35499" xr:uid="{00000000-0005-0000-0000-0000F4890000}"/>
    <cellStyle name="20% - Accent1 4 2 4 2 2 4 2 4 2 2" xfId="35500" xr:uid="{00000000-0005-0000-0000-0000F5890000}"/>
    <cellStyle name="20% - Accent1 4 2 4 2 2 4 2 4 2 2 2" xfId="35501" xr:uid="{00000000-0005-0000-0000-0000F6890000}"/>
    <cellStyle name="20% - Accent1 4 2 4 2 2 4 2 4 2 3" xfId="35502" xr:uid="{00000000-0005-0000-0000-0000F7890000}"/>
    <cellStyle name="20% - Accent1 4 2 4 2 2 4 2 4 3" xfId="35503" xr:uid="{00000000-0005-0000-0000-0000F8890000}"/>
    <cellStyle name="20% - Accent1 4 2 4 2 2 4 2 4 3 2" xfId="35504" xr:uid="{00000000-0005-0000-0000-0000F9890000}"/>
    <cellStyle name="20% - Accent1 4 2 4 2 2 4 2 4 4" xfId="35505" xr:uid="{00000000-0005-0000-0000-0000FA890000}"/>
    <cellStyle name="20% - Accent1 4 2 4 2 2 4 2 5" xfId="35506" xr:uid="{00000000-0005-0000-0000-0000FB890000}"/>
    <cellStyle name="20% - Accent1 4 2 4 2 2 4 2 5 2" xfId="35507" xr:uid="{00000000-0005-0000-0000-0000FC890000}"/>
    <cellStyle name="20% - Accent1 4 2 4 2 2 4 2 5 2 2" xfId="35508" xr:uid="{00000000-0005-0000-0000-0000FD890000}"/>
    <cellStyle name="20% - Accent1 4 2 4 2 2 4 2 5 3" xfId="35509" xr:uid="{00000000-0005-0000-0000-0000FE890000}"/>
    <cellStyle name="20% - Accent1 4 2 4 2 2 4 2 6" xfId="35510" xr:uid="{00000000-0005-0000-0000-0000FF890000}"/>
    <cellStyle name="20% - Accent1 4 2 4 2 2 4 2 6 2" xfId="35511" xr:uid="{00000000-0005-0000-0000-0000008A0000}"/>
    <cellStyle name="20% - Accent1 4 2 4 2 2 4 2 6 2 2" xfId="35512" xr:uid="{00000000-0005-0000-0000-0000018A0000}"/>
    <cellStyle name="20% - Accent1 4 2 4 2 2 4 2 6 3" xfId="35513" xr:uid="{00000000-0005-0000-0000-0000028A0000}"/>
    <cellStyle name="20% - Accent1 4 2 4 2 2 4 2 7" xfId="35514" xr:uid="{00000000-0005-0000-0000-0000038A0000}"/>
    <cellStyle name="20% - Accent1 4 2 4 2 2 4 2 7 2" xfId="35515" xr:uid="{00000000-0005-0000-0000-0000048A0000}"/>
    <cellStyle name="20% - Accent1 4 2 4 2 2 4 2 8" xfId="35516" xr:uid="{00000000-0005-0000-0000-0000058A0000}"/>
    <cellStyle name="20% - Accent1 4 2 4 2 2 4 2 8 2" xfId="35517" xr:uid="{00000000-0005-0000-0000-0000068A0000}"/>
    <cellStyle name="20% - Accent1 4 2 4 2 2 4 2 9" xfId="35518" xr:uid="{00000000-0005-0000-0000-0000078A0000}"/>
    <cellStyle name="20% - Accent1 4 2 4 2 2 4 3" xfId="35519" xr:uid="{00000000-0005-0000-0000-0000088A0000}"/>
    <cellStyle name="20% - Accent1 4 2 4 2 2 4 3 2" xfId="35520" xr:uid="{00000000-0005-0000-0000-0000098A0000}"/>
    <cellStyle name="20% - Accent1 4 2 4 2 2 4 3 2 2" xfId="35521" xr:uid="{00000000-0005-0000-0000-00000A8A0000}"/>
    <cellStyle name="20% - Accent1 4 2 4 2 2 4 3 2 2 2" xfId="35522" xr:uid="{00000000-0005-0000-0000-00000B8A0000}"/>
    <cellStyle name="20% - Accent1 4 2 4 2 2 4 3 2 2 2 2" xfId="35523" xr:uid="{00000000-0005-0000-0000-00000C8A0000}"/>
    <cellStyle name="20% - Accent1 4 2 4 2 2 4 3 2 2 3" xfId="35524" xr:uid="{00000000-0005-0000-0000-00000D8A0000}"/>
    <cellStyle name="20% - Accent1 4 2 4 2 2 4 3 2 3" xfId="35525" xr:uid="{00000000-0005-0000-0000-00000E8A0000}"/>
    <cellStyle name="20% - Accent1 4 2 4 2 2 4 3 2 3 2" xfId="35526" xr:uid="{00000000-0005-0000-0000-00000F8A0000}"/>
    <cellStyle name="20% - Accent1 4 2 4 2 2 4 3 2 4" xfId="35527" xr:uid="{00000000-0005-0000-0000-0000108A0000}"/>
    <cellStyle name="20% - Accent1 4 2 4 2 2 4 3 3" xfId="35528" xr:uid="{00000000-0005-0000-0000-0000118A0000}"/>
    <cellStyle name="20% - Accent1 4 2 4 2 2 4 3 3 2" xfId="35529" xr:uid="{00000000-0005-0000-0000-0000128A0000}"/>
    <cellStyle name="20% - Accent1 4 2 4 2 2 4 3 3 2 2" xfId="35530" xr:uid="{00000000-0005-0000-0000-0000138A0000}"/>
    <cellStyle name="20% - Accent1 4 2 4 2 2 4 3 3 2 2 2" xfId="35531" xr:uid="{00000000-0005-0000-0000-0000148A0000}"/>
    <cellStyle name="20% - Accent1 4 2 4 2 2 4 3 3 2 3" xfId="35532" xr:uid="{00000000-0005-0000-0000-0000158A0000}"/>
    <cellStyle name="20% - Accent1 4 2 4 2 2 4 3 3 3" xfId="35533" xr:uid="{00000000-0005-0000-0000-0000168A0000}"/>
    <cellStyle name="20% - Accent1 4 2 4 2 2 4 3 3 3 2" xfId="35534" xr:uid="{00000000-0005-0000-0000-0000178A0000}"/>
    <cellStyle name="20% - Accent1 4 2 4 2 2 4 3 3 4" xfId="35535" xr:uid="{00000000-0005-0000-0000-0000188A0000}"/>
    <cellStyle name="20% - Accent1 4 2 4 2 2 4 3 4" xfId="35536" xr:uid="{00000000-0005-0000-0000-0000198A0000}"/>
    <cellStyle name="20% - Accent1 4 2 4 2 2 4 3 4 2" xfId="35537" xr:uid="{00000000-0005-0000-0000-00001A8A0000}"/>
    <cellStyle name="20% - Accent1 4 2 4 2 2 4 3 4 2 2" xfId="35538" xr:uid="{00000000-0005-0000-0000-00001B8A0000}"/>
    <cellStyle name="20% - Accent1 4 2 4 2 2 4 3 4 2 2 2" xfId="35539" xr:uid="{00000000-0005-0000-0000-00001C8A0000}"/>
    <cellStyle name="20% - Accent1 4 2 4 2 2 4 3 4 2 3" xfId="35540" xr:uid="{00000000-0005-0000-0000-00001D8A0000}"/>
    <cellStyle name="20% - Accent1 4 2 4 2 2 4 3 4 3" xfId="35541" xr:uid="{00000000-0005-0000-0000-00001E8A0000}"/>
    <cellStyle name="20% - Accent1 4 2 4 2 2 4 3 4 3 2" xfId="35542" xr:uid="{00000000-0005-0000-0000-00001F8A0000}"/>
    <cellStyle name="20% - Accent1 4 2 4 2 2 4 3 4 4" xfId="35543" xr:uid="{00000000-0005-0000-0000-0000208A0000}"/>
    <cellStyle name="20% - Accent1 4 2 4 2 2 4 3 5" xfId="35544" xr:uid="{00000000-0005-0000-0000-0000218A0000}"/>
    <cellStyle name="20% - Accent1 4 2 4 2 2 4 3 5 2" xfId="35545" xr:uid="{00000000-0005-0000-0000-0000228A0000}"/>
    <cellStyle name="20% - Accent1 4 2 4 2 2 4 3 5 2 2" xfId="35546" xr:uid="{00000000-0005-0000-0000-0000238A0000}"/>
    <cellStyle name="20% - Accent1 4 2 4 2 2 4 3 5 3" xfId="35547" xr:uid="{00000000-0005-0000-0000-0000248A0000}"/>
    <cellStyle name="20% - Accent1 4 2 4 2 2 4 3 6" xfId="35548" xr:uid="{00000000-0005-0000-0000-0000258A0000}"/>
    <cellStyle name="20% - Accent1 4 2 4 2 2 4 3 6 2" xfId="35549" xr:uid="{00000000-0005-0000-0000-0000268A0000}"/>
    <cellStyle name="20% - Accent1 4 2 4 2 2 4 3 6 2 2" xfId="35550" xr:uid="{00000000-0005-0000-0000-0000278A0000}"/>
    <cellStyle name="20% - Accent1 4 2 4 2 2 4 3 6 3" xfId="35551" xr:uid="{00000000-0005-0000-0000-0000288A0000}"/>
    <cellStyle name="20% - Accent1 4 2 4 2 2 4 3 7" xfId="35552" xr:uid="{00000000-0005-0000-0000-0000298A0000}"/>
    <cellStyle name="20% - Accent1 4 2 4 2 2 4 3 7 2" xfId="35553" xr:uid="{00000000-0005-0000-0000-00002A8A0000}"/>
    <cellStyle name="20% - Accent1 4 2 4 2 2 4 3 8" xfId="35554" xr:uid="{00000000-0005-0000-0000-00002B8A0000}"/>
    <cellStyle name="20% - Accent1 4 2 4 2 2 4 3 8 2" xfId="35555" xr:uid="{00000000-0005-0000-0000-00002C8A0000}"/>
    <cellStyle name="20% - Accent1 4 2 4 2 2 4 3 9" xfId="35556" xr:uid="{00000000-0005-0000-0000-00002D8A0000}"/>
    <cellStyle name="20% - Accent1 4 2 4 2 2 4 4" xfId="35557" xr:uid="{00000000-0005-0000-0000-00002E8A0000}"/>
    <cellStyle name="20% - Accent1 4 2 4 2 2 4 4 2" xfId="35558" xr:uid="{00000000-0005-0000-0000-00002F8A0000}"/>
    <cellStyle name="20% - Accent1 4 2 4 2 2 4 4 2 2" xfId="35559" xr:uid="{00000000-0005-0000-0000-0000308A0000}"/>
    <cellStyle name="20% - Accent1 4 2 4 2 2 4 4 2 2 2" xfId="35560" xr:uid="{00000000-0005-0000-0000-0000318A0000}"/>
    <cellStyle name="20% - Accent1 4 2 4 2 2 4 4 2 3" xfId="35561" xr:uid="{00000000-0005-0000-0000-0000328A0000}"/>
    <cellStyle name="20% - Accent1 4 2 4 2 2 4 4 3" xfId="35562" xr:uid="{00000000-0005-0000-0000-0000338A0000}"/>
    <cellStyle name="20% - Accent1 4 2 4 2 2 4 4 3 2" xfId="35563" xr:uid="{00000000-0005-0000-0000-0000348A0000}"/>
    <cellStyle name="20% - Accent1 4 2 4 2 2 4 4 4" xfId="35564" xr:uid="{00000000-0005-0000-0000-0000358A0000}"/>
    <cellStyle name="20% - Accent1 4 2 4 2 2 4 5" xfId="35565" xr:uid="{00000000-0005-0000-0000-0000368A0000}"/>
    <cellStyle name="20% - Accent1 4 2 4 2 2 4 5 2" xfId="35566" xr:uid="{00000000-0005-0000-0000-0000378A0000}"/>
    <cellStyle name="20% - Accent1 4 2 4 2 2 4 5 2 2" xfId="35567" xr:uid="{00000000-0005-0000-0000-0000388A0000}"/>
    <cellStyle name="20% - Accent1 4 2 4 2 2 4 5 2 2 2" xfId="35568" xr:uid="{00000000-0005-0000-0000-0000398A0000}"/>
    <cellStyle name="20% - Accent1 4 2 4 2 2 4 5 2 3" xfId="35569" xr:uid="{00000000-0005-0000-0000-00003A8A0000}"/>
    <cellStyle name="20% - Accent1 4 2 4 2 2 4 5 3" xfId="35570" xr:uid="{00000000-0005-0000-0000-00003B8A0000}"/>
    <cellStyle name="20% - Accent1 4 2 4 2 2 4 5 3 2" xfId="35571" xr:uid="{00000000-0005-0000-0000-00003C8A0000}"/>
    <cellStyle name="20% - Accent1 4 2 4 2 2 4 5 4" xfId="35572" xr:uid="{00000000-0005-0000-0000-00003D8A0000}"/>
    <cellStyle name="20% - Accent1 4 2 4 2 2 4 6" xfId="35573" xr:uid="{00000000-0005-0000-0000-00003E8A0000}"/>
    <cellStyle name="20% - Accent1 4 2 4 2 2 4 6 2" xfId="35574" xr:uid="{00000000-0005-0000-0000-00003F8A0000}"/>
    <cellStyle name="20% - Accent1 4 2 4 2 2 4 6 2 2" xfId="35575" xr:uid="{00000000-0005-0000-0000-0000408A0000}"/>
    <cellStyle name="20% - Accent1 4 2 4 2 2 4 6 2 2 2" xfId="35576" xr:uid="{00000000-0005-0000-0000-0000418A0000}"/>
    <cellStyle name="20% - Accent1 4 2 4 2 2 4 6 2 3" xfId="35577" xr:uid="{00000000-0005-0000-0000-0000428A0000}"/>
    <cellStyle name="20% - Accent1 4 2 4 2 2 4 6 3" xfId="35578" xr:uid="{00000000-0005-0000-0000-0000438A0000}"/>
    <cellStyle name="20% - Accent1 4 2 4 2 2 4 6 3 2" xfId="35579" xr:uid="{00000000-0005-0000-0000-0000448A0000}"/>
    <cellStyle name="20% - Accent1 4 2 4 2 2 4 6 4" xfId="35580" xr:uid="{00000000-0005-0000-0000-0000458A0000}"/>
    <cellStyle name="20% - Accent1 4 2 4 2 2 4 7" xfId="35581" xr:uid="{00000000-0005-0000-0000-0000468A0000}"/>
    <cellStyle name="20% - Accent1 4 2 4 2 2 4 7 2" xfId="35582" xr:uid="{00000000-0005-0000-0000-0000478A0000}"/>
    <cellStyle name="20% - Accent1 4 2 4 2 2 4 7 2 2" xfId="35583" xr:uid="{00000000-0005-0000-0000-0000488A0000}"/>
    <cellStyle name="20% - Accent1 4 2 4 2 2 4 7 3" xfId="35584" xr:uid="{00000000-0005-0000-0000-0000498A0000}"/>
    <cellStyle name="20% - Accent1 4 2 4 2 2 4 8" xfId="35585" xr:uid="{00000000-0005-0000-0000-00004A8A0000}"/>
    <cellStyle name="20% - Accent1 4 2 4 2 2 4 8 2" xfId="35586" xr:uid="{00000000-0005-0000-0000-00004B8A0000}"/>
    <cellStyle name="20% - Accent1 4 2 4 2 2 4 8 2 2" xfId="35587" xr:uid="{00000000-0005-0000-0000-00004C8A0000}"/>
    <cellStyle name="20% - Accent1 4 2 4 2 2 4 8 3" xfId="35588" xr:uid="{00000000-0005-0000-0000-00004D8A0000}"/>
    <cellStyle name="20% - Accent1 4 2 4 2 2 4 9" xfId="35589" xr:uid="{00000000-0005-0000-0000-00004E8A0000}"/>
    <cellStyle name="20% - Accent1 4 2 4 2 2 4 9 2" xfId="35590" xr:uid="{00000000-0005-0000-0000-00004F8A0000}"/>
    <cellStyle name="20% - Accent1 4 2 4 2 2 5" xfId="35591" xr:uid="{00000000-0005-0000-0000-0000508A0000}"/>
    <cellStyle name="20% - Accent1 4 2 4 2 2 5 2" xfId="35592" xr:uid="{00000000-0005-0000-0000-0000518A0000}"/>
    <cellStyle name="20% - Accent1 4 2 4 2 2 5 2 2" xfId="35593" xr:uid="{00000000-0005-0000-0000-0000528A0000}"/>
    <cellStyle name="20% - Accent1 4 2 4 2 2 5 2 2 2" xfId="35594" xr:uid="{00000000-0005-0000-0000-0000538A0000}"/>
    <cellStyle name="20% - Accent1 4 2 4 2 2 5 2 2 2 2" xfId="35595" xr:uid="{00000000-0005-0000-0000-0000548A0000}"/>
    <cellStyle name="20% - Accent1 4 2 4 2 2 5 2 2 3" xfId="35596" xr:uid="{00000000-0005-0000-0000-0000558A0000}"/>
    <cellStyle name="20% - Accent1 4 2 4 2 2 5 2 3" xfId="35597" xr:uid="{00000000-0005-0000-0000-0000568A0000}"/>
    <cellStyle name="20% - Accent1 4 2 4 2 2 5 2 3 2" xfId="35598" xr:uid="{00000000-0005-0000-0000-0000578A0000}"/>
    <cellStyle name="20% - Accent1 4 2 4 2 2 5 2 4" xfId="35599" xr:uid="{00000000-0005-0000-0000-0000588A0000}"/>
    <cellStyle name="20% - Accent1 4 2 4 2 2 5 3" xfId="35600" xr:uid="{00000000-0005-0000-0000-0000598A0000}"/>
    <cellStyle name="20% - Accent1 4 2 4 2 2 5 3 2" xfId="35601" xr:uid="{00000000-0005-0000-0000-00005A8A0000}"/>
    <cellStyle name="20% - Accent1 4 2 4 2 2 5 3 2 2" xfId="35602" xr:uid="{00000000-0005-0000-0000-00005B8A0000}"/>
    <cellStyle name="20% - Accent1 4 2 4 2 2 5 3 2 2 2" xfId="35603" xr:uid="{00000000-0005-0000-0000-00005C8A0000}"/>
    <cellStyle name="20% - Accent1 4 2 4 2 2 5 3 2 3" xfId="35604" xr:uid="{00000000-0005-0000-0000-00005D8A0000}"/>
    <cellStyle name="20% - Accent1 4 2 4 2 2 5 3 3" xfId="35605" xr:uid="{00000000-0005-0000-0000-00005E8A0000}"/>
    <cellStyle name="20% - Accent1 4 2 4 2 2 5 3 3 2" xfId="35606" xr:uid="{00000000-0005-0000-0000-00005F8A0000}"/>
    <cellStyle name="20% - Accent1 4 2 4 2 2 5 3 4" xfId="35607" xr:uid="{00000000-0005-0000-0000-0000608A0000}"/>
    <cellStyle name="20% - Accent1 4 2 4 2 2 5 4" xfId="35608" xr:uid="{00000000-0005-0000-0000-0000618A0000}"/>
    <cellStyle name="20% - Accent1 4 2 4 2 2 5 4 2" xfId="35609" xr:uid="{00000000-0005-0000-0000-0000628A0000}"/>
    <cellStyle name="20% - Accent1 4 2 4 2 2 5 4 2 2" xfId="35610" xr:uid="{00000000-0005-0000-0000-0000638A0000}"/>
    <cellStyle name="20% - Accent1 4 2 4 2 2 5 4 2 2 2" xfId="35611" xr:uid="{00000000-0005-0000-0000-0000648A0000}"/>
    <cellStyle name="20% - Accent1 4 2 4 2 2 5 4 2 3" xfId="35612" xr:uid="{00000000-0005-0000-0000-0000658A0000}"/>
    <cellStyle name="20% - Accent1 4 2 4 2 2 5 4 3" xfId="35613" xr:uid="{00000000-0005-0000-0000-0000668A0000}"/>
    <cellStyle name="20% - Accent1 4 2 4 2 2 5 4 3 2" xfId="35614" xr:uid="{00000000-0005-0000-0000-0000678A0000}"/>
    <cellStyle name="20% - Accent1 4 2 4 2 2 5 4 4" xfId="35615" xr:uid="{00000000-0005-0000-0000-0000688A0000}"/>
    <cellStyle name="20% - Accent1 4 2 4 2 2 5 5" xfId="35616" xr:uid="{00000000-0005-0000-0000-0000698A0000}"/>
    <cellStyle name="20% - Accent1 4 2 4 2 2 5 5 2" xfId="35617" xr:uid="{00000000-0005-0000-0000-00006A8A0000}"/>
    <cellStyle name="20% - Accent1 4 2 4 2 2 5 5 2 2" xfId="35618" xr:uid="{00000000-0005-0000-0000-00006B8A0000}"/>
    <cellStyle name="20% - Accent1 4 2 4 2 2 5 5 3" xfId="35619" xr:uid="{00000000-0005-0000-0000-00006C8A0000}"/>
    <cellStyle name="20% - Accent1 4 2 4 2 2 5 6" xfId="35620" xr:uid="{00000000-0005-0000-0000-00006D8A0000}"/>
    <cellStyle name="20% - Accent1 4 2 4 2 2 5 6 2" xfId="35621" xr:uid="{00000000-0005-0000-0000-00006E8A0000}"/>
    <cellStyle name="20% - Accent1 4 2 4 2 2 5 6 2 2" xfId="35622" xr:uid="{00000000-0005-0000-0000-00006F8A0000}"/>
    <cellStyle name="20% - Accent1 4 2 4 2 2 5 6 3" xfId="35623" xr:uid="{00000000-0005-0000-0000-0000708A0000}"/>
    <cellStyle name="20% - Accent1 4 2 4 2 2 5 7" xfId="35624" xr:uid="{00000000-0005-0000-0000-0000718A0000}"/>
    <cellStyle name="20% - Accent1 4 2 4 2 2 5 7 2" xfId="35625" xr:uid="{00000000-0005-0000-0000-0000728A0000}"/>
    <cellStyle name="20% - Accent1 4 2 4 2 2 5 8" xfId="35626" xr:uid="{00000000-0005-0000-0000-0000738A0000}"/>
    <cellStyle name="20% - Accent1 4 2 4 2 2 5 8 2" xfId="35627" xr:uid="{00000000-0005-0000-0000-0000748A0000}"/>
    <cellStyle name="20% - Accent1 4 2 4 2 2 5 9" xfId="35628" xr:uid="{00000000-0005-0000-0000-0000758A0000}"/>
    <cellStyle name="20% - Accent1 4 2 4 2 2 6" xfId="35629" xr:uid="{00000000-0005-0000-0000-0000768A0000}"/>
    <cellStyle name="20% - Accent1 4 2 4 2 2 6 2" xfId="35630" xr:uid="{00000000-0005-0000-0000-0000778A0000}"/>
    <cellStyle name="20% - Accent1 4 2 4 2 2 6 2 2" xfId="35631" xr:uid="{00000000-0005-0000-0000-0000788A0000}"/>
    <cellStyle name="20% - Accent1 4 2 4 2 2 6 2 2 2" xfId="35632" xr:uid="{00000000-0005-0000-0000-0000798A0000}"/>
    <cellStyle name="20% - Accent1 4 2 4 2 2 6 2 2 2 2" xfId="35633" xr:uid="{00000000-0005-0000-0000-00007A8A0000}"/>
    <cellStyle name="20% - Accent1 4 2 4 2 2 6 2 2 3" xfId="35634" xr:uid="{00000000-0005-0000-0000-00007B8A0000}"/>
    <cellStyle name="20% - Accent1 4 2 4 2 2 6 2 3" xfId="35635" xr:uid="{00000000-0005-0000-0000-00007C8A0000}"/>
    <cellStyle name="20% - Accent1 4 2 4 2 2 6 2 3 2" xfId="35636" xr:uid="{00000000-0005-0000-0000-00007D8A0000}"/>
    <cellStyle name="20% - Accent1 4 2 4 2 2 6 2 4" xfId="35637" xr:uid="{00000000-0005-0000-0000-00007E8A0000}"/>
    <cellStyle name="20% - Accent1 4 2 4 2 2 6 3" xfId="35638" xr:uid="{00000000-0005-0000-0000-00007F8A0000}"/>
    <cellStyle name="20% - Accent1 4 2 4 2 2 6 3 2" xfId="35639" xr:uid="{00000000-0005-0000-0000-0000808A0000}"/>
    <cellStyle name="20% - Accent1 4 2 4 2 2 6 3 2 2" xfId="35640" xr:uid="{00000000-0005-0000-0000-0000818A0000}"/>
    <cellStyle name="20% - Accent1 4 2 4 2 2 6 3 2 2 2" xfId="35641" xr:uid="{00000000-0005-0000-0000-0000828A0000}"/>
    <cellStyle name="20% - Accent1 4 2 4 2 2 6 3 2 3" xfId="35642" xr:uid="{00000000-0005-0000-0000-0000838A0000}"/>
    <cellStyle name="20% - Accent1 4 2 4 2 2 6 3 3" xfId="35643" xr:uid="{00000000-0005-0000-0000-0000848A0000}"/>
    <cellStyle name="20% - Accent1 4 2 4 2 2 6 3 3 2" xfId="35644" xr:uid="{00000000-0005-0000-0000-0000858A0000}"/>
    <cellStyle name="20% - Accent1 4 2 4 2 2 6 3 4" xfId="35645" xr:uid="{00000000-0005-0000-0000-0000868A0000}"/>
    <cellStyle name="20% - Accent1 4 2 4 2 2 6 4" xfId="35646" xr:uid="{00000000-0005-0000-0000-0000878A0000}"/>
    <cellStyle name="20% - Accent1 4 2 4 2 2 6 4 2" xfId="35647" xr:uid="{00000000-0005-0000-0000-0000888A0000}"/>
    <cellStyle name="20% - Accent1 4 2 4 2 2 6 4 2 2" xfId="35648" xr:uid="{00000000-0005-0000-0000-0000898A0000}"/>
    <cellStyle name="20% - Accent1 4 2 4 2 2 6 4 2 2 2" xfId="35649" xr:uid="{00000000-0005-0000-0000-00008A8A0000}"/>
    <cellStyle name="20% - Accent1 4 2 4 2 2 6 4 2 3" xfId="35650" xr:uid="{00000000-0005-0000-0000-00008B8A0000}"/>
    <cellStyle name="20% - Accent1 4 2 4 2 2 6 4 3" xfId="35651" xr:uid="{00000000-0005-0000-0000-00008C8A0000}"/>
    <cellStyle name="20% - Accent1 4 2 4 2 2 6 4 3 2" xfId="35652" xr:uid="{00000000-0005-0000-0000-00008D8A0000}"/>
    <cellStyle name="20% - Accent1 4 2 4 2 2 6 4 4" xfId="35653" xr:uid="{00000000-0005-0000-0000-00008E8A0000}"/>
    <cellStyle name="20% - Accent1 4 2 4 2 2 6 5" xfId="35654" xr:uid="{00000000-0005-0000-0000-00008F8A0000}"/>
    <cellStyle name="20% - Accent1 4 2 4 2 2 6 5 2" xfId="35655" xr:uid="{00000000-0005-0000-0000-0000908A0000}"/>
    <cellStyle name="20% - Accent1 4 2 4 2 2 6 5 2 2" xfId="35656" xr:uid="{00000000-0005-0000-0000-0000918A0000}"/>
    <cellStyle name="20% - Accent1 4 2 4 2 2 6 5 3" xfId="35657" xr:uid="{00000000-0005-0000-0000-0000928A0000}"/>
    <cellStyle name="20% - Accent1 4 2 4 2 2 6 6" xfId="35658" xr:uid="{00000000-0005-0000-0000-0000938A0000}"/>
    <cellStyle name="20% - Accent1 4 2 4 2 2 6 6 2" xfId="35659" xr:uid="{00000000-0005-0000-0000-0000948A0000}"/>
    <cellStyle name="20% - Accent1 4 2 4 2 2 6 6 2 2" xfId="35660" xr:uid="{00000000-0005-0000-0000-0000958A0000}"/>
    <cellStyle name="20% - Accent1 4 2 4 2 2 6 6 3" xfId="35661" xr:uid="{00000000-0005-0000-0000-0000968A0000}"/>
    <cellStyle name="20% - Accent1 4 2 4 2 2 6 7" xfId="35662" xr:uid="{00000000-0005-0000-0000-0000978A0000}"/>
    <cellStyle name="20% - Accent1 4 2 4 2 2 6 7 2" xfId="35663" xr:uid="{00000000-0005-0000-0000-0000988A0000}"/>
    <cellStyle name="20% - Accent1 4 2 4 2 2 6 8" xfId="35664" xr:uid="{00000000-0005-0000-0000-0000998A0000}"/>
    <cellStyle name="20% - Accent1 4 2 4 2 2 6 8 2" xfId="35665" xr:uid="{00000000-0005-0000-0000-00009A8A0000}"/>
    <cellStyle name="20% - Accent1 4 2 4 2 2 6 9" xfId="35666" xr:uid="{00000000-0005-0000-0000-00009B8A0000}"/>
    <cellStyle name="20% - Accent1 4 2 4 2 2 7" xfId="35667" xr:uid="{00000000-0005-0000-0000-00009C8A0000}"/>
    <cellStyle name="20% - Accent1 4 2 4 2 2 7 2" xfId="35668" xr:uid="{00000000-0005-0000-0000-00009D8A0000}"/>
    <cellStyle name="20% - Accent1 4 2 4 2 2 7 2 2" xfId="35669" xr:uid="{00000000-0005-0000-0000-00009E8A0000}"/>
    <cellStyle name="20% - Accent1 4 2 4 2 2 7 2 2 2" xfId="35670" xr:uid="{00000000-0005-0000-0000-00009F8A0000}"/>
    <cellStyle name="20% - Accent1 4 2 4 2 2 7 2 3" xfId="35671" xr:uid="{00000000-0005-0000-0000-0000A08A0000}"/>
    <cellStyle name="20% - Accent1 4 2 4 2 2 7 3" xfId="35672" xr:uid="{00000000-0005-0000-0000-0000A18A0000}"/>
    <cellStyle name="20% - Accent1 4 2 4 2 2 7 3 2" xfId="35673" xr:uid="{00000000-0005-0000-0000-0000A28A0000}"/>
    <cellStyle name="20% - Accent1 4 2 4 2 2 7 4" xfId="35674" xr:uid="{00000000-0005-0000-0000-0000A38A0000}"/>
    <cellStyle name="20% - Accent1 4 2 4 2 2 8" xfId="35675" xr:uid="{00000000-0005-0000-0000-0000A48A0000}"/>
    <cellStyle name="20% - Accent1 4 2 4 2 2 8 2" xfId="35676" xr:uid="{00000000-0005-0000-0000-0000A58A0000}"/>
    <cellStyle name="20% - Accent1 4 2 4 2 2 8 2 2" xfId="35677" xr:uid="{00000000-0005-0000-0000-0000A68A0000}"/>
    <cellStyle name="20% - Accent1 4 2 4 2 2 8 2 2 2" xfId="35678" xr:uid="{00000000-0005-0000-0000-0000A78A0000}"/>
    <cellStyle name="20% - Accent1 4 2 4 2 2 8 2 3" xfId="35679" xr:uid="{00000000-0005-0000-0000-0000A88A0000}"/>
    <cellStyle name="20% - Accent1 4 2 4 2 2 8 3" xfId="35680" xr:uid="{00000000-0005-0000-0000-0000A98A0000}"/>
    <cellStyle name="20% - Accent1 4 2 4 2 2 8 3 2" xfId="35681" xr:uid="{00000000-0005-0000-0000-0000AA8A0000}"/>
    <cellStyle name="20% - Accent1 4 2 4 2 2 8 4" xfId="35682" xr:uid="{00000000-0005-0000-0000-0000AB8A0000}"/>
    <cellStyle name="20% - Accent1 4 2 4 2 2 9" xfId="35683" xr:uid="{00000000-0005-0000-0000-0000AC8A0000}"/>
    <cellStyle name="20% - Accent1 4 2 4 2 2 9 2" xfId="35684" xr:uid="{00000000-0005-0000-0000-0000AD8A0000}"/>
    <cellStyle name="20% - Accent1 4 2 4 2 2 9 2 2" xfId="35685" xr:uid="{00000000-0005-0000-0000-0000AE8A0000}"/>
    <cellStyle name="20% - Accent1 4 2 4 2 2 9 2 2 2" xfId="35686" xr:uid="{00000000-0005-0000-0000-0000AF8A0000}"/>
    <cellStyle name="20% - Accent1 4 2 4 2 2 9 2 3" xfId="35687" xr:uid="{00000000-0005-0000-0000-0000B08A0000}"/>
    <cellStyle name="20% - Accent1 4 2 4 2 2 9 3" xfId="35688" xr:uid="{00000000-0005-0000-0000-0000B18A0000}"/>
    <cellStyle name="20% - Accent1 4 2 4 2 2 9 3 2" xfId="35689" xr:uid="{00000000-0005-0000-0000-0000B28A0000}"/>
    <cellStyle name="20% - Accent1 4 2 4 2 2 9 4" xfId="35690" xr:uid="{00000000-0005-0000-0000-0000B38A0000}"/>
    <cellStyle name="20% - Accent1 4 2 4 2 3" xfId="35691" xr:uid="{00000000-0005-0000-0000-0000B48A0000}"/>
    <cellStyle name="20% - Accent1 4 2 4 2 3 10" xfId="35692" xr:uid="{00000000-0005-0000-0000-0000B58A0000}"/>
    <cellStyle name="20% - Accent1 4 2 4 2 3 10 2" xfId="35693" xr:uid="{00000000-0005-0000-0000-0000B68A0000}"/>
    <cellStyle name="20% - Accent1 4 2 4 2 3 11" xfId="35694" xr:uid="{00000000-0005-0000-0000-0000B78A0000}"/>
    <cellStyle name="20% - Accent1 4 2 4 2 3 2" xfId="35695" xr:uid="{00000000-0005-0000-0000-0000B88A0000}"/>
    <cellStyle name="20% - Accent1 4 2 4 2 3 2 2" xfId="35696" xr:uid="{00000000-0005-0000-0000-0000B98A0000}"/>
    <cellStyle name="20% - Accent1 4 2 4 2 3 2 2 2" xfId="35697" xr:uid="{00000000-0005-0000-0000-0000BA8A0000}"/>
    <cellStyle name="20% - Accent1 4 2 4 2 3 2 2 2 2" xfId="35698" xr:uid="{00000000-0005-0000-0000-0000BB8A0000}"/>
    <cellStyle name="20% - Accent1 4 2 4 2 3 2 2 2 2 2" xfId="35699" xr:uid="{00000000-0005-0000-0000-0000BC8A0000}"/>
    <cellStyle name="20% - Accent1 4 2 4 2 3 2 2 2 3" xfId="35700" xr:uid="{00000000-0005-0000-0000-0000BD8A0000}"/>
    <cellStyle name="20% - Accent1 4 2 4 2 3 2 2 3" xfId="35701" xr:uid="{00000000-0005-0000-0000-0000BE8A0000}"/>
    <cellStyle name="20% - Accent1 4 2 4 2 3 2 2 3 2" xfId="35702" xr:uid="{00000000-0005-0000-0000-0000BF8A0000}"/>
    <cellStyle name="20% - Accent1 4 2 4 2 3 2 2 4" xfId="35703" xr:uid="{00000000-0005-0000-0000-0000C08A0000}"/>
    <cellStyle name="20% - Accent1 4 2 4 2 3 2 3" xfId="35704" xr:uid="{00000000-0005-0000-0000-0000C18A0000}"/>
    <cellStyle name="20% - Accent1 4 2 4 2 3 2 3 2" xfId="35705" xr:uid="{00000000-0005-0000-0000-0000C28A0000}"/>
    <cellStyle name="20% - Accent1 4 2 4 2 3 2 3 2 2" xfId="35706" xr:uid="{00000000-0005-0000-0000-0000C38A0000}"/>
    <cellStyle name="20% - Accent1 4 2 4 2 3 2 3 2 2 2" xfId="35707" xr:uid="{00000000-0005-0000-0000-0000C48A0000}"/>
    <cellStyle name="20% - Accent1 4 2 4 2 3 2 3 2 3" xfId="35708" xr:uid="{00000000-0005-0000-0000-0000C58A0000}"/>
    <cellStyle name="20% - Accent1 4 2 4 2 3 2 3 3" xfId="35709" xr:uid="{00000000-0005-0000-0000-0000C68A0000}"/>
    <cellStyle name="20% - Accent1 4 2 4 2 3 2 3 3 2" xfId="35710" xr:uid="{00000000-0005-0000-0000-0000C78A0000}"/>
    <cellStyle name="20% - Accent1 4 2 4 2 3 2 3 4" xfId="35711" xr:uid="{00000000-0005-0000-0000-0000C88A0000}"/>
    <cellStyle name="20% - Accent1 4 2 4 2 3 2 4" xfId="35712" xr:uid="{00000000-0005-0000-0000-0000C98A0000}"/>
    <cellStyle name="20% - Accent1 4 2 4 2 3 2 4 2" xfId="35713" xr:uid="{00000000-0005-0000-0000-0000CA8A0000}"/>
    <cellStyle name="20% - Accent1 4 2 4 2 3 2 4 2 2" xfId="35714" xr:uid="{00000000-0005-0000-0000-0000CB8A0000}"/>
    <cellStyle name="20% - Accent1 4 2 4 2 3 2 4 2 2 2" xfId="35715" xr:uid="{00000000-0005-0000-0000-0000CC8A0000}"/>
    <cellStyle name="20% - Accent1 4 2 4 2 3 2 4 2 3" xfId="35716" xr:uid="{00000000-0005-0000-0000-0000CD8A0000}"/>
    <cellStyle name="20% - Accent1 4 2 4 2 3 2 4 3" xfId="35717" xr:uid="{00000000-0005-0000-0000-0000CE8A0000}"/>
    <cellStyle name="20% - Accent1 4 2 4 2 3 2 4 3 2" xfId="35718" xr:uid="{00000000-0005-0000-0000-0000CF8A0000}"/>
    <cellStyle name="20% - Accent1 4 2 4 2 3 2 4 4" xfId="35719" xr:uid="{00000000-0005-0000-0000-0000D08A0000}"/>
    <cellStyle name="20% - Accent1 4 2 4 2 3 2 5" xfId="35720" xr:uid="{00000000-0005-0000-0000-0000D18A0000}"/>
    <cellStyle name="20% - Accent1 4 2 4 2 3 2 5 2" xfId="35721" xr:uid="{00000000-0005-0000-0000-0000D28A0000}"/>
    <cellStyle name="20% - Accent1 4 2 4 2 3 2 5 2 2" xfId="35722" xr:uid="{00000000-0005-0000-0000-0000D38A0000}"/>
    <cellStyle name="20% - Accent1 4 2 4 2 3 2 5 3" xfId="35723" xr:uid="{00000000-0005-0000-0000-0000D48A0000}"/>
    <cellStyle name="20% - Accent1 4 2 4 2 3 2 6" xfId="35724" xr:uid="{00000000-0005-0000-0000-0000D58A0000}"/>
    <cellStyle name="20% - Accent1 4 2 4 2 3 2 6 2" xfId="35725" xr:uid="{00000000-0005-0000-0000-0000D68A0000}"/>
    <cellStyle name="20% - Accent1 4 2 4 2 3 2 6 2 2" xfId="35726" xr:uid="{00000000-0005-0000-0000-0000D78A0000}"/>
    <cellStyle name="20% - Accent1 4 2 4 2 3 2 6 3" xfId="35727" xr:uid="{00000000-0005-0000-0000-0000D88A0000}"/>
    <cellStyle name="20% - Accent1 4 2 4 2 3 2 7" xfId="35728" xr:uid="{00000000-0005-0000-0000-0000D98A0000}"/>
    <cellStyle name="20% - Accent1 4 2 4 2 3 2 7 2" xfId="35729" xr:uid="{00000000-0005-0000-0000-0000DA8A0000}"/>
    <cellStyle name="20% - Accent1 4 2 4 2 3 2 8" xfId="35730" xr:uid="{00000000-0005-0000-0000-0000DB8A0000}"/>
    <cellStyle name="20% - Accent1 4 2 4 2 3 2 8 2" xfId="35731" xr:uid="{00000000-0005-0000-0000-0000DC8A0000}"/>
    <cellStyle name="20% - Accent1 4 2 4 2 3 2 9" xfId="35732" xr:uid="{00000000-0005-0000-0000-0000DD8A0000}"/>
    <cellStyle name="20% - Accent1 4 2 4 2 3 3" xfId="35733" xr:uid="{00000000-0005-0000-0000-0000DE8A0000}"/>
    <cellStyle name="20% - Accent1 4 2 4 2 3 3 2" xfId="35734" xr:uid="{00000000-0005-0000-0000-0000DF8A0000}"/>
    <cellStyle name="20% - Accent1 4 2 4 2 3 3 2 2" xfId="35735" xr:uid="{00000000-0005-0000-0000-0000E08A0000}"/>
    <cellStyle name="20% - Accent1 4 2 4 2 3 3 2 2 2" xfId="35736" xr:uid="{00000000-0005-0000-0000-0000E18A0000}"/>
    <cellStyle name="20% - Accent1 4 2 4 2 3 3 2 2 2 2" xfId="35737" xr:uid="{00000000-0005-0000-0000-0000E28A0000}"/>
    <cellStyle name="20% - Accent1 4 2 4 2 3 3 2 2 3" xfId="35738" xr:uid="{00000000-0005-0000-0000-0000E38A0000}"/>
    <cellStyle name="20% - Accent1 4 2 4 2 3 3 2 3" xfId="35739" xr:uid="{00000000-0005-0000-0000-0000E48A0000}"/>
    <cellStyle name="20% - Accent1 4 2 4 2 3 3 2 3 2" xfId="35740" xr:uid="{00000000-0005-0000-0000-0000E58A0000}"/>
    <cellStyle name="20% - Accent1 4 2 4 2 3 3 2 4" xfId="35741" xr:uid="{00000000-0005-0000-0000-0000E68A0000}"/>
    <cellStyle name="20% - Accent1 4 2 4 2 3 3 3" xfId="35742" xr:uid="{00000000-0005-0000-0000-0000E78A0000}"/>
    <cellStyle name="20% - Accent1 4 2 4 2 3 3 3 2" xfId="35743" xr:uid="{00000000-0005-0000-0000-0000E88A0000}"/>
    <cellStyle name="20% - Accent1 4 2 4 2 3 3 3 2 2" xfId="35744" xr:uid="{00000000-0005-0000-0000-0000E98A0000}"/>
    <cellStyle name="20% - Accent1 4 2 4 2 3 3 3 2 2 2" xfId="35745" xr:uid="{00000000-0005-0000-0000-0000EA8A0000}"/>
    <cellStyle name="20% - Accent1 4 2 4 2 3 3 3 2 3" xfId="35746" xr:uid="{00000000-0005-0000-0000-0000EB8A0000}"/>
    <cellStyle name="20% - Accent1 4 2 4 2 3 3 3 3" xfId="35747" xr:uid="{00000000-0005-0000-0000-0000EC8A0000}"/>
    <cellStyle name="20% - Accent1 4 2 4 2 3 3 3 3 2" xfId="35748" xr:uid="{00000000-0005-0000-0000-0000ED8A0000}"/>
    <cellStyle name="20% - Accent1 4 2 4 2 3 3 3 4" xfId="35749" xr:uid="{00000000-0005-0000-0000-0000EE8A0000}"/>
    <cellStyle name="20% - Accent1 4 2 4 2 3 3 4" xfId="35750" xr:uid="{00000000-0005-0000-0000-0000EF8A0000}"/>
    <cellStyle name="20% - Accent1 4 2 4 2 3 3 4 2" xfId="35751" xr:uid="{00000000-0005-0000-0000-0000F08A0000}"/>
    <cellStyle name="20% - Accent1 4 2 4 2 3 3 4 2 2" xfId="35752" xr:uid="{00000000-0005-0000-0000-0000F18A0000}"/>
    <cellStyle name="20% - Accent1 4 2 4 2 3 3 4 2 2 2" xfId="35753" xr:uid="{00000000-0005-0000-0000-0000F28A0000}"/>
    <cellStyle name="20% - Accent1 4 2 4 2 3 3 4 2 3" xfId="35754" xr:uid="{00000000-0005-0000-0000-0000F38A0000}"/>
    <cellStyle name="20% - Accent1 4 2 4 2 3 3 4 3" xfId="35755" xr:uid="{00000000-0005-0000-0000-0000F48A0000}"/>
    <cellStyle name="20% - Accent1 4 2 4 2 3 3 4 3 2" xfId="35756" xr:uid="{00000000-0005-0000-0000-0000F58A0000}"/>
    <cellStyle name="20% - Accent1 4 2 4 2 3 3 4 4" xfId="35757" xr:uid="{00000000-0005-0000-0000-0000F68A0000}"/>
    <cellStyle name="20% - Accent1 4 2 4 2 3 3 5" xfId="35758" xr:uid="{00000000-0005-0000-0000-0000F78A0000}"/>
    <cellStyle name="20% - Accent1 4 2 4 2 3 3 5 2" xfId="35759" xr:uid="{00000000-0005-0000-0000-0000F88A0000}"/>
    <cellStyle name="20% - Accent1 4 2 4 2 3 3 5 2 2" xfId="35760" xr:uid="{00000000-0005-0000-0000-0000F98A0000}"/>
    <cellStyle name="20% - Accent1 4 2 4 2 3 3 5 3" xfId="35761" xr:uid="{00000000-0005-0000-0000-0000FA8A0000}"/>
    <cellStyle name="20% - Accent1 4 2 4 2 3 3 6" xfId="35762" xr:uid="{00000000-0005-0000-0000-0000FB8A0000}"/>
    <cellStyle name="20% - Accent1 4 2 4 2 3 3 6 2" xfId="35763" xr:uid="{00000000-0005-0000-0000-0000FC8A0000}"/>
    <cellStyle name="20% - Accent1 4 2 4 2 3 3 6 2 2" xfId="35764" xr:uid="{00000000-0005-0000-0000-0000FD8A0000}"/>
    <cellStyle name="20% - Accent1 4 2 4 2 3 3 6 3" xfId="35765" xr:uid="{00000000-0005-0000-0000-0000FE8A0000}"/>
    <cellStyle name="20% - Accent1 4 2 4 2 3 3 7" xfId="35766" xr:uid="{00000000-0005-0000-0000-0000FF8A0000}"/>
    <cellStyle name="20% - Accent1 4 2 4 2 3 3 7 2" xfId="35767" xr:uid="{00000000-0005-0000-0000-0000008B0000}"/>
    <cellStyle name="20% - Accent1 4 2 4 2 3 3 8" xfId="35768" xr:uid="{00000000-0005-0000-0000-0000018B0000}"/>
    <cellStyle name="20% - Accent1 4 2 4 2 3 3 8 2" xfId="35769" xr:uid="{00000000-0005-0000-0000-0000028B0000}"/>
    <cellStyle name="20% - Accent1 4 2 4 2 3 3 9" xfId="35770" xr:uid="{00000000-0005-0000-0000-0000038B0000}"/>
    <cellStyle name="20% - Accent1 4 2 4 2 3 4" xfId="35771" xr:uid="{00000000-0005-0000-0000-0000048B0000}"/>
    <cellStyle name="20% - Accent1 4 2 4 2 3 4 2" xfId="35772" xr:uid="{00000000-0005-0000-0000-0000058B0000}"/>
    <cellStyle name="20% - Accent1 4 2 4 2 3 4 2 2" xfId="35773" xr:uid="{00000000-0005-0000-0000-0000068B0000}"/>
    <cellStyle name="20% - Accent1 4 2 4 2 3 4 2 2 2" xfId="35774" xr:uid="{00000000-0005-0000-0000-0000078B0000}"/>
    <cellStyle name="20% - Accent1 4 2 4 2 3 4 2 3" xfId="35775" xr:uid="{00000000-0005-0000-0000-0000088B0000}"/>
    <cellStyle name="20% - Accent1 4 2 4 2 3 4 3" xfId="35776" xr:uid="{00000000-0005-0000-0000-0000098B0000}"/>
    <cellStyle name="20% - Accent1 4 2 4 2 3 4 3 2" xfId="35777" xr:uid="{00000000-0005-0000-0000-00000A8B0000}"/>
    <cellStyle name="20% - Accent1 4 2 4 2 3 4 4" xfId="35778" xr:uid="{00000000-0005-0000-0000-00000B8B0000}"/>
    <cellStyle name="20% - Accent1 4 2 4 2 3 5" xfId="35779" xr:uid="{00000000-0005-0000-0000-00000C8B0000}"/>
    <cellStyle name="20% - Accent1 4 2 4 2 3 5 2" xfId="35780" xr:uid="{00000000-0005-0000-0000-00000D8B0000}"/>
    <cellStyle name="20% - Accent1 4 2 4 2 3 5 2 2" xfId="35781" xr:uid="{00000000-0005-0000-0000-00000E8B0000}"/>
    <cellStyle name="20% - Accent1 4 2 4 2 3 5 2 2 2" xfId="35782" xr:uid="{00000000-0005-0000-0000-00000F8B0000}"/>
    <cellStyle name="20% - Accent1 4 2 4 2 3 5 2 3" xfId="35783" xr:uid="{00000000-0005-0000-0000-0000108B0000}"/>
    <cellStyle name="20% - Accent1 4 2 4 2 3 5 3" xfId="35784" xr:uid="{00000000-0005-0000-0000-0000118B0000}"/>
    <cellStyle name="20% - Accent1 4 2 4 2 3 5 3 2" xfId="35785" xr:uid="{00000000-0005-0000-0000-0000128B0000}"/>
    <cellStyle name="20% - Accent1 4 2 4 2 3 5 4" xfId="35786" xr:uid="{00000000-0005-0000-0000-0000138B0000}"/>
    <cellStyle name="20% - Accent1 4 2 4 2 3 6" xfId="35787" xr:uid="{00000000-0005-0000-0000-0000148B0000}"/>
    <cellStyle name="20% - Accent1 4 2 4 2 3 6 2" xfId="35788" xr:uid="{00000000-0005-0000-0000-0000158B0000}"/>
    <cellStyle name="20% - Accent1 4 2 4 2 3 6 2 2" xfId="35789" xr:uid="{00000000-0005-0000-0000-0000168B0000}"/>
    <cellStyle name="20% - Accent1 4 2 4 2 3 6 2 2 2" xfId="35790" xr:uid="{00000000-0005-0000-0000-0000178B0000}"/>
    <cellStyle name="20% - Accent1 4 2 4 2 3 6 2 3" xfId="35791" xr:uid="{00000000-0005-0000-0000-0000188B0000}"/>
    <cellStyle name="20% - Accent1 4 2 4 2 3 6 3" xfId="35792" xr:uid="{00000000-0005-0000-0000-0000198B0000}"/>
    <cellStyle name="20% - Accent1 4 2 4 2 3 6 3 2" xfId="35793" xr:uid="{00000000-0005-0000-0000-00001A8B0000}"/>
    <cellStyle name="20% - Accent1 4 2 4 2 3 6 4" xfId="35794" xr:uid="{00000000-0005-0000-0000-00001B8B0000}"/>
    <cellStyle name="20% - Accent1 4 2 4 2 3 7" xfId="35795" xr:uid="{00000000-0005-0000-0000-00001C8B0000}"/>
    <cellStyle name="20% - Accent1 4 2 4 2 3 7 2" xfId="35796" xr:uid="{00000000-0005-0000-0000-00001D8B0000}"/>
    <cellStyle name="20% - Accent1 4 2 4 2 3 7 2 2" xfId="35797" xr:uid="{00000000-0005-0000-0000-00001E8B0000}"/>
    <cellStyle name="20% - Accent1 4 2 4 2 3 7 3" xfId="35798" xr:uid="{00000000-0005-0000-0000-00001F8B0000}"/>
    <cellStyle name="20% - Accent1 4 2 4 2 3 8" xfId="35799" xr:uid="{00000000-0005-0000-0000-0000208B0000}"/>
    <cellStyle name="20% - Accent1 4 2 4 2 3 8 2" xfId="35800" xr:uid="{00000000-0005-0000-0000-0000218B0000}"/>
    <cellStyle name="20% - Accent1 4 2 4 2 3 8 2 2" xfId="35801" xr:uid="{00000000-0005-0000-0000-0000228B0000}"/>
    <cellStyle name="20% - Accent1 4 2 4 2 3 8 3" xfId="35802" xr:uid="{00000000-0005-0000-0000-0000238B0000}"/>
    <cellStyle name="20% - Accent1 4 2 4 2 3 9" xfId="35803" xr:uid="{00000000-0005-0000-0000-0000248B0000}"/>
    <cellStyle name="20% - Accent1 4 2 4 2 3 9 2" xfId="35804" xr:uid="{00000000-0005-0000-0000-0000258B0000}"/>
    <cellStyle name="20% - Accent1 4 2 4 2 4" xfId="35805" xr:uid="{00000000-0005-0000-0000-0000268B0000}"/>
    <cellStyle name="20% - Accent1 4 2 4 2 4 10" xfId="35806" xr:uid="{00000000-0005-0000-0000-0000278B0000}"/>
    <cellStyle name="20% - Accent1 4 2 4 2 4 10 2" xfId="35807" xr:uid="{00000000-0005-0000-0000-0000288B0000}"/>
    <cellStyle name="20% - Accent1 4 2 4 2 4 11" xfId="35808" xr:uid="{00000000-0005-0000-0000-0000298B0000}"/>
    <cellStyle name="20% - Accent1 4 2 4 2 4 2" xfId="35809" xr:uid="{00000000-0005-0000-0000-00002A8B0000}"/>
    <cellStyle name="20% - Accent1 4 2 4 2 4 2 2" xfId="35810" xr:uid="{00000000-0005-0000-0000-00002B8B0000}"/>
    <cellStyle name="20% - Accent1 4 2 4 2 4 2 2 2" xfId="35811" xr:uid="{00000000-0005-0000-0000-00002C8B0000}"/>
    <cellStyle name="20% - Accent1 4 2 4 2 4 2 2 2 2" xfId="35812" xr:uid="{00000000-0005-0000-0000-00002D8B0000}"/>
    <cellStyle name="20% - Accent1 4 2 4 2 4 2 2 2 2 2" xfId="35813" xr:uid="{00000000-0005-0000-0000-00002E8B0000}"/>
    <cellStyle name="20% - Accent1 4 2 4 2 4 2 2 2 3" xfId="35814" xr:uid="{00000000-0005-0000-0000-00002F8B0000}"/>
    <cellStyle name="20% - Accent1 4 2 4 2 4 2 2 3" xfId="35815" xr:uid="{00000000-0005-0000-0000-0000308B0000}"/>
    <cellStyle name="20% - Accent1 4 2 4 2 4 2 2 3 2" xfId="35816" xr:uid="{00000000-0005-0000-0000-0000318B0000}"/>
    <cellStyle name="20% - Accent1 4 2 4 2 4 2 2 4" xfId="35817" xr:uid="{00000000-0005-0000-0000-0000328B0000}"/>
    <cellStyle name="20% - Accent1 4 2 4 2 4 2 3" xfId="35818" xr:uid="{00000000-0005-0000-0000-0000338B0000}"/>
    <cellStyle name="20% - Accent1 4 2 4 2 4 2 3 2" xfId="35819" xr:uid="{00000000-0005-0000-0000-0000348B0000}"/>
    <cellStyle name="20% - Accent1 4 2 4 2 4 2 3 2 2" xfId="35820" xr:uid="{00000000-0005-0000-0000-0000358B0000}"/>
    <cellStyle name="20% - Accent1 4 2 4 2 4 2 3 2 2 2" xfId="35821" xr:uid="{00000000-0005-0000-0000-0000368B0000}"/>
    <cellStyle name="20% - Accent1 4 2 4 2 4 2 3 2 3" xfId="35822" xr:uid="{00000000-0005-0000-0000-0000378B0000}"/>
    <cellStyle name="20% - Accent1 4 2 4 2 4 2 3 3" xfId="35823" xr:uid="{00000000-0005-0000-0000-0000388B0000}"/>
    <cellStyle name="20% - Accent1 4 2 4 2 4 2 3 3 2" xfId="35824" xr:uid="{00000000-0005-0000-0000-0000398B0000}"/>
    <cellStyle name="20% - Accent1 4 2 4 2 4 2 3 4" xfId="35825" xr:uid="{00000000-0005-0000-0000-00003A8B0000}"/>
    <cellStyle name="20% - Accent1 4 2 4 2 4 2 4" xfId="35826" xr:uid="{00000000-0005-0000-0000-00003B8B0000}"/>
    <cellStyle name="20% - Accent1 4 2 4 2 4 2 4 2" xfId="35827" xr:uid="{00000000-0005-0000-0000-00003C8B0000}"/>
    <cellStyle name="20% - Accent1 4 2 4 2 4 2 4 2 2" xfId="35828" xr:uid="{00000000-0005-0000-0000-00003D8B0000}"/>
    <cellStyle name="20% - Accent1 4 2 4 2 4 2 4 2 2 2" xfId="35829" xr:uid="{00000000-0005-0000-0000-00003E8B0000}"/>
    <cellStyle name="20% - Accent1 4 2 4 2 4 2 4 2 3" xfId="35830" xr:uid="{00000000-0005-0000-0000-00003F8B0000}"/>
    <cellStyle name="20% - Accent1 4 2 4 2 4 2 4 3" xfId="35831" xr:uid="{00000000-0005-0000-0000-0000408B0000}"/>
    <cellStyle name="20% - Accent1 4 2 4 2 4 2 4 3 2" xfId="35832" xr:uid="{00000000-0005-0000-0000-0000418B0000}"/>
    <cellStyle name="20% - Accent1 4 2 4 2 4 2 4 4" xfId="35833" xr:uid="{00000000-0005-0000-0000-0000428B0000}"/>
    <cellStyle name="20% - Accent1 4 2 4 2 4 2 5" xfId="35834" xr:uid="{00000000-0005-0000-0000-0000438B0000}"/>
    <cellStyle name="20% - Accent1 4 2 4 2 4 2 5 2" xfId="35835" xr:uid="{00000000-0005-0000-0000-0000448B0000}"/>
    <cellStyle name="20% - Accent1 4 2 4 2 4 2 5 2 2" xfId="35836" xr:uid="{00000000-0005-0000-0000-0000458B0000}"/>
    <cellStyle name="20% - Accent1 4 2 4 2 4 2 5 3" xfId="35837" xr:uid="{00000000-0005-0000-0000-0000468B0000}"/>
    <cellStyle name="20% - Accent1 4 2 4 2 4 2 6" xfId="35838" xr:uid="{00000000-0005-0000-0000-0000478B0000}"/>
    <cellStyle name="20% - Accent1 4 2 4 2 4 2 6 2" xfId="35839" xr:uid="{00000000-0005-0000-0000-0000488B0000}"/>
    <cellStyle name="20% - Accent1 4 2 4 2 4 2 6 2 2" xfId="35840" xr:uid="{00000000-0005-0000-0000-0000498B0000}"/>
    <cellStyle name="20% - Accent1 4 2 4 2 4 2 6 3" xfId="35841" xr:uid="{00000000-0005-0000-0000-00004A8B0000}"/>
    <cellStyle name="20% - Accent1 4 2 4 2 4 2 7" xfId="35842" xr:uid="{00000000-0005-0000-0000-00004B8B0000}"/>
    <cellStyle name="20% - Accent1 4 2 4 2 4 2 7 2" xfId="35843" xr:uid="{00000000-0005-0000-0000-00004C8B0000}"/>
    <cellStyle name="20% - Accent1 4 2 4 2 4 2 8" xfId="35844" xr:uid="{00000000-0005-0000-0000-00004D8B0000}"/>
    <cellStyle name="20% - Accent1 4 2 4 2 4 2 8 2" xfId="35845" xr:uid="{00000000-0005-0000-0000-00004E8B0000}"/>
    <cellStyle name="20% - Accent1 4 2 4 2 4 2 9" xfId="35846" xr:uid="{00000000-0005-0000-0000-00004F8B0000}"/>
    <cellStyle name="20% - Accent1 4 2 4 2 4 3" xfId="35847" xr:uid="{00000000-0005-0000-0000-0000508B0000}"/>
    <cellStyle name="20% - Accent1 4 2 4 2 4 3 2" xfId="35848" xr:uid="{00000000-0005-0000-0000-0000518B0000}"/>
    <cellStyle name="20% - Accent1 4 2 4 2 4 3 2 2" xfId="35849" xr:uid="{00000000-0005-0000-0000-0000528B0000}"/>
    <cellStyle name="20% - Accent1 4 2 4 2 4 3 2 2 2" xfId="35850" xr:uid="{00000000-0005-0000-0000-0000538B0000}"/>
    <cellStyle name="20% - Accent1 4 2 4 2 4 3 2 2 2 2" xfId="35851" xr:uid="{00000000-0005-0000-0000-0000548B0000}"/>
    <cellStyle name="20% - Accent1 4 2 4 2 4 3 2 2 3" xfId="35852" xr:uid="{00000000-0005-0000-0000-0000558B0000}"/>
    <cellStyle name="20% - Accent1 4 2 4 2 4 3 2 3" xfId="35853" xr:uid="{00000000-0005-0000-0000-0000568B0000}"/>
    <cellStyle name="20% - Accent1 4 2 4 2 4 3 2 3 2" xfId="35854" xr:uid="{00000000-0005-0000-0000-0000578B0000}"/>
    <cellStyle name="20% - Accent1 4 2 4 2 4 3 2 4" xfId="35855" xr:uid="{00000000-0005-0000-0000-0000588B0000}"/>
    <cellStyle name="20% - Accent1 4 2 4 2 4 3 3" xfId="35856" xr:uid="{00000000-0005-0000-0000-0000598B0000}"/>
    <cellStyle name="20% - Accent1 4 2 4 2 4 3 3 2" xfId="35857" xr:uid="{00000000-0005-0000-0000-00005A8B0000}"/>
    <cellStyle name="20% - Accent1 4 2 4 2 4 3 3 2 2" xfId="35858" xr:uid="{00000000-0005-0000-0000-00005B8B0000}"/>
    <cellStyle name="20% - Accent1 4 2 4 2 4 3 3 2 2 2" xfId="35859" xr:uid="{00000000-0005-0000-0000-00005C8B0000}"/>
    <cellStyle name="20% - Accent1 4 2 4 2 4 3 3 2 3" xfId="35860" xr:uid="{00000000-0005-0000-0000-00005D8B0000}"/>
    <cellStyle name="20% - Accent1 4 2 4 2 4 3 3 3" xfId="35861" xr:uid="{00000000-0005-0000-0000-00005E8B0000}"/>
    <cellStyle name="20% - Accent1 4 2 4 2 4 3 3 3 2" xfId="35862" xr:uid="{00000000-0005-0000-0000-00005F8B0000}"/>
    <cellStyle name="20% - Accent1 4 2 4 2 4 3 3 4" xfId="35863" xr:uid="{00000000-0005-0000-0000-0000608B0000}"/>
    <cellStyle name="20% - Accent1 4 2 4 2 4 3 4" xfId="35864" xr:uid="{00000000-0005-0000-0000-0000618B0000}"/>
    <cellStyle name="20% - Accent1 4 2 4 2 4 3 4 2" xfId="35865" xr:uid="{00000000-0005-0000-0000-0000628B0000}"/>
    <cellStyle name="20% - Accent1 4 2 4 2 4 3 4 2 2" xfId="35866" xr:uid="{00000000-0005-0000-0000-0000638B0000}"/>
    <cellStyle name="20% - Accent1 4 2 4 2 4 3 4 2 2 2" xfId="35867" xr:uid="{00000000-0005-0000-0000-0000648B0000}"/>
    <cellStyle name="20% - Accent1 4 2 4 2 4 3 4 2 3" xfId="35868" xr:uid="{00000000-0005-0000-0000-0000658B0000}"/>
    <cellStyle name="20% - Accent1 4 2 4 2 4 3 4 3" xfId="35869" xr:uid="{00000000-0005-0000-0000-0000668B0000}"/>
    <cellStyle name="20% - Accent1 4 2 4 2 4 3 4 3 2" xfId="35870" xr:uid="{00000000-0005-0000-0000-0000678B0000}"/>
    <cellStyle name="20% - Accent1 4 2 4 2 4 3 4 4" xfId="35871" xr:uid="{00000000-0005-0000-0000-0000688B0000}"/>
    <cellStyle name="20% - Accent1 4 2 4 2 4 3 5" xfId="35872" xr:uid="{00000000-0005-0000-0000-0000698B0000}"/>
    <cellStyle name="20% - Accent1 4 2 4 2 4 3 5 2" xfId="35873" xr:uid="{00000000-0005-0000-0000-00006A8B0000}"/>
    <cellStyle name="20% - Accent1 4 2 4 2 4 3 5 2 2" xfId="35874" xr:uid="{00000000-0005-0000-0000-00006B8B0000}"/>
    <cellStyle name="20% - Accent1 4 2 4 2 4 3 5 3" xfId="35875" xr:uid="{00000000-0005-0000-0000-00006C8B0000}"/>
    <cellStyle name="20% - Accent1 4 2 4 2 4 3 6" xfId="35876" xr:uid="{00000000-0005-0000-0000-00006D8B0000}"/>
    <cellStyle name="20% - Accent1 4 2 4 2 4 3 6 2" xfId="35877" xr:uid="{00000000-0005-0000-0000-00006E8B0000}"/>
    <cellStyle name="20% - Accent1 4 2 4 2 4 3 6 2 2" xfId="35878" xr:uid="{00000000-0005-0000-0000-00006F8B0000}"/>
    <cellStyle name="20% - Accent1 4 2 4 2 4 3 6 3" xfId="35879" xr:uid="{00000000-0005-0000-0000-0000708B0000}"/>
    <cellStyle name="20% - Accent1 4 2 4 2 4 3 7" xfId="35880" xr:uid="{00000000-0005-0000-0000-0000718B0000}"/>
    <cellStyle name="20% - Accent1 4 2 4 2 4 3 7 2" xfId="35881" xr:uid="{00000000-0005-0000-0000-0000728B0000}"/>
    <cellStyle name="20% - Accent1 4 2 4 2 4 3 8" xfId="35882" xr:uid="{00000000-0005-0000-0000-0000738B0000}"/>
    <cellStyle name="20% - Accent1 4 2 4 2 4 3 8 2" xfId="35883" xr:uid="{00000000-0005-0000-0000-0000748B0000}"/>
    <cellStyle name="20% - Accent1 4 2 4 2 4 3 9" xfId="35884" xr:uid="{00000000-0005-0000-0000-0000758B0000}"/>
    <cellStyle name="20% - Accent1 4 2 4 2 4 4" xfId="35885" xr:uid="{00000000-0005-0000-0000-0000768B0000}"/>
    <cellStyle name="20% - Accent1 4 2 4 2 4 4 2" xfId="35886" xr:uid="{00000000-0005-0000-0000-0000778B0000}"/>
    <cellStyle name="20% - Accent1 4 2 4 2 4 4 2 2" xfId="35887" xr:uid="{00000000-0005-0000-0000-0000788B0000}"/>
    <cellStyle name="20% - Accent1 4 2 4 2 4 4 2 2 2" xfId="35888" xr:uid="{00000000-0005-0000-0000-0000798B0000}"/>
    <cellStyle name="20% - Accent1 4 2 4 2 4 4 2 3" xfId="35889" xr:uid="{00000000-0005-0000-0000-00007A8B0000}"/>
    <cellStyle name="20% - Accent1 4 2 4 2 4 4 3" xfId="35890" xr:uid="{00000000-0005-0000-0000-00007B8B0000}"/>
    <cellStyle name="20% - Accent1 4 2 4 2 4 4 3 2" xfId="35891" xr:uid="{00000000-0005-0000-0000-00007C8B0000}"/>
    <cellStyle name="20% - Accent1 4 2 4 2 4 4 4" xfId="35892" xr:uid="{00000000-0005-0000-0000-00007D8B0000}"/>
    <cellStyle name="20% - Accent1 4 2 4 2 4 5" xfId="35893" xr:uid="{00000000-0005-0000-0000-00007E8B0000}"/>
    <cellStyle name="20% - Accent1 4 2 4 2 4 5 2" xfId="35894" xr:uid="{00000000-0005-0000-0000-00007F8B0000}"/>
    <cellStyle name="20% - Accent1 4 2 4 2 4 5 2 2" xfId="35895" xr:uid="{00000000-0005-0000-0000-0000808B0000}"/>
    <cellStyle name="20% - Accent1 4 2 4 2 4 5 2 2 2" xfId="35896" xr:uid="{00000000-0005-0000-0000-0000818B0000}"/>
    <cellStyle name="20% - Accent1 4 2 4 2 4 5 2 3" xfId="35897" xr:uid="{00000000-0005-0000-0000-0000828B0000}"/>
    <cellStyle name="20% - Accent1 4 2 4 2 4 5 3" xfId="35898" xr:uid="{00000000-0005-0000-0000-0000838B0000}"/>
    <cellStyle name="20% - Accent1 4 2 4 2 4 5 3 2" xfId="35899" xr:uid="{00000000-0005-0000-0000-0000848B0000}"/>
    <cellStyle name="20% - Accent1 4 2 4 2 4 5 4" xfId="35900" xr:uid="{00000000-0005-0000-0000-0000858B0000}"/>
    <cellStyle name="20% - Accent1 4 2 4 2 4 6" xfId="35901" xr:uid="{00000000-0005-0000-0000-0000868B0000}"/>
    <cellStyle name="20% - Accent1 4 2 4 2 4 6 2" xfId="35902" xr:uid="{00000000-0005-0000-0000-0000878B0000}"/>
    <cellStyle name="20% - Accent1 4 2 4 2 4 6 2 2" xfId="35903" xr:uid="{00000000-0005-0000-0000-0000888B0000}"/>
    <cellStyle name="20% - Accent1 4 2 4 2 4 6 2 2 2" xfId="35904" xr:uid="{00000000-0005-0000-0000-0000898B0000}"/>
    <cellStyle name="20% - Accent1 4 2 4 2 4 6 2 3" xfId="35905" xr:uid="{00000000-0005-0000-0000-00008A8B0000}"/>
    <cellStyle name="20% - Accent1 4 2 4 2 4 6 3" xfId="35906" xr:uid="{00000000-0005-0000-0000-00008B8B0000}"/>
    <cellStyle name="20% - Accent1 4 2 4 2 4 6 3 2" xfId="35907" xr:uid="{00000000-0005-0000-0000-00008C8B0000}"/>
    <cellStyle name="20% - Accent1 4 2 4 2 4 6 4" xfId="35908" xr:uid="{00000000-0005-0000-0000-00008D8B0000}"/>
    <cellStyle name="20% - Accent1 4 2 4 2 4 7" xfId="35909" xr:uid="{00000000-0005-0000-0000-00008E8B0000}"/>
    <cellStyle name="20% - Accent1 4 2 4 2 4 7 2" xfId="35910" xr:uid="{00000000-0005-0000-0000-00008F8B0000}"/>
    <cellStyle name="20% - Accent1 4 2 4 2 4 7 2 2" xfId="35911" xr:uid="{00000000-0005-0000-0000-0000908B0000}"/>
    <cellStyle name="20% - Accent1 4 2 4 2 4 7 3" xfId="35912" xr:uid="{00000000-0005-0000-0000-0000918B0000}"/>
    <cellStyle name="20% - Accent1 4 2 4 2 4 8" xfId="35913" xr:uid="{00000000-0005-0000-0000-0000928B0000}"/>
    <cellStyle name="20% - Accent1 4 2 4 2 4 8 2" xfId="35914" xr:uid="{00000000-0005-0000-0000-0000938B0000}"/>
    <cellStyle name="20% - Accent1 4 2 4 2 4 8 2 2" xfId="35915" xr:uid="{00000000-0005-0000-0000-0000948B0000}"/>
    <cellStyle name="20% - Accent1 4 2 4 2 4 8 3" xfId="35916" xr:uid="{00000000-0005-0000-0000-0000958B0000}"/>
    <cellStyle name="20% - Accent1 4 2 4 2 4 9" xfId="35917" xr:uid="{00000000-0005-0000-0000-0000968B0000}"/>
    <cellStyle name="20% - Accent1 4 2 4 2 4 9 2" xfId="35918" xr:uid="{00000000-0005-0000-0000-0000978B0000}"/>
    <cellStyle name="20% - Accent1 4 2 4 2 5" xfId="35919" xr:uid="{00000000-0005-0000-0000-0000988B0000}"/>
    <cellStyle name="20% - Accent1 4 2 4 2 5 10" xfId="35920" xr:uid="{00000000-0005-0000-0000-0000998B0000}"/>
    <cellStyle name="20% - Accent1 4 2 4 2 5 10 2" xfId="35921" xr:uid="{00000000-0005-0000-0000-00009A8B0000}"/>
    <cellStyle name="20% - Accent1 4 2 4 2 5 11" xfId="35922" xr:uid="{00000000-0005-0000-0000-00009B8B0000}"/>
    <cellStyle name="20% - Accent1 4 2 4 2 5 2" xfId="35923" xr:uid="{00000000-0005-0000-0000-00009C8B0000}"/>
    <cellStyle name="20% - Accent1 4 2 4 2 5 2 2" xfId="35924" xr:uid="{00000000-0005-0000-0000-00009D8B0000}"/>
    <cellStyle name="20% - Accent1 4 2 4 2 5 2 2 2" xfId="35925" xr:uid="{00000000-0005-0000-0000-00009E8B0000}"/>
    <cellStyle name="20% - Accent1 4 2 4 2 5 2 2 2 2" xfId="35926" xr:uid="{00000000-0005-0000-0000-00009F8B0000}"/>
    <cellStyle name="20% - Accent1 4 2 4 2 5 2 2 2 2 2" xfId="35927" xr:uid="{00000000-0005-0000-0000-0000A08B0000}"/>
    <cellStyle name="20% - Accent1 4 2 4 2 5 2 2 2 3" xfId="35928" xr:uid="{00000000-0005-0000-0000-0000A18B0000}"/>
    <cellStyle name="20% - Accent1 4 2 4 2 5 2 2 3" xfId="35929" xr:uid="{00000000-0005-0000-0000-0000A28B0000}"/>
    <cellStyle name="20% - Accent1 4 2 4 2 5 2 2 3 2" xfId="35930" xr:uid="{00000000-0005-0000-0000-0000A38B0000}"/>
    <cellStyle name="20% - Accent1 4 2 4 2 5 2 2 4" xfId="35931" xr:uid="{00000000-0005-0000-0000-0000A48B0000}"/>
    <cellStyle name="20% - Accent1 4 2 4 2 5 2 3" xfId="35932" xr:uid="{00000000-0005-0000-0000-0000A58B0000}"/>
    <cellStyle name="20% - Accent1 4 2 4 2 5 2 3 2" xfId="35933" xr:uid="{00000000-0005-0000-0000-0000A68B0000}"/>
    <cellStyle name="20% - Accent1 4 2 4 2 5 2 3 2 2" xfId="35934" xr:uid="{00000000-0005-0000-0000-0000A78B0000}"/>
    <cellStyle name="20% - Accent1 4 2 4 2 5 2 3 2 2 2" xfId="35935" xr:uid="{00000000-0005-0000-0000-0000A88B0000}"/>
    <cellStyle name="20% - Accent1 4 2 4 2 5 2 3 2 3" xfId="35936" xr:uid="{00000000-0005-0000-0000-0000A98B0000}"/>
    <cellStyle name="20% - Accent1 4 2 4 2 5 2 3 3" xfId="35937" xr:uid="{00000000-0005-0000-0000-0000AA8B0000}"/>
    <cellStyle name="20% - Accent1 4 2 4 2 5 2 3 3 2" xfId="35938" xr:uid="{00000000-0005-0000-0000-0000AB8B0000}"/>
    <cellStyle name="20% - Accent1 4 2 4 2 5 2 3 4" xfId="35939" xr:uid="{00000000-0005-0000-0000-0000AC8B0000}"/>
    <cellStyle name="20% - Accent1 4 2 4 2 5 2 4" xfId="35940" xr:uid="{00000000-0005-0000-0000-0000AD8B0000}"/>
    <cellStyle name="20% - Accent1 4 2 4 2 5 2 4 2" xfId="35941" xr:uid="{00000000-0005-0000-0000-0000AE8B0000}"/>
    <cellStyle name="20% - Accent1 4 2 4 2 5 2 4 2 2" xfId="35942" xr:uid="{00000000-0005-0000-0000-0000AF8B0000}"/>
    <cellStyle name="20% - Accent1 4 2 4 2 5 2 4 2 2 2" xfId="35943" xr:uid="{00000000-0005-0000-0000-0000B08B0000}"/>
    <cellStyle name="20% - Accent1 4 2 4 2 5 2 4 2 3" xfId="35944" xr:uid="{00000000-0005-0000-0000-0000B18B0000}"/>
    <cellStyle name="20% - Accent1 4 2 4 2 5 2 4 3" xfId="35945" xr:uid="{00000000-0005-0000-0000-0000B28B0000}"/>
    <cellStyle name="20% - Accent1 4 2 4 2 5 2 4 3 2" xfId="35946" xr:uid="{00000000-0005-0000-0000-0000B38B0000}"/>
    <cellStyle name="20% - Accent1 4 2 4 2 5 2 4 4" xfId="35947" xr:uid="{00000000-0005-0000-0000-0000B48B0000}"/>
    <cellStyle name="20% - Accent1 4 2 4 2 5 2 5" xfId="35948" xr:uid="{00000000-0005-0000-0000-0000B58B0000}"/>
    <cellStyle name="20% - Accent1 4 2 4 2 5 2 5 2" xfId="35949" xr:uid="{00000000-0005-0000-0000-0000B68B0000}"/>
    <cellStyle name="20% - Accent1 4 2 4 2 5 2 5 2 2" xfId="35950" xr:uid="{00000000-0005-0000-0000-0000B78B0000}"/>
    <cellStyle name="20% - Accent1 4 2 4 2 5 2 5 3" xfId="35951" xr:uid="{00000000-0005-0000-0000-0000B88B0000}"/>
    <cellStyle name="20% - Accent1 4 2 4 2 5 2 6" xfId="35952" xr:uid="{00000000-0005-0000-0000-0000B98B0000}"/>
    <cellStyle name="20% - Accent1 4 2 4 2 5 2 6 2" xfId="35953" xr:uid="{00000000-0005-0000-0000-0000BA8B0000}"/>
    <cellStyle name="20% - Accent1 4 2 4 2 5 2 6 2 2" xfId="35954" xr:uid="{00000000-0005-0000-0000-0000BB8B0000}"/>
    <cellStyle name="20% - Accent1 4 2 4 2 5 2 6 3" xfId="35955" xr:uid="{00000000-0005-0000-0000-0000BC8B0000}"/>
    <cellStyle name="20% - Accent1 4 2 4 2 5 2 7" xfId="35956" xr:uid="{00000000-0005-0000-0000-0000BD8B0000}"/>
    <cellStyle name="20% - Accent1 4 2 4 2 5 2 7 2" xfId="35957" xr:uid="{00000000-0005-0000-0000-0000BE8B0000}"/>
    <cellStyle name="20% - Accent1 4 2 4 2 5 2 8" xfId="35958" xr:uid="{00000000-0005-0000-0000-0000BF8B0000}"/>
    <cellStyle name="20% - Accent1 4 2 4 2 5 2 8 2" xfId="35959" xr:uid="{00000000-0005-0000-0000-0000C08B0000}"/>
    <cellStyle name="20% - Accent1 4 2 4 2 5 2 9" xfId="35960" xr:uid="{00000000-0005-0000-0000-0000C18B0000}"/>
    <cellStyle name="20% - Accent1 4 2 4 2 5 3" xfId="35961" xr:uid="{00000000-0005-0000-0000-0000C28B0000}"/>
    <cellStyle name="20% - Accent1 4 2 4 2 5 3 2" xfId="35962" xr:uid="{00000000-0005-0000-0000-0000C38B0000}"/>
    <cellStyle name="20% - Accent1 4 2 4 2 5 3 2 2" xfId="35963" xr:uid="{00000000-0005-0000-0000-0000C48B0000}"/>
    <cellStyle name="20% - Accent1 4 2 4 2 5 3 2 2 2" xfId="35964" xr:uid="{00000000-0005-0000-0000-0000C58B0000}"/>
    <cellStyle name="20% - Accent1 4 2 4 2 5 3 2 2 2 2" xfId="35965" xr:uid="{00000000-0005-0000-0000-0000C68B0000}"/>
    <cellStyle name="20% - Accent1 4 2 4 2 5 3 2 2 3" xfId="35966" xr:uid="{00000000-0005-0000-0000-0000C78B0000}"/>
    <cellStyle name="20% - Accent1 4 2 4 2 5 3 2 3" xfId="35967" xr:uid="{00000000-0005-0000-0000-0000C88B0000}"/>
    <cellStyle name="20% - Accent1 4 2 4 2 5 3 2 3 2" xfId="35968" xr:uid="{00000000-0005-0000-0000-0000C98B0000}"/>
    <cellStyle name="20% - Accent1 4 2 4 2 5 3 2 4" xfId="35969" xr:uid="{00000000-0005-0000-0000-0000CA8B0000}"/>
    <cellStyle name="20% - Accent1 4 2 4 2 5 3 3" xfId="35970" xr:uid="{00000000-0005-0000-0000-0000CB8B0000}"/>
    <cellStyle name="20% - Accent1 4 2 4 2 5 3 3 2" xfId="35971" xr:uid="{00000000-0005-0000-0000-0000CC8B0000}"/>
    <cellStyle name="20% - Accent1 4 2 4 2 5 3 3 2 2" xfId="35972" xr:uid="{00000000-0005-0000-0000-0000CD8B0000}"/>
    <cellStyle name="20% - Accent1 4 2 4 2 5 3 3 2 2 2" xfId="35973" xr:uid="{00000000-0005-0000-0000-0000CE8B0000}"/>
    <cellStyle name="20% - Accent1 4 2 4 2 5 3 3 2 3" xfId="35974" xr:uid="{00000000-0005-0000-0000-0000CF8B0000}"/>
    <cellStyle name="20% - Accent1 4 2 4 2 5 3 3 3" xfId="35975" xr:uid="{00000000-0005-0000-0000-0000D08B0000}"/>
    <cellStyle name="20% - Accent1 4 2 4 2 5 3 3 3 2" xfId="35976" xr:uid="{00000000-0005-0000-0000-0000D18B0000}"/>
    <cellStyle name="20% - Accent1 4 2 4 2 5 3 3 4" xfId="35977" xr:uid="{00000000-0005-0000-0000-0000D28B0000}"/>
    <cellStyle name="20% - Accent1 4 2 4 2 5 3 4" xfId="35978" xr:uid="{00000000-0005-0000-0000-0000D38B0000}"/>
    <cellStyle name="20% - Accent1 4 2 4 2 5 3 4 2" xfId="35979" xr:uid="{00000000-0005-0000-0000-0000D48B0000}"/>
    <cellStyle name="20% - Accent1 4 2 4 2 5 3 4 2 2" xfId="35980" xr:uid="{00000000-0005-0000-0000-0000D58B0000}"/>
    <cellStyle name="20% - Accent1 4 2 4 2 5 3 4 2 2 2" xfId="35981" xr:uid="{00000000-0005-0000-0000-0000D68B0000}"/>
    <cellStyle name="20% - Accent1 4 2 4 2 5 3 4 2 3" xfId="35982" xr:uid="{00000000-0005-0000-0000-0000D78B0000}"/>
    <cellStyle name="20% - Accent1 4 2 4 2 5 3 4 3" xfId="35983" xr:uid="{00000000-0005-0000-0000-0000D88B0000}"/>
    <cellStyle name="20% - Accent1 4 2 4 2 5 3 4 3 2" xfId="35984" xr:uid="{00000000-0005-0000-0000-0000D98B0000}"/>
    <cellStyle name="20% - Accent1 4 2 4 2 5 3 4 4" xfId="35985" xr:uid="{00000000-0005-0000-0000-0000DA8B0000}"/>
    <cellStyle name="20% - Accent1 4 2 4 2 5 3 5" xfId="35986" xr:uid="{00000000-0005-0000-0000-0000DB8B0000}"/>
    <cellStyle name="20% - Accent1 4 2 4 2 5 3 5 2" xfId="35987" xr:uid="{00000000-0005-0000-0000-0000DC8B0000}"/>
    <cellStyle name="20% - Accent1 4 2 4 2 5 3 5 2 2" xfId="35988" xr:uid="{00000000-0005-0000-0000-0000DD8B0000}"/>
    <cellStyle name="20% - Accent1 4 2 4 2 5 3 5 3" xfId="35989" xr:uid="{00000000-0005-0000-0000-0000DE8B0000}"/>
    <cellStyle name="20% - Accent1 4 2 4 2 5 3 6" xfId="35990" xr:uid="{00000000-0005-0000-0000-0000DF8B0000}"/>
    <cellStyle name="20% - Accent1 4 2 4 2 5 3 6 2" xfId="35991" xr:uid="{00000000-0005-0000-0000-0000E08B0000}"/>
    <cellStyle name="20% - Accent1 4 2 4 2 5 3 6 2 2" xfId="35992" xr:uid="{00000000-0005-0000-0000-0000E18B0000}"/>
    <cellStyle name="20% - Accent1 4 2 4 2 5 3 6 3" xfId="35993" xr:uid="{00000000-0005-0000-0000-0000E28B0000}"/>
    <cellStyle name="20% - Accent1 4 2 4 2 5 3 7" xfId="35994" xr:uid="{00000000-0005-0000-0000-0000E38B0000}"/>
    <cellStyle name="20% - Accent1 4 2 4 2 5 3 7 2" xfId="35995" xr:uid="{00000000-0005-0000-0000-0000E48B0000}"/>
    <cellStyle name="20% - Accent1 4 2 4 2 5 3 8" xfId="35996" xr:uid="{00000000-0005-0000-0000-0000E58B0000}"/>
    <cellStyle name="20% - Accent1 4 2 4 2 5 3 8 2" xfId="35997" xr:uid="{00000000-0005-0000-0000-0000E68B0000}"/>
    <cellStyle name="20% - Accent1 4 2 4 2 5 3 9" xfId="35998" xr:uid="{00000000-0005-0000-0000-0000E78B0000}"/>
    <cellStyle name="20% - Accent1 4 2 4 2 5 4" xfId="35999" xr:uid="{00000000-0005-0000-0000-0000E88B0000}"/>
    <cellStyle name="20% - Accent1 4 2 4 2 5 4 2" xfId="36000" xr:uid="{00000000-0005-0000-0000-0000E98B0000}"/>
    <cellStyle name="20% - Accent1 4 2 4 2 5 4 2 2" xfId="36001" xr:uid="{00000000-0005-0000-0000-0000EA8B0000}"/>
    <cellStyle name="20% - Accent1 4 2 4 2 5 4 2 2 2" xfId="36002" xr:uid="{00000000-0005-0000-0000-0000EB8B0000}"/>
    <cellStyle name="20% - Accent1 4 2 4 2 5 4 2 3" xfId="36003" xr:uid="{00000000-0005-0000-0000-0000EC8B0000}"/>
    <cellStyle name="20% - Accent1 4 2 4 2 5 4 3" xfId="36004" xr:uid="{00000000-0005-0000-0000-0000ED8B0000}"/>
    <cellStyle name="20% - Accent1 4 2 4 2 5 4 3 2" xfId="36005" xr:uid="{00000000-0005-0000-0000-0000EE8B0000}"/>
    <cellStyle name="20% - Accent1 4 2 4 2 5 4 4" xfId="36006" xr:uid="{00000000-0005-0000-0000-0000EF8B0000}"/>
    <cellStyle name="20% - Accent1 4 2 4 2 5 5" xfId="36007" xr:uid="{00000000-0005-0000-0000-0000F08B0000}"/>
    <cellStyle name="20% - Accent1 4 2 4 2 5 5 2" xfId="36008" xr:uid="{00000000-0005-0000-0000-0000F18B0000}"/>
    <cellStyle name="20% - Accent1 4 2 4 2 5 5 2 2" xfId="36009" xr:uid="{00000000-0005-0000-0000-0000F28B0000}"/>
    <cellStyle name="20% - Accent1 4 2 4 2 5 5 2 2 2" xfId="36010" xr:uid="{00000000-0005-0000-0000-0000F38B0000}"/>
    <cellStyle name="20% - Accent1 4 2 4 2 5 5 2 3" xfId="36011" xr:uid="{00000000-0005-0000-0000-0000F48B0000}"/>
    <cellStyle name="20% - Accent1 4 2 4 2 5 5 3" xfId="36012" xr:uid="{00000000-0005-0000-0000-0000F58B0000}"/>
    <cellStyle name="20% - Accent1 4 2 4 2 5 5 3 2" xfId="36013" xr:uid="{00000000-0005-0000-0000-0000F68B0000}"/>
    <cellStyle name="20% - Accent1 4 2 4 2 5 5 4" xfId="36014" xr:uid="{00000000-0005-0000-0000-0000F78B0000}"/>
    <cellStyle name="20% - Accent1 4 2 4 2 5 6" xfId="36015" xr:uid="{00000000-0005-0000-0000-0000F88B0000}"/>
    <cellStyle name="20% - Accent1 4 2 4 2 5 6 2" xfId="36016" xr:uid="{00000000-0005-0000-0000-0000F98B0000}"/>
    <cellStyle name="20% - Accent1 4 2 4 2 5 6 2 2" xfId="36017" xr:uid="{00000000-0005-0000-0000-0000FA8B0000}"/>
    <cellStyle name="20% - Accent1 4 2 4 2 5 6 2 2 2" xfId="36018" xr:uid="{00000000-0005-0000-0000-0000FB8B0000}"/>
    <cellStyle name="20% - Accent1 4 2 4 2 5 6 2 3" xfId="36019" xr:uid="{00000000-0005-0000-0000-0000FC8B0000}"/>
    <cellStyle name="20% - Accent1 4 2 4 2 5 6 3" xfId="36020" xr:uid="{00000000-0005-0000-0000-0000FD8B0000}"/>
    <cellStyle name="20% - Accent1 4 2 4 2 5 6 3 2" xfId="36021" xr:uid="{00000000-0005-0000-0000-0000FE8B0000}"/>
    <cellStyle name="20% - Accent1 4 2 4 2 5 6 4" xfId="36022" xr:uid="{00000000-0005-0000-0000-0000FF8B0000}"/>
    <cellStyle name="20% - Accent1 4 2 4 2 5 7" xfId="36023" xr:uid="{00000000-0005-0000-0000-0000008C0000}"/>
    <cellStyle name="20% - Accent1 4 2 4 2 5 7 2" xfId="36024" xr:uid="{00000000-0005-0000-0000-0000018C0000}"/>
    <cellStyle name="20% - Accent1 4 2 4 2 5 7 2 2" xfId="36025" xr:uid="{00000000-0005-0000-0000-0000028C0000}"/>
    <cellStyle name="20% - Accent1 4 2 4 2 5 7 3" xfId="36026" xr:uid="{00000000-0005-0000-0000-0000038C0000}"/>
    <cellStyle name="20% - Accent1 4 2 4 2 5 8" xfId="36027" xr:uid="{00000000-0005-0000-0000-0000048C0000}"/>
    <cellStyle name="20% - Accent1 4 2 4 2 5 8 2" xfId="36028" xr:uid="{00000000-0005-0000-0000-0000058C0000}"/>
    <cellStyle name="20% - Accent1 4 2 4 2 5 8 2 2" xfId="36029" xr:uid="{00000000-0005-0000-0000-0000068C0000}"/>
    <cellStyle name="20% - Accent1 4 2 4 2 5 8 3" xfId="36030" xr:uid="{00000000-0005-0000-0000-0000078C0000}"/>
    <cellStyle name="20% - Accent1 4 2 4 2 5 9" xfId="36031" xr:uid="{00000000-0005-0000-0000-0000088C0000}"/>
    <cellStyle name="20% - Accent1 4 2 4 2 5 9 2" xfId="36032" xr:uid="{00000000-0005-0000-0000-0000098C0000}"/>
    <cellStyle name="20% - Accent1 4 2 4 2 6" xfId="36033" xr:uid="{00000000-0005-0000-0000-00000A8C0000}"/>
    <cellStyle name="20% - Accent1 4 2 4 2 6 2" xfId="36034" xr:uid="{00000000-0005-0000-0000-00000B8C0000}"/>
    <cellStyle name="20% - Accent1 4 2 4 2 6 2 2" xfId="36035" xr:uid="{00000000-0005-0000-0000-00000C8C0000}"/>
    <cellStyle name="20% - Accent1 4 2 4 2 6 2 2 2" xfId="36036" xr:uid="{00000000-0005-0000-0000-00000D8C0000}"/>
    <cellStyle name="20% - Accent1 4 2 4 2 6 2 2 2 2" xfId="36037" xr:uid="{00000000-0005-0000-0000-00000E8C0000}"/>
    <cellStyle name="20% - Accent1 4 2 4 2 6 2 2 3" xfId="36038" xr:uid="{00000000-0005-0000-0000-00000F8C0000}"/>
    <cellStyle name="20% - Accent1 4 2 4 2 6 2 3" xfId="36039" xr:uid="{00000000-0005-0000-0000-0000108C0000}"/>
    <cellStyle name="20% - Accent1 4 2 4 2 6 2 3 2" xfId="36040" xr:uid="{00000000-0005-0000-0000-0000118C0000}"/>
    <cellStyle name="20% - Accent1 4 2 4 2 6 2 4" xfId="36041" xr:uid="{00000000-0005-0000-0000-0000128C0000}"/>
    <cellStyle name="20% - Accent1 4 2 4 2 6 3" xfId="36042" xr:uid="{00000000-0005-0000-0000-0000138C0000}"/>
    <cellStyle name="20% - Accent1 4 2 4 2 6 3 2" xfId="36043" xr:uid="{00000000-0005-0000-0000-0000148C0000}"/>
    <cellStyle name="20% - Accent1 4 2 4 2 6 3 2 2" xfId="36044" xr:uid="{00000000-0005-0000-0000-0000158C0000}"/>
    <cellStyle name="20% - Accent1 4 2 4 2 6 3 2 2 2" xfId="36045" xr:uid="{00000000-0005-0000-0000-0000168C0000}"/>
    <cellStyle name="20% - Accent1 4 2 4 2 6 3 2 3" xfId="36046" xr:uid="{00000000-0005-0000-0000-0000178C0000}"/>
    <cellStyle name="20% - Accent1 4 2 4 2 6 3 3" xfId="36047" xr:uid="{00000000-0005-0000-0000-0000188C0000}"/>
    <cellStyle name="20% - Accent1 4 2 4 2 6 3 3 2" xfId="36048" xr:uid="{00000000-0005-0000-0000-0000198C0000}"/>
    <cellStyle name="20% - Accent1 4 2 4 2 6 3 4" xfId="36049" xr:uid="{00000000-0005-0000-0000-00001A8C0000}"/>
    <cellStyle name="20% - Accent1 4 2 4 2 6 4" xfId="36050" xr:uid="{00000000-0005-0000-0000-00001B8C0000}"/>
    <cellStyle name="20% - Accent1 4 2 4 2 6 4 2" xfId="36051" xr:uid="{00000000-0005-0000-0000-00001C8C0000}"/>
    <cellStyle name="20% - Accent1 4 2 4 2 6 4 2 2" xfId="36052" xr:uid="{00000000-0005-0000-0000-00001D8C0000}"/>
    <cellStyle name="20% - Accent1 4 2 4 2 6 4 2 2 2" xfId="36053" xr:uid="{00000000-0005-0000-0000-00001E8C0000}"/>
    <cellStyle name="20% - Accent1 4 2 4 2 6 4 2 3" xfId="36054" xr:uid="{00000000-0005-0000-0000-00001F8C0000}"/>
    <cellStyle name="20% - Accent1 4 2 4 2 6 4 3" xfId="36055" xr:uid="{00000000-0005-0000-0000-0000208C0000}"/>
    <cellStyle name="20% - Accent1 4 2 4 2 6 4 3 2" xfId="36056" xr:uid="{00000000-0005-0000-0000-0000218C0000}"/>
    <cellStyle name="20% - Accent1 4 2 4 2 6 4 4" xfId="36057" xr:uid="{00000000-0005-0000-0000-0000228C0000}"/>
    <cellStyle name="20% - Accent1 4 2 4 2 6 5" xfId="36058" xr:uid="{00000000-0005-0000-0000-0000238C0000}"/>
    <cellStyle name="20% - Accent1 4 2 4 2 6 5 2" xfId="36059" xr:uid="{00000000-0005-0000-0000-0000248C0000}"/>
    <cellStyle name="20% - Accent1 4 2 4 2 6 5 2 2" xfId="36060" xr:uid="{00000000-0005-0000-0000-0000258C0000}"/>
    <cellStyle name="20% - Accent1 4 2 4 2 6 5 3" xfId="36061" xr:uid="{00000000-0005-0000-0000-0000268C0000}"/>
    <cellStyle name="20% - Accent1 4 2 4 2 6 6" xfId="36062" xr:uid="{00000000-0005-0000-0000-0000278C0000}"/>
    <cellStyle name="20% - Accent1 4 2 4 2 6 6 2" xfId="36063" xr:uid="{00000000-0005-0000-0000-0000288C0000}"/>
    <cellStyle name="20% - Accent1 4 2 4 2 6 6 2 2" xfId="36064" xr:uid="{00000000-0005-0000-0000-0000298C0000}"/>
    <cellStyle name="20% - Accent1 4 2 4 2 6 6 3" xfId="36065" xr:uid="{00000000-0005-0000-0000-00002A8C0000}"/>
    <cellStyle name="20% - Accent1 4 2 4 2 6 7" xfId="36066" xr:uid="{00000000-0005-0000-0000-00002B8C0000}"/>
    <cellStyle name="20% - Accent1 4 2 4 2 6 7 2" xfId="36067" xr:uid="{00000000-0005-0000-0000-00002C8C0000}"/>
    <cellStyle name="20% - Accent1 4 2 4 2 6 8" xfId="36068" xr:uid="{00000000-0005-0000-0000-00002D8C0000}"/>
    <cellStyle name="20% - Accent1 4 2 4 2 6 8 2" xfId="36069" xr:uid="{00000000-0005-0000-0000-00002E8C0000}"/>
    <cellStyle name="20% - Accent1 4 2 4 2 6 9" xfId="36070" xr:uid="{00000000-0005-0000-0000-00002F8C0000}"/>
    <cellStyle name="20% - Accent1 4 2 4 2 7" xfId="36071" xr:uid="{00000000-0005-0000-0000-0000308C0000}"/>
    <cellStyle name="20% - Accent1 4 2 4 2 7 2" xfId="36072" xr:uid="{00000000-0005-0000-0000-0000318C0000}"/>
    <cellStyle name="20% - Accent1 4 2 4 2 7 2 2" xfId="36073" xr:uid="{00000000-0005-0000-0000-0000328C0000}"/>
    <cellStyle name="20% - Accent1 4 2 4 2 7 2 2 2" xfId="36074" xr:uid="{00000000-0005-0000-0000-0000338C0000}"/>
    <cellStyle name="20% - Accent1 4 2 4 2 7 2 2 2 2" xfId="36075" xr:uid="{00000000-0005-0000-0000-0000348C0000}"/>
    <cellStyle name="20% - Accent1 4 2 4 2 7 2 2 3" xfId="36076" xr:uid="{00000000-0005-0000-0000-0000358C0000}"/>
    <cellStyle name="20% - Accent1 4 2 4 2 7 2 3" xfId="36077" xr:uid="{00000000-0005-0000-0000-0000368C0000}"/>
    <cellStyle name="20% - Accent1 4 2 4 2 7 2 3 2" xfId="36078" xr:uid="{00000000-0005-0000-0000-0000378C0000}"/>
    <cellStyle name="20% - Accent1 4 2 4 2 7 2 4" xfId="36079" xr:uid="{00000000-0005-0000-0000-0000388C0000}"/>
    <cellStyle name="20% - Accent1 4 2 4 2 7 3" xfId="36080" xr:uid="{00000000-0005-0000-0000-0000398C0000}"/>
    <cellStyle name="20% - Accent1 4 2 4 2 7 3 2" xfId="36081" xr:uid="{00000000-0005-0000-0000-00003A8C0000}"/>
    <cellStyle name="20% - Accent1 4 2 4 2 7 3 2 2" xfId="36082" xr:uid="{00000000-0005-0000-0000-00003B8C0000}"/>
    <cellStyle name="20% - Accent1 4 2 4 2 7 3 2 2 2" xfId="36083" xr:uid="{00000000-0005-0000-0000-00003C8C0000}"/>
    <cellStyle name="20% - Accent1 4 2 4 2 7 3 2 3" xfId="36084" xr:uid="{00000000-0005-0000-0000-00003D8C0000}"/>
    <cellStyle name="20% - Accent1 4 2 4 2 7 3 3" xfId="36085" xr:uid="{00000000-0005-0000-0000-00003E8C0000}"/>
    <cellStyle name="20% - Accent1 4 2 4 2 7 3 3 2" xfId="36086" xr:uid="{00000000-0005-0000-0000-00003F8C0000}"/>
    <cellStyle name="20% - Accent1 4 2 4 2 7 3 4" xfId="36087" xr:uid="{00000000-0005-0000-0000-0000408C0000}"/>
    <cellStyle name="20% - Accent1 4 2 4 2 7 4" xfId="36088" xr:uid="{00000000-0005-0000-0000-0000418C0000}"/>
    <cellStyle name="20% - Accent1 4 2 4 2 7 4 2" xfId="36089" xr:uid="{00000000-0005-0000-0000-0000428C0000}"/>
    <cellStyle name="20% - Accent1 4 2 4 2 7 4 2 2" xfId="36090" xr:uid="{00000000-0005-0000-0000-0000438C0000}"/>
    <cellStyle name="20% - Accent1 4 2 4 2 7 4 2 2 2" xfId="36091" xr:uid="{00000000-0005-0000-0000-0000448C0000}"/>
    <cellStyle name="20% - Accent1 4 2 4 2 7 4 2 3" xfId="36092" xr:uid="{00000000-0005-0000-0000-0000458C0000}"/>
    <cellStyle name="20% - Accent1 4 2 4 2 7 4 3" xfId="36093" xr:uid="{00000000-0005-0000-0000-0000468C0000}"/>
    <cellStyle name="20% - Accent1 4 2 4 2 7 4 3 2" xfId="36094" xr:uid="{00000000-0005-0000-0000-0000478C0000}"/>
    <cellStyle name="20% - Accent1 4 2 4 2 7 4 4" xfId="36095" xr:uid="{00000000-0005-0000-0000-0000488C0000}"/>
    <cellStyle name="20% - Accent1 4 2 4 2 7 5" xfId="36096" xr:uid="{00000000-0005-0000-0000-0000498C0000}"/>
    <cellStyle name="20% - Accent1 4 2 4 2 7 5 2" xfId="36097" xr:uid="{00000000-0005-0000-0000-00004A8C0000}"/>
    <cellStyle name="20% - Accent1 4 2 4 2 7 5 2 2" xfId="36098" xr:uid="{00000000-0005-0000-0000-00004B8C0000}"/>
    <cellStyle name="20% - Accent1 4 2 4 2 7 5 3" xfId="36099" xr:uid="{00000000-0005-0000-0000-00004C8C0000}"/>
    <cellStyle name="20% - Accent1 4 2 4 2 7 6" xfId="36100" xr:uid="{00000000-0005-0000-0000-00004D8C0000}"/>
    <cellStyle name="20% - Accent1 4 2 4 2 7 6 2" xfId="36101" xr:uid="{00000000-0005-0000-0000-00004E8C0000}"/>
    <cellStyle name="20% - Accent1 4 2 4 2 7 6 2 2" xfId="36102" xr:uid="{00000000-0005-0000-0000-00004F8C0000}"/>
    <cellStyle name="20% - Accent1 4 2 4 2 7 6 3" xfId="36103" xr:uid="{00000000-0005-0000-0000-0000508C0000}"/>
    <cellStyle name="20% - Accent1 4 2 4 2 7 7" xfId="36104" xr:uid="{00000000-0005-0000-0000-0000518C0000}"/>
    <cellStyle name="20% - Accent1 4 2 4 2 7 7 2" xfId="36105" xr:uid="{00000000-0005-0000-0000-0000528C0000}"/>
    <cellStyle name="20% - Accent1 4 2 4 2 7 8" xfId="36106" xr:uid="{00000000-0005-0000-0000-0000538C0000}"/>
    <cellStyle name="20% - Accent1 4 2 4 2 7 8 2" xfId="36107" xr:uid="{00000000-0005-0000-0000-0000548C0000}"/>
    <cellStyle name="20% - Accent1 4 2 4 2 7 9" xfId="36108" xr:uid="{00000000-0005-0000-0000-0000558C0000}"/>
    <cellStyle name="20% - Accent1 4 2 4 2 8" xfId="36109" xr:uid="{00000000-0005-0000-0000-0000568C0000}"/>
    <cellStyle name="20% - Accent1 4 2 4 2 8 2" xfId="36110" xr:uid="{00000000-0005-0000-0000-0000578C0000}"/>
    <cellStyle name="20% - Accent1 4 2 4 2 8 2 2" xfId="36111" xr:uid="{00000000-0005-0000-0000-0000588C0000}"/>
    <cellStyle name="20% - Accent1 4 2 4 2 8 2 2 2" xfId="36112" xr:uid="{00000000-0005-0000-0000-0000598C0000}"/>
    <cellStyle name="20% - Accent1 4 2 4 2 8 2 3" xfId="36113" xr:uid="{00000000-0005-0000-0000-00005A8C0000}"/>
    <cellStyle name="20% - Accent1 4 2 4 2 8 3" xfId="36114" xr:uid="{00000000-0005-0000-0000-00005B8C0000}"/>
    <cellStyle name="20% - Accent1 4 2 4 2 8 3 2" xfId="36115" xr:uid="{00000000-0005-0000-0000-00005C8C0000}"/>
    <cellStyle name="20% - Accent1 4 2 4 2 8 4" xfId="36116" xr:uid="{00000000-0005-0000-0000-00005D8C0000}"/>
    <cellStyle name="20% - Accent1 4 2 4 2 9" xfId="36117" xr:uid="{00000000-0005-0000-0000-00005E8C0000}"/>
    <cellStyle name="20% - Accent1 4 2 4 2 9 2" xfId="36118" xr:uid="{00000000-0005-0000-0000-00005F8C0000}"/>
    <cellStyle name="20% - Accent1 4 2 4 2 9 2 2" xfId="36119" xr:uid="{00000000-0005-0000-0000-0000608C0000}"/>
    <cellStyle name="20% - Accent1 4 2 4 2 9 2 2 2" xfId="36120" xr:uid="{00000000-0005-0000-0000-0000618C0000}"/>
    <cellStyle name="20% - Accent1 4 2 4 2 9 2 3" xfId="36121" xr:uid="{00000000-0005-0000-0000-0000628C0000}"/>
    <cellStyle name="20% - Accent1 4 2 4 2 9 3" xfId="36122" xr:uid="{00000000-0005-0000-0000-0000638C0000}"/>
    <cellStyle name="20% - Accent1 4 2 4 2 9 3 2" xfId="36123" xr:uid="{00000000-0005-0000-0000-0000648C0000}"/>
    <cellStyle name="20% - Accent1 4 2 4 2 9 4" xfId="36124" xr:uid="{00000000-0005-0000-0000-0000658C0000}"/>
    <cellStyle name="20% - Accent1 4 2 4 3" xfId="36125" xr:uid="{00000000-0005-0000-0000-0000668C0000}"/>
    <cellStyle name="20% - Accent1 4 2 4 3 10" xfId="36126" xr:uid="{00000000-0005-0000-0000-0000678C0000}"/>
    <cellStyle name="20% - Accent1 4 2 4 3 10 2" xfId="36127" xr:uid="{00000000-0005-0000-0000-0000688C0000}"/>
    <cellStyle name="20% - Accent1 4 2 4 3 10 2 2" xfId="36128" xr:uid="{00000000-0005-0000-0000-0000698C0000}"/>
    <cellStyle name="20% - Accent1 4 2 4 3 10 3" xfId="36129" xr:uid="{00000000-0005-0000-0000-00006A8C0000}"/>
    <cellStyle name="20% - Accent1 4 2 4 3 11" xfId="36130" xr:uid="{00000000-0005-0000-0000-00006B8C0000}"/>
    <cellStyle name="20% - Accent1 4 2 4 3 11 2" xfId="36131" xr:uid="{00000000-0005-0000-0000-00006C8C0000}"/>
    <cellStyle name="20% - Accent1 4 2 4 3 11 2 2" xfId="36132" xr:uid="{00000000-0005-0000-0000-00006D8C0000}"/>
    <cellStyle name="20% - Accent1 4 2 4 3 11 3" xfId="36133" xr:uid="{00000000-0005-0000-0000-00006E8C0000}"/>
    <cellStyle name="20% - Accent1 4 2 4 3 12" xfId="36134" xr:uid="{00000000-0005-0000-0000-00006F8C0000}"/>
    <cellStyle name="20% - Accent1 4 2 4 3 12 2" xfId="36135" xr:uid="{00000000-0005-0000-0000-0000708C0000}"/>
    <cellStyle name="20% - Accent1 4 2 4 3 13" xfId="36136" xr:uid="{00000000-0005-0000-0000-0000718C0000}"/>
    <cellStyle name="20% - Accent1 4 2 4 3 13 2" xfId="36137" xr:uid="{00000000-0005-0000-0000-0000728C0000}"/>
    <cellStyle name="20% - Accent1 4 2 4 3 14" xfId="36138" xr:uid="{00000000-0005-0000-0000-0000738C0000}"/>
    <cellStyle name="20% - Accent1 4 2 4 3 2" xfId="36139" xr:uid="{00000000-0005-0000-0000-0000748C0000}"/>
    <cellStyle name="20% - Accent1 4 2 4 3 2 10" xfId="36140" xr:uid="{00000000-0005-0000-0000-0000758C0000}"/>
    <cellStyle name="20% - Accent1 4 2 4 3 2 10 2" xfId="36141" xr:uid="{00000000-0005-0000-0000-0000768C0000}"/>
    <cellStyle name="20% - Accent1 4 2 4 3 2 11" xfId="36142" xr:uid="{00000000-0005-0000-0000-0000778C0000}"/>
    <cellStyle name="20% - Accent1 4 2 4 3 2 2" xfId="36143" xr:uid="{00000000-0005-0000-0000-0000788C0000}"/>
    <cellStyle name="20% - Accent1 4 2 4 3 2 2 2" xfId="36144" xr:uid="{00000000-0005-0000-0000-0000798C0000}"/>
    <cellStyle name="20% - Accent1 4 2 4 3 2 2 2 2" xfId="36145" xr:uid="{00000000-0005-0000-0000-00007A8C0000}"/>
    <cellStyle name="20% - Accent1 4 2 4 3 2 2 2 2 2" xfId="36146" xr:uid="{00000000-0005-0000-0000-00007B8C0000}"/>
    <cellStyle name="20% - Accent1 4 2 4 3 2 2 2 2 2 2" xfId="36147" xr:uid="{00000000-0005-0000-0000-00007C8C0000}"/>
    <cellStyle name="20% - Accent1 4 2 4 3 2 2 2 2 3" xfId="36148" xr:uid="{00000000-0005-0000-0000-00007D8C0000}"/>
    <cellStyle name="20% - Accent1 4 2 4 3 2 2 2 3" xfId="36149" xr:uid="{00000000-0005-0000-0000-00007E8C0000}"/>
    <cellStyle name="20% - Accent1 4 2 4 3 2 2 2 3 2" xfId="36150" xr:uid="{00000000-0005-0000-0000-00007F8C0000}"/>
    <cellStyle name="20% - Accent1 4 2 4 3 2 2 2 4" xfId="36151" xr:uid="{00000000-0005-0000-0000-0000808C0000}"/>
    <cellStyle name="20% - Accent1 4 2 4 3 2 2 3" xfId="36152" xr:uid="{00000000-0005-0000-0000-0000818C0000}"/>
    <cellStyle name="20% - Accent1 4 2 4 3 2 2 3 2" xfId="36153" xr:uid="{00000000-0005-0000-0000-0000828C0000}"/>
    <cellStyle name="20% - Accent1 4 2 4 3 2 2 3 2 2" xfId="36154" xr:uid="{00000000-0005-0000-0000-0000838C0000}"/>
    <cellStyle name="20% - Accent1 4 2 4 3 2 2 3 2 2 2" xfId="36155" xr:uid="{00000000-0005-0000-0000-0000848C0000}"/>
    <cellStyle name="20% - Accent1 4 2 4 3 2 2 3 2 3" xfId="36156" xr:uid="{00000000-0005-0000-0000-0000858C0000}"/>
    <cellStyle name="20% - Accent1 4 2 4 3 2 2 3 3" xfId="36157" xr:uid="{00000000-0005-0000-0000-0000868C0000}"/>
    <cellStyle name="20% - Accent1 4 2 4 3 2 2 3 3 2" xfId="36158" xr:uid="{00000000-0005-0000-0000-0000878C0000}"/>
    <cellStyle name="20% - Accent1 4 2 4 3 2 2 3 4" xfId="36159" xr:uid="{00000000-0005-0000-0000-0000888C0000}"/>
    <cellStyle name="20% - Accent1 4 2 4 3 2 2 4" xfId="36160" xr:uid="{00000000-0005-0000-0000-0000898C0000}"/>
    <cellStyle name="20% - Accent1 4 2 4 3 2 2 4 2" xfId="36161" xr:uid="{00000000-0005-0000-0000-00008A8C0000}"/>
    <cellStyle name="20% - Accent1 4 2 4 3 2 2 4 2 2" xfId="36162" xr:uid="{00000000-0005-0000-0000-00008B8C0000}"/>
    <cellStyle name="20% - Accent1 4 2 4 3 2 2 4 2 2 2" xfId="36163" xr:uid="{00000000-0005-0000-0000-00008C8C0000}"/>
    <cellStyle name="20% - Accent1 4 2 4 3 2 2 4 2 3" xfId="36164" xr:uid="{00000000-0005-0000-0000-00008D8C0000}"/>
    <cellStyle name="20% - Accent1 4 2 4 3 2 2 4 3" xfId="36165" xr:uid="{00000000-0005-0000-0000-00008E8C0000}"/>
    <cellStyle name="20% - Accent1 4 2 4 3 2 2 4 3 2" xfId="36166" xr:uid="{00000000-0005-0000-0000-00008F8C0000}"/>
    <cellStyle name="20% - Accent1 4 2 4 3 2 2 4 4" xfId="36167" xr:uid="{00000000-0005-0000-0000-0000908C0000}"/>
    <cellStyle name="20% - Accent1 4 2 4 3 2 2 5" xfId="36168" xr:uid="{00000000-0005-0000-0000-0000918C0000}"/>
    <cellStyle name="20% - Accent1 4 2 4 3 2 2 5 2" xfId="36169" xr:uid="{00000000-0005-0000-0000-0000928C0000}"/>
    <cellStyle name="20% - Accent1 4 2 4 3 2 2 5 2 2" xfId="36170" xr:uid="{00000000-0005-0000-0000-0000938C0000}"/>
    <cellStyle name="20% - Accent1 4 2 4 3 2 2 5 3" xfId="36171" xr:uid="{00000000-0005-0000-0000-0000948C0000}"/>
    <cellStyle name="20% - Accent1 4 2 4 3 2 2 6" xfId="36172" xr:uid="{00000000-0005-0000-0000-0000958C0000}"/>
    <cellStyle name="20% - Accent1 4 2 4 3 2 2 6 2" xfId="36173" xr:uid="{00000000-0005-0000-0000-0000968C0000}"/>
    <cellStyle name="20% - Accent1 4 2 4 3 2 2 6 2 2" xfId="36174" xr:uid="{00000000-0005-0000-0000-0000978C0000}"/>
    <cellStyle name="20% - Accent1 4 2 4 3 2 2 6 3" xfId="36175" xr:uid="{00000000-0005-0000-0000-0000988C0000}"/>
    <cellStyle name="20% - Accent1 4 2 4 3 2 2 7" xfId="36176" xr:uid="{00000000-0005-0000-0000-0000998C0000}"/>
    <cellStyle name="20% - Accent1 4 2 4 3 2 2 7 2" xfId="36177" xr:uid="{00000000-0005-0000-0000-00009A8C0000}"/>
    <cellStyle name="20% - Accent1 4 2 4 3 2 2 8" xfId="36178" xr:uid="{00000000-0005-0000-0000-00009B8C0000}"/>
    <cellStyle name="20% - Accent1 4 2 4 3 2 2 8 2" xfId="36179" xr:uid="{00000000-0005-0000-0000-00009C8C0000}"/>
    <cellStyle name="20% - Accent1 4 2 4 3 2 2 9" xfId="36180" xr:uid="{00000000-0005-0000-0000-00009D8C0000}"/>
    <cellStyle name="20% - Accent1 4 2 4 3 2 3" xfId="36181" xr:uid="{00000000-0005-0000-0000-00009E8C0000}"/>
    <cellStyle name="20% - Accent1 4 2 4 3 2 3 2" xfId="36182" xr:uid="{00000000-0005-0000-0000-00009F8C0000}"/>
    <cellStyle name="20% - Accent1 4 2 4 3 2 3 2 2" xfId="36183" xr:uid="{00000000-0005-0000-0000-0000A08C0000}"/>
    <cellStyle name="20% - Accent1 4 2 4 3 2 3 2 2 2" xfId="36184" xr:uid="{00000000-0005-0000-0000-0000A18C0000}"/>
    <cellStyle name="20% - Accent1 4 2 4 3 2 3 2 2 2 2" xfId="36185" xr:uid="{00000000-0005-0000-0000-0000A28C0000}"/>
    <cellStyle name="20% - Accent1 4 2 4 3 2 3 2 2 3" xfId="36186" xr:uid="{00000000-0005-0000-0000-0000A38C0000}"/>
    <cellStyle name="20% - Accent1 4 2 4 3 2 3 2 3" xfId="36187" xr:uid="{00000000-0005-0000-0000-0000A48C0000}"/>
    <cellStyle name="20% - Accent1 4 2 4 3 2 3 2 3 2" xfId="36188" xr:uid="{00000000-0005-0000-0000-0000A58C0000}"/>
    <cellStyle name="20% - Accent1 4 2 4 3 2 3 2 4" xfId="36189" xr:uid="{00000000-0005-0000-0000-0000A68C0000}"/>
    <cellStyle name="20% - Accent1 4 2 4 3 2 3 3" xfId="36190" xr:uid="{00000000-0005-0000-0000-0000A78C0000}"/>
    <cellStyle name="20% - Accent1 4 2 4 3 2 3 3 2" xfId="36191" xr:uid="{00000000-0005-0000-0000-0000A88C0000}"/>
    <cellStyle name="20% - Accent1 4 2 4 3 2 3 3 2 2" xfId="36192" xr:uid="{00000000-0005-0000-0000-0000A98C0000}"/>
    <cellStyle name="20% - Accent1 4 2 4 3 2 3 3 2 2 2" xfId="36193" xr:uid="{00000000-0005-0000-0000-0000AA8C0000}"/>
    <cellStyle name="20% - Accent1 4 2 4 3 2 3 3 2 3" xfId="36194" xr:uid="{00000000-0005-0000-0000-0000AB8C0000}"/>
    <cellStyle name="20% - Accent1 4 2 4 3 2 3 3 3" xfId="36195" xr:uid="{00000000-0005-0000-0000-0000AC8C0000}"/>
    <cellStyle name="20% - Accent1 4 2 4 3 2 3 3 3 2" xfId="36196" xr:uid="{00000000-0005-0000-0000-0000AD8C0000}"/>
    <cellStyle name="20% - Accent1 4 2 4 3 2 3 3 4" xfId="36197" xr:uid="{00000000-0005-0000-0000-0000AE8C0000}"/>
    <cellStyle name="20% - Accent1 4 2 4 3 2 3 4" xfId="36198" xr:uid="{00000000-0005-0000-0000-0000AF8C0000}"/>
    <cellStyle name="20% - Accent1 4 2 4 3 2 3 4 2" xfId="36199" xr:uid="{00000000-0005-0000-0000-0000B08C0000}"/>
    <cellStyle name="20% - Accent1 4 2 4 3 2 3 4 2 2" xfId="36200" xr:uid="{00000000-0005-0000-0000-0000B18C0000}"/>
    <cellStyle name="20% - Accent1 4 2 4 3 2 3 4 2 2 2" xfId="36201" xr:uid="{00000000-0005-0000-0000-0000B28C0000}"/>
    <cellStyle name="20% - Accent1 4 2 4 3 2 3 4 2 3" xfId="36202" xr:uid="{00000000-0005-0000-0000-0000B38C0000}"/>
    <cellStyle name="20% - Accent1 4 2 4 3 2 3 4 3" xfId="36203" xr:uid="{00000000-0005-0000-0000-0000B48C0000}"/>
    <cellStyle name="20% - Accent1 4 2 4 3 2 3 4 3 2" xfId="36204" xr:uid="{00000000-0005-0000-0000-0000B58C0000}"/>
    <cellStyle name="20% - Accent1 4 2 4 3 2 3 4 4" xfId="36205" xr:uid="{00000000-0005-0000-0000-0000B68C0000}"/>
    <cellStyle name="20% - Accent1 4 2 4 3 2 3 5" xfId="36206" xr:uid="{00000000-0005-0000-0000-0000B78C0000}"/>
    <cellStyle name="20% - Accent1 4 2 4 3 2 3 5 2" xfId="36207" xr:uid="{00000000-0005-0000-0000-0000B88C0000}"/>
    <cellStyle name="20% - Accent1 4 2 4 3 2 3 5 2 2" xfId="36208" xr:uid="{00000000-0005-0000-0000-0000B98C0000}"/>
    <cellStyle name="20% - Accent1 4 2 4 3 2 3 5 3" xfId="36209" xr:uid="{00000000-0005-0000-0000-0000BA8C0000}"/>
    <cellStyle name="20% - Accent1 4 2 4 3 2 3 6" xfId="36210" xr:uid="{00000000-0005-0000-0000-0000BB8C0000}"/>
    <cellStyle name="20% - Accent1 4 2 4 3 2 3 6 2" xfId="36211" xr:uid="{00000000-0005-0000-0000-0000BC8C0000}"/>
    <cellStyle name="20% - Accent1 4 2 4 3 2 3 6 2 2" xfId="36212" xr:uid="{00000000-0005-0000-0000-0000BD8C0000}"/>
    <cellStyle name="20% - Accent1 4 2 4 3 2 3 6 3" xfId="36213" xr:uid="{00000000-0005-0000-0000-0000BE8C0000}"/>
    <cellStyle name="20% - Accent1 4 2 4 3 2 3 7" xfId="36214" xr:uid="{00000000-0005-0000-0000-0000BF8C0000}"/>
    <cellStyle name="20% - Accent1 4 2 4 3 2 3 7 2" xfId="36215" xr:uid="{00000000-0005-0000-0000-0000C08C0000}"/>
    <cellStyle name="20% - Accent1 4 2 4 3 2 3 8" xfId="36216" xr:uid="{00000000-0005-0000-0000-0000C18C0000}"/>
    <cellStyle name="20% - Accent1 4 2 4 3 2 3 8 2" xfId="36217" xr:uid="{00000000-0005-0000-0000-0000C28C0000}"/>
    <cellStyle name="20% - Accent1 4 2 4 3 2 3 9" xfId="36218" xr:uid="{00000000-0005-0000-0000-0000C38C0000}"/>
    <cellStyle name="20% - Accent1 4 2 4 3 2 4" xfId="36219" xr:uid="{00000000-0005-0000-0000-0000C48C0000}"/>
    <cellStyle name="20% - Accent1 4 2 4 3 2 4 2" xfId="36220" xr:uid="{00000000-0005-0000-0000-0000C58C0000}"/>
    <cellStyle name="20% - Accent1 4 2 4 3 2 4 2 2" xfId="36221" xr:uid="{00000000-0005-0000-0000-0000C68C0000}"/>
    <cellStyle name="20% - Accent1 4 2 4 3 2 4 2 2 2" xfId="36222" xr:uid="{00000000-0005-0000-0000-0000C78C0000}"/>
    <cellStyle name="20% - Accent1 4 2 4 3 2 4 2 3" xfId="36223" xr:uid="{00000000-0005-0000-0000-0000C88C0000}"/>
    <cellStyle name="20% - Accent1 4 2 4 3 2 4 3" xfId="36224" xr:uid="{00000000-0005-0000-0000-0000C98C0000}"/>
    <cellStyle name="20% - Accent1 4 2 4 3 2 4 3 2" xfId="36225" xr:uid="{00000000-0005-0000-0000-0000CA8C0000}"/>
    <cellStyle name="20% - Accent1 4 2 4 3 2 4 4" xfId="36226" xr:uid="{00000000-0005-0000-0000-0000CB8C0000}"/>
    <cellStyle name="20% - Accent1 4 2 4 3 2 5" xfId="36227" xr:uid="{00000000-0005-0000-0000-0000CC8C0000}"/>
    <cellStyle name="20% - Accent1 4 2 4 3 2 5 2" xfId="36228" xr:uid="{00000000-0005-0000-0000-0000CD8C0000}"/>
    <cellStyle name="20% - Accent1 4 2 4 3 2 5 2 2" xfId="36229" xr:uid="{00000000-0005-0000-0000-0000CE8C0000}"/>
    <cellStyle name="20% - Accent1 4 2 4 3 2 5 2 2 2" xfId="36230" xr:uid="{00000000-0005-0000-0000-0000CF8C0000}"/>
    <cellStyle name="20% - Accent1 4 2 4 3 2 5 2 3" xfId="36231" xr:uid="{00000000-0005-0000-0000-0000D08C0000}"/>
    <cellStyle name="20% - Accent1 4 2 4 3 2 5 3" xfId="36232" xr:uid="{00000000-0005-0000-0000-0000D18C0000}"/>
    <cellStyle name="20% - Accent1 4 2 4 3 2 5 3 2" xfId="36233" xr:uid="{00000000-0005-0000-0000-0000D28C0000}"/>
    <cellStyle name="20% - Accent1 4 2 4 3 2 5 4" xfId="36234" xr:uid="{00000000-0005-0000-0000-0000D38C0000}"/>
    <cellStyle name="20% - Accent1 4 2 4 3 2 6" xfId="36235" xr:uid="{00000000-0005-0000-0000-0000D48C0000}"/>
    <cellStyle name="20% - Accent1 4 2 4 3 2 6 2" xfId="36236" xr:uid="{00000000-0005-0000-0000-0000D58C0000}"/>
    <cellStyle name="20% - Accent1 4 2 4 3 2 6 2 2" xfId="36237" xr:uid="{00000000-0005-0000-0000-0000D68C0000}"/>
    <cellStyle name="20% - Accent1 4 2 4 3 2 6 2 2 2" xfId="36238" xr:uid="{00000000-0005-0000-0000-0000D78C0000}"/>
    <cellStyle name="20% - Accent1 4 2 4 3 2 6 2 3" xfId="36239" xr:uid="{00000000-0005-0000-0000-0000D88C0000}"/>
    <cellStyle name="20% - Accent1 4 2 4 3 2 6 3" xfId="36240" xr:uid="{00000000-0005-0000-0000-0000D98C0000}"/>
    <cellStyle name="20% - Accent1 4 2 4 3 2 6 3 2" xfId="36241" xr:uid="{00000000-0005-0000-0000-0000DA8C0000}"/>
    <cellStyle name="20% - Accent1 4 2 4 3 2 6 4" xfId="36242" xr:uid="{00000000-0005-0000-0000-0000DB8C0000}"/>
    <cellStyle name="20% - Accent1 4 2 4 3 2 7" xfId="36243" xr:uid="{00000000-0005-0000-0000-0000DC8C0000}"/>
    <cellStyle name="20% - Accent1 4 2 4 3 2 7 2" xfId="36244" xr:uid="{00000000-0005-0000-0000-0000DD8C0000}"/>
    <cellStyle name="20% - Accent1 4 2 4 3 2 7 2 2" xfId="36245" xr:uid="{00000000-0005-0000-0000-0000DE8C0000}"/>
    <cellStyle name="20% - Accent1 4 2 4 3 2 7 3" xfId="36246" xr:uid="{00000000-0005-0000-0000-0000DF8C0000}"/>
    <cellStyle name="20% - Accent1 4 2 4 3 2 8" xfId="36247" xr:uid="{00000000-0005-0000-0000-0000E08C0000}"/>
    <cellStyle name="20% - Accent1 4 2 4 3 2 8 2" xfId="36248" xr:uid="{00000000-0005-0000-0000-0000E18C0000}"/>
    <cellStyle name="20% - Accent1 4 2 4 3 2 8 2 2" xfId="36249" xr:uid="{00000000-0005-0000-0000-0000E28C0000}"/>
    <cellStyle name="20% - Accent1 4 2 4 3 2 8 3" xfId="36250" xr:uid="{00000000-0005-0000-0000-0000E38C0000}"/>
    <cellStyle name="20% - Accent1 4 2 4 3 2 9" xfId="36251" xr:uid="{00000000-0005-0000-0000-0000E48C0000}"/>
    <cellStyle name="20% - Accent1 4 2 4 3 2 9 2" xfId="36252" xr:uid="{00000000-0005-0000-0000-0000E58C0000}"/>
    <cellStyle name="20% - Accent1 4 2 4 3 3" xfId="36253" xr:uid="{00000000-0005-0000-0000-0000E68C0000}"/>
    <cellStyle name="20% - Accent1 4 2 4 3 3 10" xfId="36254" xr:uid="{00000000-0005-0000-0000-0000E78C0000}"/>
    <cellStyle name="20% - Accent1 4 2 4 3 3 10 2" xfId="36255" xr:uid="{00000000-0005-0000-0000-0000E88C0000}"/>
    <cellStyle name="20% - Accent1 4 2 4 3 3 11" xfId="36256" xr:uid="{00000000-0005-0000-0000-0000E98C0000}"/>
    <cellStyle name="20% - Accent1 4 2 4 3 3 2" xfId="36257" xr:uid="{00000000-0005-0000-0000-0000EA8C0000}"/>
    <cellStyle name="20% - Accent1 4 2 4 3 3 2 2" xfId="36258" xr:uid="{00000000-0005-0000-0000-0000EB8C0000}"/>
    <cellStyle name="20% - Accent1 4 2 4 3 3 2 2 2" xfId="36259" xr:uid="{00000000-0005-0000-0000-0000EC8C0000}"/>
    <cellStyle name="20% - Accent1 4 2 4 3 3 2 2 2 2" xfId="36260" xr:uid="{00000000-0005-0000-0000-0000ED8C0000}"/>
    <cellStyle name="20% - Accent1 4 2 4 3 3 2 2 2 2 2" xfId="36261" xr:uid="{00000000-0005-0000-0000-0000EE8C0000}"/>
    <cellStyle name="20% - Accent1 4 2 4 3 3 2 2 2 3" xfId="36262" xr:uid="{00000000-0005-0000-0000-0000EF8C0000}"/>
    <cellStyle name="20% - Accent1 4 2 4 3 3 2 2 3" xfId="36263" xr:uid="{00000000-0005-0000-0000-0000F08C0000}"/>
    <cellStyle name="20% - Accent1 4 2 4 3 3 2 2 3 2" xfId="36264" xr:uid="{00000000-0005-0000-0000-0000F18C0000}"/>
    <cellStyle name="20% - Accent1 4 2 4 3 3 2 2 4" xfId="36265" xr:uid="{00000000-0005-0000-0000-0000F28C0000}"/>
    <cellStyle name="20% - Accent1 4 2 4 3 3 2 3" xfId="36266" xr:uid="{00000000-0005-0000-0000-0000F38C0000}"/>
    <cellStyle name="20% - Accent1 4 2 4 3 3 2 3 2" xfId="36267" xr:uid="{00000000-0005-0000-0000-0000F48C0000}"/>
    <cellStyle name="20% - Accent1 4 2 4 3 3 2 3 2 2" xfId="36268" xr:uid="{00000000-0005-0000-0000-0000F58C0000}"/>
    <cellStyle name="20% - Accent1 4 2 4 3 3 2 3 2 2 2" xfId="36269" xr:uid="{00000000-0005-0000-0000-0000F68C0000}"/>
    <cellStyle name="20% - Accent1 4 2 4 3 3 2 3 2 3" xfId="36270" xr:uid="{00000000-0005-0000-0000-0000F78C0000}"/>
    <cellStyle name="20% - Accent1 4 2 4 3 3 2 3 3" xfId="36271" xr:uid="{00000000-0005-0000-0000-0000F88C0000}"/>
    <cellStyle name="20% - Accent1 4 2 4 3 3 2 3 3 2" xfId="36272" xr:uid="{00000000-0005-0000-0000-0000F98C0000}"/>
    <cellStyle name="20% - Accent1 4 2 4 3 3 2 3 4" xfId="36273" xr:uid="{00000000-0005-0000-0000-0000FA8C0000}"/>
    <cellStyle name="20% - Accent1 4 2 4 3 3 2 4" xfId="36274" xr:uid="{00000000-0005-0000-0000-0000FB8C0000}"/>
    <cellStyle name="20% - Accent1 4 2 4 3 3 2 4 2" xfId="36275" xr:uid="{00000000-0005-0000-0000-0000FC8C0000}"/>
    <cellStyle name="20% - Accent1 4 2 4 3 3 2 4 2 2" xfId="36276" xr:uid="{00000000-0005-0000-0000-0000FD8C0000}"/>
    <cellStyle name="20% - Accent1 4 2 4 3 3 2 4 2 2 2" xfId="36277" xr:uid="{00000000-0005-0000-0000-0000FE8C0000}"/>
    <cellStyle name="20% - Accent1 4 2 4 3 3 2 4 2 3" xfId="36278" xr:uid="{00000000-0005-0000-0000-0000FF8C0000}"/>
    <cellStyle name="20% - Accent1 4 2 4 3 3 2 4 3" xfId="36279" xr:uid="{00000000-0005-0000-0000-0000008D0000}"/>
    <cellStyle name="20% - Accent1 4 2 4 3 3 2 4 3 2" xfId="36280" xr:uid="{00000000-0005-0000-0000-0000018D0000}"/>
    <cellStyle name="20% - Accent1 4 2 4 3 3 2 4 4" xfId="36281" xr:uid="{00000000-0005-0000-0000-0000028D0000}"/>
    <cellStyle name="20% - Accent1 4 2 4 3 3 2 5" xfId="36282" xr:uid="{00000000-0005-0000-0000-0000038D0000}"/>
    <cellStyle name="20% - Accent1 4 2 4 3 3 2 5 2" xfId="36283" xr:uid="{00000000-0005-0000-0000-0000048D0000}"/>
    <cellStyle name="20% - Accent1 4 2 4 3 3 2 5 2 2" xfId="36284" xr:uid="{00000000-0005-0000-0000-0000058D0000}"/>
    <cellStyle name="20% - Accent1 4 2 4 3 3 2 5 3" xfId="36285" xr:uid="{00000000-0005-0000-0000-0000068D0000}"/>
    <cellStyle name="20% - Accent1 4 2 4 3 3 2 6" xfId="36286" xr:uid="{00000000-0005-0000-0000-0000078D0000}"/>
    <cellStyle name="20% - Accent1 4 2 4 3 3 2 6 2" xfId="36287" xr:uid="{00000000-0005-0000-0000-0000088D0000}"/>
    <cellStyle name="20% - Accent1 4 2 4 3 3 2 6 2 2" xfId="36288" xr:uid="{00000000-0005-0000-0000-0000098D0000}"/>
    <cellStyle name="20% - Accent1 4 2 4 3 3 2 6 3" xfId="36289" xr:uid="{00000000-0005-0000-0000-00000A8D0000}"/>
    <cellStyle name="20% - Accent1 4 2 4 3 3 2 7" xfId="36290" xr:uid="{00000000-0005-0000-0000-00000B8D0000}"/>
    <cellStyle name="20% - Accent1 4 2 4 3 3 2 7 2" xfId="36291" xr:uid="{00000000-0005-0000-0000-00000C8D0000}"/>
    <cellStyle name="20% - Accent1 4 2 4 3 3 2 8" xfId="36292" xr:uid="{00000000-0005-0000-0000-00000D8D0000}"/>
    <cellStyle name="20% - Accent1 4 2 4 3 3 2 8 2" xfId="36293" xr:uid="{00000000-0005-0000-0000-00000E8D0000}"/>
    <cellStyle name="20% - Accent1 4 2 4 3 3 2 9" xfId="36294" xr:uid="{00000000-0005-0000-0000-00000F8D0000}"/>
    <cellStyle name="20% - Accent1 4 2 4 3 3 3" xfId="36295" xr:uid="{00000000-0005-0000-0000-0000108D0000}"/>
    <cellStyle name="20% - Accent1 4 2 4 3 3 3 2" xfId="36296" xr:uid="{00000000-0005-0000-0000-0000118D0000}"/>
    <cellStyle name="20% - Accent1 4 2 4 3 3 3 2 2" xfId="36297" xr:uid="{00000000-0005-0000-0000-0000128D0000}"/>
    <cellStyle name="20% - Accent1 4 2 4 3 3 3 2 2 2" xfId="36298" xr:uid="{00000000-0005-0000-0000-0000138D0000}"/>
    <cellStyle name="20% - Accent1 4 2 4 3 3 3 2 2 2 2" xfId="36299" xr:uid="{00000000-0005-0000-0000-0000148D0000}"/>
    <cellStyle name="20% - Accent1 4 2 4 3 3 3 2 2 3" xfId="36300" xr:uid="{00000000-0005-0000-0000-0000158D0000}"/>
    <cellStyle name="20% - Accent1 4 2 4 3 3 3 2 3" xfId="36301" xr:uid="{00000000-0005-0000-0000-0000168D0000}"/>
    <cellStyle name="20% - Accent1 4 2 4 3 3 3 2 3 2" xfId="36302" xr:uid="{00000000-0005-0000-0000-0000178D0000}"/>
    <cellStyle name="20% - Accent1 4 2 4 3 3 3 2 4" xfId="36303" xr:uid="{00000000-0005-0000-0000-0000188D0000}"/>
    <cellStyle name="20% - Accent1 4 2 4 3 3 3 3" xfId="36304" xr:uid="{00000000-0005-0000-0000-0000198D0000}"/>
    <cellStyle name="20% - Accent1 4 2 4 3 3 3 3 2" xfId="36305" xr:uid="{00000000-0005-0000-0000-00001A8D0000}"/>
    <cellStyle name="20% - Accent1 4 2 4 3 3 3 3 2 2" xfId="36306" xr:uid="{00000000-0005-0000-0000-00001B8D0000}"/>
    <cellStyle name="20% - Accent1 4 2 4 3 3 3 3 2 2 2" xfId="36307" xr:uid="{00000000-0005-0000-0000-00001C8D0000}"/>
    <cellStyle name="20% - Accent1 4 2 4 3 3 3 3 2 3" xfId="36308" xr:uid="{00000000-0005-0000-0000-00001D8D0000}"/>
    <cellStyle name="20% - Accent1 4 2 4 3 3 3 3 3" xfId="36309" xr:uid="{00000000-0005-0000-0000-00001E8D0000}"/>
    <cellStyle name="20% - Accent1 4 2 4 3 3 3 3 3 2" xfId="36310" xr:uid="{00000000-0005-0000-0000-00001F8D0000}"/>
    <cellStyle name="20% - Accent1 4 2 4 3 3 3 3 4" xfId="36311" xr:uid="{00000000-0005-0000-0000-0000208D0000}"/>
    <cellStyle name="20% - Accent1 4 2 4 3 3 3 4" xfId="36312" xr:uid="{00000000-0005-0000-0000-0000218D0000}"/>
    <cellStyle name="20% - Accent1 4 2 4 3 3 3 4 2" xfId="36313" xr:uid="{00000000-0005-0000-0000-0000228D0000}"/>
    <cellStyle name="20% - Accent1 4 2 4 3 3 3 4 2 2" xfId="36314" xr:uid="{00000000-0005-0000-0000-0000238D0000}"/>
    <cellStyle name="20% - Accent1 4 2 4 3 3 3 4 2 2 2" xfId="36315" xr:uid="{00000000-0005-0000-0000-0000248D0000}"/>
    <cellStyle name="20% - Accent1 4 2 4 3 3 3 4 2 3" xfId="36316" xr:uid="{00000000-0005-0000-0000-0000258D0000}"/>
    <cellStyle name="20% - Accent1 4 2 4 3 3 3 4 3" xfId="36317" xr:uid="{00000000-0005-0000-0000-0000268D0000}"/>
    <cellStyle name="20% - Accent1 4 2 4 3 3 3 4 3 2" xfId="36318" xr:uid="{00000000-0005-0000-0000-0000278D0000}"/>
    <cellStyle name="20% - Accent1 4 2 4 3 3 3 4 4" xfId="36319" xr:uid="{00000000-0005-0000-0000-0000288D0000}"/>
    <cellStyle name="20% - Accent1 4 2 4 3 3 3 5" xfId="36320" xr:uid="{00000000-0005-0000-0000-0000298D0000}"/>
    <cellStyle name="20% - Accent1 4 2 4 3 3 3 5 2" xfId="36321" xr:uid="{00000000-0005-0000-0000-00002A8D0000}"/>
    <cellStyle name="20% - Accent1 4 2 4 3 3 3 5 2 2" xfId="36322" xr:uid="{00000000-0005-0000-0000-00002B8D0000}"/>
    <cellStyle name="20% - Accent1 4 2 4 3 3 3 5 3" xfId="36323" xr:uid="{00000000-0005-0000-0000-00002C8D0000}"/>
    <cellStyle name="20% - Accent1 4 2 4 3 3 3 6" xfId="36324" xr:uid="{00000000-0005-0000-0000-00002D8D0000}"/>
    <cellStyle name="20% - Accent1 4 2 4 3 3 3 6 2" xfId="36325" xr:uid="{00000000-0005-0000-0000-00002E8D0000}"/>
    <cellStyle name="20% - Accent1 4 2 4 3 3 3 6 2 2" xfId="36326" xr:uid="{00000000-0005-0000-0000-00002F8D0000}"/>
    <cellStyle name="20% - Accent1 4 2 4 3 3 3 6 3" xfId="36327" xr:uid="{00000000-0005-0000-0000-0000308D0000}"/>
    <cellStyle name="20% - Accent1 4 2 4 3 3 3 7" xfId="36328" xr:uid="{00000000-0005-0000-0000-0000318D0000}"/>
    <cellStyle name="20% - Accent1 4 2 4 3 3 3 7 2" xfId="36329" xr:uid="{00000000-0005-0000-0000-0000328D0000}"/>
    <cellStyle name="20% - Accent1 4 2 4 3 3 3 8" xfId="36330" xr:uid="{00000000-0005-0000-0000-0000338D0000}"/>
    <cellStyle name="20% - Accent1 4 2 4 3 3 3 8 2" xfId="36331" xr:uid="{00000000-0005-0000-0000-0000348D0000}"/>
    <cellStyle name="20% - Accent1 4 2 4 3 3 3 9" xfId="36332" xr:uid="{00000000-0005-0000-0000-0000358D0000}"/>
    <cellStyle name="20% - Accent1 4 2 4 3 3 4" xfId="36333" xr:uid="{00000000-0005-0000-0000-0000368D0000}"/>
    <cellStyle name="20% - Accent1 4 2 4 3 3 4 2" xfId="36334" xr:uid="{00000000-0005-0000-0000-0000378D0000}"/>
    <cellStyle name="20% - Accent1 4 2 4 3 3 4 2 2" xfId="36335" xr:uid="{00000000-0005-0000-0000-0000388D0000}"/>
    <cellStyle name="20% - Accent1 4 2 4 3 3 4 2 2 2" xfId="36336" xr:uid="{00000000-0005-0000-0000-0000398D0000}"/>
    <cellStyle name="20% - Accent1 4 2 4 3 3 4 2 3" xfId="36337" xr:uid="{00000000-0005-0000-0000-00003A8D0000}"/>
    <cellStyle name="20% - Accent1 4 2 4 3 3 4 3" xfId="36338" xr:uid="{00000000-0005-0000-0000-00003B8D0000}"/>
    <cellStyle name="20% - Accent1 4 2 4 3 3 4 3 2" xfId="36339" xr:uid="{00000000-0005-0000-0000-00003C8D0000}"/>
    <cellStyle name="20% - Accent1 4 2 4 3 3 4 4" xfId="36340" xr:uid="{00000000-0005-0000-0000-00003D8D0000}"/>
    <cellStyle name="20% - Accent1 4 2 4 3 3 5" xfId="36341" xr:uid="{00000000-0005-0000-0000-00003E8D0000}"/>
    <cellStyle name="20% - Accent1 4 2 4 3 3 5 2" xfId="36342" xr:uid="{00000000-0005-0000-0000-00003F8D0000}"/>
    <cellStyle name="20% - Accent1 4 2 4 3 3 5 2 2" xfId="36343" xr:uid="{00000000-0005-0000-0000-0000408D0000}"/>
    <cellStyle name="20% - Accent1 4 2 4 3 3 5 2 2 2" xfId="36344" xr:uid="{00000000-0005-0000-0000-0000418D0000}"/>
    <cellStyle name="20% - Accent1 4 2 4 3 3 5 2 3" xfId="36345" xr:uid="{00000000-0005-0000-0000-0000428D0000}"/>
    <cellStyle name="20% - Accent1 4 2 4 3 3 5 3" xfId="36346" xr:uid="{00000000-0005-0000-0000-0000438D0000}"/>
    <cellStyle name="20% - Accent1 4 2 4 3 3 5 3 2" xfId="36347" xr:uid="{00000000-0005-0000-0000-0000448D0000}"/>
    <cellStyle name="20% - Accent1 4 2 4 3 3 5 4" xfId="36348" xr:uid="{00000000-0005-0000-0000-0000458D0000}"/>
    <cellStyle name="20% - Accent1 4 2 4 3 3 6" xfId="36349" xr:uid="{00000000-0005-0000-0000-0000468D0000}"/>
    <cellStyle name="20% - Accent1 4 2 4 3 3 6 2" xfId="36350" xr:uid="{00000000-0005-0000-0000-0000478D0000}"/>
    <cellStyle name="20% - Accent1 4 2 4 3 3 6 2 2" xfId="36351" xr:uid="{00000000-0005-0000-0000-0000488D0000}"/>
    <cellStyle name="20% - Accent1 4 2 4 3 3 6 2 2 2" xfId="36352" xr:uid="{00000000-0005-0000-0000-0000498D0000}"/>
    <cellStyle name="20% - Accent1 4 2 4 3 3 6 2 3" xfId="36353" xr:uid="{00000000-0005-0000-0000-00004A8D0000}"/>
    <cellStyle name="20% - Accent1 4 2 4 3 3 6 3" xfId="36354" xr:uid="{00000000-0005-0000-0000-00004B8D0000}"/>
    <cellStyle name="20% - Accent1 4 2 4 3 3 6 3 2" xfId="36355" xr:uid="{00000000-0005-0000-0000-00004C8D0000}"/>
    <cellStyle name="20% - Accent1 4 2 4 3 3 6 4" xfId="36356" xr:uid="{00000000-0005-0000-0000-00004D8D0000}"/>
    <cellStyle name="20% - Accent1 4 2 4 3 3 7" xfId="36357" xr:uid="{00000000-0005-0000-0000-00004E8D0000}"/>
    <cellStyle name="20% - Accent1 4 2 4 3 3 7 2" xfId="36358" xr:uid="{00000000-0005-0000-0000-00004F8D0000}"/>
    <cellStyle name="20% - Accent1 4 2 4 3 3 7 2 2" xfId="36359" xr:uid="{00000000-0005-0000-0000-0000508D0000}"/>
    <cellStyle name="20% - Accent1 4 2 4 3 3 7 3" xfId="36360" xr:uid="{00000000-0005-0000-0000-0000518D0000}"/>
    <cellStyle name="20% - Accent1 4 2 4 3 3 8" xfId="36361" xr:uid="{00000000-0005-0000-0000-0000528D0000}"/>
    <cellStyle name="20% - Accent1 4 2 4 3 3 8 2" xfId="36362" xr:uid="{00000000-0005-0000-0000-0000538D0000}"/>
    <cellStyle name="20% - Accent1 4 2 4 3 3 8 2 2" xfId="36363" xr:uid="{00000000-0005-0000-0000-0000548D0000}"/>
    <cellStyle name="20% - Accent1 4 2 4 3 3 8 3" xfId="36364" xr:uid="{00000000-0005-0000-0000-0000558D0000}"/>
    <cellStyle name="20% - Accent1 4 2 4 3 3 9" xfId="36365" xr:uid="{00000000-0005-0000-0000-0000568D0000}"/>
    <cellStyle name="20% - Accent1 4 2 4 3 3 9 2" xfId="36366" xr:uid="{00000000-0005-0000-0000-0000578D0000}"/>
    <cellStyle name="20% - Accent1 4 2 4 3 4" xfId="36367" xr:uid="{00000000-0005-0000-0000-0000588D0000}"/>
    <cellStyle name="20% - Accent1 4 2 4 3 4 10" xfId="36368" xr:uid="{00000000-0005-0000-0000-0000598D0000}"/>
    <cellStyle name="20% - Accent1 4 2 4 3 4 10 2" xfId="36369" xr:uid="{00000000-0005-0000-0000-00005A8D0000}"/>
    <cellStyle name="20% - Accent1 4 2 4 3 4 11" xfId="36370" xr:uid="{00000000-0005-0000-0000-00005B8D0000}"/>
    <cellStyle name="20% - Accent1 4 2 4 3 4 2" xfId="36371" xr:uid="{00000000-0005-0000-0000-00005C8D0000}"/>
    <cellStyle name="20% - Accent1 4 2 4 3 4 2 2" xfId="36372" xr:uid="{00000000-0005-0000-0000-00005D8D0000}"/>
    <cellStyle name="20% - Accent1 4 2 4 3 4 2 2 2" xfId="36373" xr:uid="{00000000-0005-0000-0000-00005E8D0000}"/>
    <cellStyle name="20% - Accent1 4 2 4 3 4 2 2 2 2" xfId="36374" xr:uid="{00000000-0005-0000-0000-00005F8D0000}"/>
    <cellStyle name="20% - Accent1 4 2 4 3 4 2 2 2 2 2" xfId="36375" xr:uid="{00000000-0005-0000-0000-0000608D0000}"/>
    <cellStyle name="20% - Accent1 4 2 4 3 4 2 2 2 3" xfId="36376" xr:uid="{00000000-0005-0000-0000-0000618D0000}"/>
    <cellStyle name="20% - Accent1 4 2 4 3 4 2 2 3" xfId="36377" xr:uid="{00000000-0005-0000-0000-0000628D0000}"/>
    <cellStyle name="20% - Accent1 4 2 4 3 4 2 2 3 2" xfId="36378" xr:uid="{00000000-0005-0000-0000-0000638D0000}"/>
    <cellStyle name="20% - Accent1 4 2 4 3 4 2 2 4" xfId="36379" xr:uid="{00000000-0005-0000-0000-0000648D0000}"/>
    <cellStyle name="20% - Accent1 4 2 4 3 4 2 3" xfId="36380" xr:uid="{00000000-0005-0000-0000-0000658D0000}"/>
    <cellStyle name="20% - Accent1 4 2 4 3 4 2 3 2" xfId="36381" xr:uid="{00000000-0005-0000-0000-0000668D0000}"/>
    <cellStyle name="20% - Accent1 4 2 4 3 4 2 3 2 2" xfId="36382" xr:uid="{00000000-0005-0000-0000-0000678D0000}"/>
    <cellStyle name="20% - Accent1 4 2 4 3 4 2 3 2 2 2" xfId="36383" xr:uid="{00000000-0005-0000-0000-0000688D0000}"/>
    <cellStyle name="20% - Accent1 4 2 4 3 4 2 3 2 3" xfId="36384" xr:uid="{00000000-0005-0000-0000-0000698D0000}"/>
    <cellStyle name="20% - Accent1 4 2 4 3 4 2 3 3" xfId="36385" xr:uid="{00000000-0005-0000-0000-00006A8D0000}"/>
    <cellStyle name="20% - Accent1 4 2 4 3 4 2 3 3 2" xfId="36386" xr:uid="{00000000-0005-0000-0000-00006B8D0000}"/>
    <cellStyle name="20% - Accent1 4 2 4 3 4 2 3 4" xfId="36387" xr:uid="{00000000-0005-0000-0000-00006C8D0000}"/>
    <cellStyle name="20% - Accent1 4 2 4 3 4 2 4" xfId="36388" xr:uid="{00000000-0005-0000-0000-00006D8D0000}"/>
    <cellStyle name="20% - Accent1 4 2 4 3 4 2 4 2" xfId="36389" xr:uid="{00000000-0005-0000-0000-00006E8D0000}"/>
    <cellStyle name="20% - Accent1 4 2 4 3 4 2 4 2 2" xfId="36390" xr:uid="{00000000-0005-0000-0000-00006F8D0000}"/>
    <cellStyle name="20% - Accent1 4 2 4 3 4 2 4 2 2 2" xfId="36391" xr:uid="{00000000-0005-0000-0000-0000708D0000}"/>
    <cellStyle name="20% - Accent1 4 2 4 3 4 2 4 2 3" xfId="36392" xr:uid="{00000000-0005-0000-0000-0000718D0000}"/>
    <cellStyle name="20% - Accent1 4 2 4 3 4 2 4 3" xfId="36393" xr:uid="{00000000-0005-0000-0000-0000728D0000}"/>
    <cellStyle name="20% - Accent1 4 2 4 3 4 2 4 3 2" xfId="36394" xr:uid="{00000000-0005-0000-0000-0000738D0000}"/>
    <cellStyle name="20% - Accent1 4 2 4 3 4 2 4 4" xfId="36395" xr:uid="{00000000-0005-0000-0000-0000748D0000}"/>
    <cellStyle name="20% - Accent1 4 2 4 3 4 2 5" xfId="36396" xr:uid="{00000000-0005-0000-0000-0000758D0000}"/>
    <cellStyle name="20% - Accent1 4 2 4 3 4 2 5 2" xfId="36397" xr:uid="{00000000-0005-0000-0000-0000768D0000}"/>
    <cellStyle name="20% - Accent1 4 2 4 3 4 2 5 2 2" xfId="36398" xr:uid="{00000000-0005-0000-0000-0000778D0000}"/>
    <cellStyle name="20% - Accent1 4 2 4 3 4 2 5 3" xfId="36399" xr:uid="{00000000-0005-0000-0000-0000788D0000}"/>
    <cellStyle name="20% - Accent1 4 2 4 3 4 2 6" xfId="36400" xr:uid="{00000000-0005-0000-0000-0000798D0000}"/>
    <cellStyle name="20% - Accent1 4 2 4 3 4 2 6 2" xfId="36401" xr:uid="{00000000-0005-0000-0000-00007A8D0000}"/>
    <cellStyle name="20% - Accent1 4 2 4 3 4 2 6 2 2" xfId="36402" xr:uid="{00000000-0005-0000-0000-00007B8D0000}"/>
    <cellStyle name="20% - Accent1 4 2 4 3 4 2 6 3" xfId="36403" xr:uid="{00000000-0005-0000-0000-00007C8D0000}"/>
    <cellStyle name="20% - Accent1 4 2 4 3 4 2 7" xfId="36404" xr:uid="{00000000-0005-0000-0000-00007D8D0000}"/>
    <cellStyle name="20% - Accent1 4 2 4 3 4 2 7 2" xfId="36405" xr:uid="{00000000-0005-0000-0000-00007E8D0000}"/>
    <cellStyle name="20% - Accent1 4 2 4 3 4 2 8" xfId="36406" xr:uid="{00000000-0005-0000-0000-00007F8D0000}"/>
    <cellStyle name="20% - Accent1 4 2 4 3 4 2 8 2" xfId="36407" xr:uid="{00000000-0005-0000-0000-0000808D0000}"/>
    <cellStyle name="20% - Accent1 4 2 4 3 4 2 9" xfId="36408" xr:uid="{00000000-0005-0000-0000-0000818D0000}"/>
    <cellStyle name="20% - Accent1 4 2 4 3 4 3" xfId="36409" xr:uid="{00000000-0005-0000-0000-0000828D0000}"/>
    <cellStyle name="20% - Accent1 4 2 4 3 4 3 2" xfId="36410" xr:uid="{00000000-0005-0000-0000-0000838D0000}"/>
    <cellStyle name="20% - Accent1 4 2 4 3 4 3 2 2" xfId="36411" xr:uid="{00000000-0005-0000-0000-0000848D0000}"/>
    <cellStyle name="20% - Accent1 4 2 4 3 4 3 2 2 2" xfId="36412" xr:uid="{00000000-0005-0000-0000-0000858D0000}"/>
    <cellStyle name="20% - Accent1 4 2 4 3 4 3 2 2 2 2" xfId="36413" xr:uid="{00000000-0005-0000-0000-0000868D0000}"/>
    <cellStyle name="20% - Accent1 4 2 4 3 4 3 2 2 3" xfId="36414" xr:uid="{00000000-0005-0000-0000-0000878D0000}"/>
    <cellStyle name="20% - Accent1 4 2 4 3 4 3 2 3" xfId="36415" xr:uid="{00000000-0005-0000-0000-0000888D0000}"/>
    <cellStyle name="20% - Accent1 4 2 4 3 4 3 2 3 2" xfId="36416" xr:uid="{00000000-0005-0000-0000-0000898D0000}"/>
    <cellStyle name="20% - Accent1 4 2 4 3 4 3 2 4" xfId="36417" xr:uid="{00000000-0005-0000-0000-00008A8D0000}"/>
    <cellStyle name="20% - Accent1 4 2 4 3 4 3 3" xfId="36418" xr:uid="{00000000-0005-0000-0000-00008B8D0000}"/>
    <cellStyle name="20% - Accent1 4 2 4 3 4 3 3 2" xfId="36419" xr:uid="{00000000-0005-0000-0000-00008C8D0000}"/>
    <cellStyle name="20% - Accent1 4 2 4 3 4 3 3 2 2" xfId="36420" xr:uid="{00000000-0005-0000-0000-00008D8D0000}"/>
    <cellStyle name="20% - Accent1 4 2 4 3 4 3 3 2 2 2" xfId="36421" xr:uid="{00000000-0005-0000-0000-00008E8D0000}"/>
    <cellStyle name="20% - Accent1 4 2 4 3 4 3 3 2 3" xfId="36422" xr:uid="{00000000-0005-0000-0000-00008F8D0000}"/>
    <cellStyle name="20% - Accent1 4 2 4 3 4 3 3 3" xfId="36423" xr:uid="{00000000-0005-0000-0000-0000908D0000}"/>
    <cellStyle name="20% - Accent1 4 2 4 3 4 3 3 3 2" xfId="36424" xr:uid="{00000000-0005-0000-0000-0000918D0000}"/>
    <cellStyle name="20% - Accent1 4 2 4 3 4 3 3 4" xfId="36425" xr:uid="{00000000-0005-0000-0000-0000928D0000}"/>
    <cellStyle name="20% - Accent1 4 2 4 3 4 3 4" xfId="36426" xr:uid="{00000000-0005-0000-0000-0000938D0000}"/>
    <cellStyle name="20% - Accent1 4 2 4 3 4 3 4 2" xfId="36427" xr:uid="{00000000-0005-0000-0000-0000948D0000}"/>
    <cellStyle name="20% - Accent1 4 2 4 3 4 3 4 2 2" xfId="36428" xr:uid="{00000000-0005-0000-0000-0000958D0000}"/>
    <cellStyle name="20% - Accent1 4 2 4 3 4 3 4 2 2 2" xfId="36429" xr:uid="{00000000-0005-0000-0000-0000968D0000}"/>
    <cellStyle name="20% - Accent1 4 2 4 3 4 3 4 2 3" xfId="36430" xr:uid="{00000000-0005-0000-0000-0000978D0000}"/>
    <cellStyle name="20% - Accent1 4 2 4 3 4 3 4 3" xfId="36431" xr:uid="{00000000-0005-0000-0000-0000988D0000}"/>
    <cellStyle name="20% - Accent1 4 2 4 3 4 3 4 3 2" xfId="36432" xr:uid="{00000000-0005-0000-0000-0000998D0000}"/>
    <cellStyle name="20% - Accent1 4 2 4 3 4 3 4 4" xfId="36433" xr:uid="{00000000-0005-0000-0000-00009A8D0000}"/>
    <cellStyle name="20% - Accent1 4 2 4 3 4 3 5" xfId="36434" xr:uid="{00000000-0005-0000-0000-00009B8D0000}"/>
    <cellStyle name="20% - Accent1 4 2 4 3 4 3 5 2" xfId="36435" xr:uid="{00000000-0005-0000-0000-00009C8D0000}"/>
    <cellStyle name="20% - Accent1 4 2 4 3 4 3 5 2 2" xfId="36436" xr:uid="{00000000-0005-0000-0000-00009D8D0000}"/>
    <cellStyle name="20% - Accent1 4 2 4 3 4 3 5 3" xfId="36437" xr:uid="{00000000-0005-0000-0000-00009E8D0000}"/>
    <cellStyle name="20% - Accent1 4 2 4 3 4 3 6" xfId="36438" xr:uid="{00000000-0005-0000-0000-00009F8D0000}"/>
    <cellStyle name="20% - Accent1 4 2 4 3 4 3 6 2" xfId="36439" xr:uid="{00000000-0005-0000-0000-0000A08D0000}"/>
    <cellStyle name="20% - Accent1 4 2 4 3 4 3 6 2 2" xfId="36440" xr:uid="{00000000-0005-0000-0000-0000A18D0000}"/>
    <cellStyle name="20% - Accent1 4 2 4 3 4 3 6 3" xfId="36441" xr:uid="{00000000-0005-0000-0000-0000A28D0000}"/>
    <cellStyle name="20% - Accent1 4 2 4 3 4 3 7" xfId="36442" xr:uid="{00000000-0005-0000-0000-0000A38D0000}"/>
    <cellStyle name="20% - Accent1 4 2 4 3 4 3 7 2" xfId="36443" xr:uid="{00000000-0005-0000-0000-0000A48D0000}"/>
    <cellStyle name="20% - Accent1 4 2 4 3 4 3 8" xfId="36444" xr:uid="{00000000-0005-0000-0000-0000A58D0000}"/>
    <cellStyle name="20% - Accent1 4 2 4 3 4 3 8 2" xfId="36445" xr:uid="{00000000-0005-0000-0000-0000A68D0000}"/>
    <cellStyle name="20% - Accent1 4 2 4 3 4 3 9" xfId="36446" xr:uid="{00000000-0005-0000-0000-0000A78D0000}"/>
    <cellStyle name="20% - Accent1 4 2 4 3 4 4" xfId="36447" xr:uid="{00000000-0005-0000-0000-0000A88D0000}"/>
    <cellStyle name="20% - Accent1 4 2 4 3 4 4 2" xfId="36448" xr:uid="{00000000-0005-0000-0000-0000A98D0000}"/>
    <cellStyle name="20% - Accent1 4 2 4 3 4 4 2 2" xfId="36449" xr:uid="{00000000-0005-0000-0000-0000AA8D0000}"/>
    <cellStyle name="20% - Accent1 4 2 4 3 4 4 2 2 2" xfId="36450" xr:uid="{00000000-0005-0000-0000-0000AB8D0000}"/>
    <cellStyle name="20% - Accent1 4 2 4 3 4 4 2 3" xfId="36451" xr:uid="{00000000-0005-0000-0000-0000AC8D0000}"/>
    <cellStyle name="20% - Accent1 4 2 4 3 4 4 3" xfId="36452" xr:uid="{00000000-0005-0000-0000-0000AD8D0000}"/>
    <cellStyle name="20% - Accent1 4 2 4 3 4 4 3 2" xfId="36453" xr:uid="{00000000-0005-0000-0000-0000AE8D0000}"/>
    <cellStyle name="20% - Accent1 4 2 4 3 4 4 4" xfId="36454" xr:uid="{00000000-0005-0000-0000-0000AF8D0000}"/>
    <cellStyle name="20% - Accent1 4 2 4 3 4 5" xfId="36455" xr:uid="{00000000-0005-0000-0000-0000B08D0000}"/>
    <cellStyle name="20% - Accent1 4 2 4 3 4 5 2" xfId="36456" xr:uid="{00000000-0005-0000-0000-0000B18D0000}"/>
    <cellStyle name="20% - Accent1 4 2 4 3 4 5 2 2" xfId="36457" xr:uid="{00000000-0005-0000-0000-0000B28D0000}"/>
    <cellStyle name="20% - Accent1 4 2 4 3 4 5 2 2 2" xfId="36458" xr:uid="{00000000-0005-0000-0000-0000B38D0000}"/>
    <cellStyle name="20% - Accent1 4 2 4 3 4 5 2 3" xfId="36459" xr:uid="{00000000-0005-0000-0000-0000B48D0000}"/>
    <cellStyle name="20% - Accent1 4 2 4 3 4 5 3" xfId="36460" xr:uid="{00000000-0005-0000-0000-0000B58D0000}"/>
    <cellStyle name="20% - Accent1 4 2 4 3 4 5 3 2" xfId="36461" xr:uid="{00000000-0005-0000-0000-0000B68D0000}"/>
    <cellStyle name="20% - Accent1 4 2 4 3 4 5 4" xfId="36462" xr:uid="{00000000-0005-0000-0000-0000B78D0000}"/>
    <cellStyle name="20% - Accent1 4 2 4 3 4 6" xfId="36463" xr:uid="{00000000-0005-0000-0000-0000B88D0000}"/>
    <cellStyle name="20% - Accent1 4 2 4 3 4 6 2" xfId="36464" xr:uid="{00000000-0005-0000-0000-0000B98D0000}"/>
    <cellStyle name="20% - Accent1 4 2 4 3 4 6 2 2" xfId="36465" xr:uid="{00000000-0005-0000-0000-0000BA8D0000}"/>
    <cellStyle name="20% - Accent1 4 2 4 3 4 6 2 2 2" xfId="36466" xr:uid="{00000000-0005-0000-0000-0000BB8D0000}"/>
    <cellStyle name="20% - Accent1 4 2 4 3 4 6 2 3" xfId="36467" xr:uid="{00000000-0005-0000-0000-0000BC8D0000}"/>
    <cellStyle name="20% - Accent1 4 2 4 3 4 6 3" xfId="36468" xr:uid="{00000000-0005-0000-0000-0000BD8D0000}"/>
    <cellStyle name="20% - Accent1 4 2 4 3 4 6 3 2" xfId="36469" xr:uid="{00000000-0005-0000-0000-0000BE8D0000}"/>
    <cellStyle name="20% - Accent1 4 2 4 3 4 6 4" xfId="36470" xr:uid="{00000000-0005-0000-0000-0000BF8D0000}"/>
    <cellStyle name="20% - Accent1 4 2 4 3 4 7" xfId="36471" xr:uid="{00000000-0005-0000-0000-0000C08D0000}"/>
    <cellStyle name="20% - Accent1 4 2 4 3 4 7 2" xfId="36472" xr:uid="{00000000-0005-0000-0000-0000C18D0000}"/>
    <cellStyle name="20% - Accent1 4 2 4 3 4 7 2 2" xfId="36473" xr:uid="{00000000-0005-0000-0000-0000C28D0000}"/>
    <cellStyle name="20% - Accent1 4 2 4 3 4 7 3" xfId="36474" xr:uid="{00000000-0005-0000-0000-0000C38D0000}"/>
    <cellStyle name="20% - Accent1 4 2 4 3 4 8" xfId="36475" xr:uid="{00000000-0005-0000-0000-0000C48D0000}"/>
    <cellStyle name="20% - Accent1 4 2 4 3 4 8 2" xfId="36476" xr:uid="{00000000-0005-0000-0000-0000C58D0000}"/>
    <cellStyle name="20% - Accent1 4 2 4 3 4 8 2 2" xfId="36477" xr:uid="{00000000-0005-0000-0000-0000C68D0000}"/>
    <cellStyle name="20% - Accent1 4 2 4 3 4 8 3" xfId="36478" xr:uid="{00000000-0005-0000-0000-0000C78D0000}"/>
    <cellStyle name="20% - Accent1 4 2 4 3 4 9" xfId="36479" xr:uid="{00000000-0005-0000-0000-0000C88D0000}"/>
    <cellStyle name="20% - Accent1 4 2 4 3 4 9 2" xfId="36480" xr:uid="{00000000-0005-0000-0000-0000C98D0000}"/>
    <cellStyle name="20% - Accent1 4 2 4 3 5" xfId="36481" xr:uid="{00000000-0005-0000-0000-0000CA8D0000}"/>
    <cellStyle name="20% - Accent1 4 2 4 3 5 2" xfId="36482" xr:uid="{00000000-0005-0000-0000-0000CB8D0000}"/>
    <cellStyle name="20% - Accent1 4 2 4 3 5 2 2" xfId="36483" xr:uid="{00000000-0005-0000-0000-0000CC8D0000}"/>
    <cellStyle name="20% - Accent1 4 2 4 3 5 2 2 2" xfId="36484" xr:uid="{00000000-0005-0000-0000-0000CD8D0000}"/>
    <cellStyle name="20% - Accent1 4 2 4 3 5 2 2 2 2" xfId="36485" xr:uid="{00000000-0005-0000-0000-0000CE8D0000}"/>
    <cellStyle name="20% - Accent1 4 2 4 3 5 2 2 3" xfId="36486" xr:uid="{00000000-0005-0000-0000-0000CF8D0000}"/>
    <cellStyle name="20% - Accent1 4 2 4 3 5 2 3" xfId="36487" xr:uid="{00000000-0005-0000-0000-0000D08D0000}"/>
    <cellStyle name="20% - Accent1 4 2 4 3 5 2 3 2" xfId="36488" xr:uid="{00000000-0005-0000-0000-0000D18D0000}"/>
    <cellStyle name="20% - Accent1 4 2 4 3 5 2 4" xfId="36489" xr:uid="{00000000-0005-0000-0000-0000D28D0000}"/>
    <cellStyle name="20% - Accent1 4 2 4 3 5 3" xfId="36490" xr:uid="{00000000-0005-0000-0000-0000D38D0000}"/>
    <cellStyle name="20% - Accent1 4 2 4 3 5 3 2" xfId="36491" xr:uid="{00000000-0005-0000-0000-0000D48D0000}"/>
    <cellStyle name="20% - Accent1 4 2 4 3 5 3 2 2" xfId="36492" xr:uid="{00000000-0005-0000-0000-0000D58D0000}"/>
    <cellStyle name="20% - Accent1 4 2 4 3 5 3 2 2 2" xfId="36493" xr:uid="{00000000-0005-0000-0000-0000D68D0000}"/>
    <cellStyle name="20% - Accent1 4 2 4 3 5 3 2 3" xfId="36494" xr:uid="{00000000-0005-0000-0000-0000D78D0000}"/>
    <cellStyle name="20% - Accent1 4 2 4 3 5 3 3" xfId="36495" xr:uid="{00000000-0005-0000-0000-0000D88D0000}"/>
    <cellStyle name="20% - Accent1 4 2 4 3 5 3 3 2" xfId="36496" xr:uid="{00000000-0005-0000-0000-0000D98D0000}"/>
    <cellStyle name="20% - Accent1 4 2 4 3 5 3 4" xfId="36497" xr:uid="{00000000-0005-0000-0000-0000DA8D0000}"/>
    <cellStyle name="20% - Accent1 4 2 4 3 5 4" xfId="36498" xr:uid="{00000000-0005-0000-0000-0000DB8D0000}"/>
    <cellStyle name="20% - Accent1 4 2 4 3 5 4 2" xfId="36499" xr:uid="{00000000-0005-0000-0000-0000DC8D0000}"/>
    <cellStyle name="20% - Accent1 4 2 4 3 5 4 2 2" xfId="36500" xr:uid="{00000000-0005-0000-0000-0000DD8D0000}"/>
    <cellStyle name="20% - Accent1 4 2 4 3 5 4 2 2 2" xfId="36501" xr:uid="{00000000-0005-0000-0000-0000DE8D0000}"/>
    <cellStyle name="20% - Accent1 4 2 4 3 5 4 2 3" xfId="36502" xr:uid="{00000000-0005-0000-0000-0000DF8D0000}"/>
    <cellStyle name="20% - Accent1 4 2 4 3 5 4 3" xfId="36503" xr:uid="{00000000-0005-0000-0000-0000E08D0000}"/>
    <cellStyle name="20% - Accent1 4 2 4 3 5 4 3 2" xfId="36504" xr:uid="{00000000-0005-0000-0000-0000E18D0000}"/>
    <cellStyle name="20% - Accent1 4 2 4 3 5 4 4" xfId="36505" xr:uid="{00000000-0005-0000-0000-0000E28D0000}"/>
    <cellStyle name="20% - Accent1 4 2 4 3 5 5" xfId="36506" xr:uid="{00000000-0005-0000-0000-0000E38D0000}"/>
    <cellStyle name="20% - Accent1 4 2 4 3 5 5 2" xfId="36507" xr:uid="{00000000-0005-0000-0000-0000E48D0000}"/>
    <cellStyle name="20% - Accent1 4 2 4 3 5 5 2 2" xfId="36508" xr:uid="{00000000-0005-0000-0000-0000E58D0000}"/>
    <cellStyle name="20% - Accent1 4 2 4 3 5 5 3" xfId="36509" xr:uid="{00000000-0005-0000-0000-0000E68D0000}"/>
    <cellStyle name="20% - Accent1 4 2 4 3 5 6" xfId="36510" xr:uid="{00000000-0005-0000-0000-0000E78D0000}"/>
    <cellStyle name="20% - Accent1 4 2 4 3 5 6 2" xfId="36511" xr:uid="{00000000-0005-0000-0000-0000E88D0000}"/>
    <cellStyle name="20% - Accent1 4 2 4 3 5 6 2 2" xfId="36512" xr:uid="{00000000-0005-0000-0000-0000E98D0000}"/>
    <cellStyle name="20% - Accent1 4 2 4 3 5 6 3" xfId="36513" xr:uid="{00000000-0005-0000-0000-0000EA8D0000}"/>
    <cellStyle name="20% - Accent1 4 2 4 3 5 7" xfId="36514" xr:uid="{00000000-0005-0000-0000-0000EB8D0000}"/>
    <cellStyle name="20% - Accent1 4 2 4 3 5 7 2" xfId="36515" xr:uid="{00000000-0005-0000-0000-0000EC8D0000}"/>
    <cellStyle name="20% - Accent1 4 2 4 3 5 8" xfId="36516" xr:uid="{00000000-0005-0000-0000-0000ED8D0000}"/>
    <cellStyle name="20% - Accent1 4 2 4 3 5 8 2" xfId="36517" xr:uid="{00000000-0005-0000-0000-0000EE8D0000}"/>
    <cellStyle name="20% - Accent1 4 2 4 3 5 9" xfId="36518" xr:uid="{00000000-0005-0000-0000-0000EF8D0000}"/>
    <cellStyle name="20% - Accent1 4 2 4 3 6" xfId="36519" xr:uid="{00000000-0005-0000-0000-0000F08D0000}"/>
    <cellStyle name="20% - Accent1 4 2 4 3 6 2" xfId="36520" xr:uid="{00000000-0005-0000-0000-0000F18D0000}"/>
    <cellStyle name="20% - Accent1 4 2 4 3 6 2 2" xfId="36521" xr:uid="{00000000-0005-0000-0000-0000F28D0000}"/>
    <cellStyle name="20% - Accent1 4 2 4 3 6 2 2 2" xfId="36522" xr:uid="{00000000-0005-0000-0000-0000F38D0000}"/>
    <cellStyle name="20% - Accent1 4 2 4 3 6 2 2 2 2" xfId="36523" xr:uid="{00000000-0005-0000-0000-0000F48D0000}"/>
    <cellStyle name="20% - Accent1 4 2 4 3 6 2 2 3" xfId="36524" xr:uid="{00000000-0005-0000-0000-0000F58D0000}"/>
    <cellStyle name="20% - Accent1 4 2 4 3 6 2 3" xfId="36525" xr:uid="{00000000-0005-0000-0000-0000F68D0000}"/>
    <cellStyle name="20% - Accent1 4 2 4 3 6 2 3 2" xfId="36526" xr:uid="{00000000-0005-0000-0000-0000F78D0000}"/>
    <cellStyle name="20% - Accent1 4 2 4 3 6 2 4" xfId="36527" xr:uid="{00000000-0005-0000-0000-0000F88D0000}"/>
    <cellStyle name="20% - Accent1 4 2 4 3 6 3" xfId="36528" xr:uid="{00000000-0005-0000-0000-0000F98D0000}"/>
    <cellStyle name="20% - Accent1 4 2 4 3 6 3 2" xfId="36529" xr:uid="{00000000-0005-0000-0000-0000FA8D0000}"/>
    <cellStyle name="20% - Accent1 4 2 4 3 6 3 2 2" xfId="36530" xr:uid="{00000000-0005-0000-0000-0000FB8D0000}"/>
    <cellStyle name="20% - Accent1 4 2 4 3 6 3 2 2 2" xfId="36531" xr:uid="{00000000-0005-0000-0000-0000FC8D0000}"/>
    <cellStyle name="20% - Accent1 4 2 4 3 6 3 2 3" xfId="36532" xr:uid="{00000000-0005-0000-0000-0000FD8D0000}"/>
    <cellStyle name="20% - Accent1 4 2 4 3 6 3 3" xfId="36533" xr:uid="{00000000-0005-0000-0000-0000FE8D0000}"/>
    <cellStyle name="20% - Accent1 4 2 4 3 6 3 3 2" xfId="36534" xr:uid="{00000000-0005-0000-0000-0000FF8D0000}"/>
    <cellStyle name="20% - Accent1 4 2 4 3 6 3 4" xfId="36535" xr:uid="{00000000-0005-0000-0000-0000008E0000}"/>
    <cellStyle name="20% - Accent1 4 2 4 3 6 4" xfId="36536" xr:uid="{00000000-0005-0000-0000-0000018E0000}"/>
    <cellStyle name="20% - Accent1 4 2 4 3 6 4 2" xfId="36537" xr:uid="{00000000-0005-0000-0000-0000028E0000}"/>
    <cellStyle name="20% - Accent1 4 2 4 3 6 4 2 2" xfId="36538" xr:uid="{00000000-0005-0000-0000-0000038E0000}"/>
    <cellStyle name="20% - Accent1 4 2 4 3 6 4 2 2 2" xfId="36539" xr:uid="{00000000-0005-0000-0000-0000048E0000}"/>
    <cellStyle name="20% - Accent1 4 2 4 3 6 4 2 3" xfId="36540" xr:uid="{00000000-0005-0000-0000-0000058E0000}"/>
    <cellStyle name="20% - Accent1 4 2 4 3 6 4 3" xfId="36541" xr:uid="{00000000-0005-0000-0000-0000068E0000}"/>
    <cellStyle name="20% - Accent1 4 2 4 3 6 4 3 2" xfId="36542" xr:uid="{00000000-0005-0000-0000-0000078E0000}"/>
    <cellStyle name="20% - Accent1 4 2 4 3 6 4 4" xfId="36543" xr:uid="{00000000-0005-0000-0000-0000088E0000}"/>
    <cellStyle name="20% - Accent1 4 2 4 3 6 5" xfId="36544" xr:uid="{00000000-0005-0000-0000-0000098E0000}"/>
    <cellStyle name="20% - Accent1 4 2 4 3 6 5 2" xfId="36545" xr:uid="{00000000-0005-0000-0000-00000A8E0000}"/>
    <cellStyle name="20% - Accent1 4 2 4 3 6 5 2 2" xfId="36546" xr:uid="{00000000-0005-0000-0000-00000B8E0000}"/>
    <cellStyle name="20% - Accent1 4 2 4 3 6 5 3" xfId="36547" xr:uid="{00000000-0005-0000-0000-00000C8E0000}"/>
    <cellStyle name="20% - Accent1 4 2 4 3 6 6" xfId="36548" xr:uid="{00000000-0005-0000-0000-00000D8E0000}"/>
    <cellStyle name="20% - Accent1 4 2 4 3 6 6 2" xfId="36549" xr:uid="{00000000-0005-0000-0000-00000E8E0000}"/>
    <cellStyle name="20% - Accent1 4 2 4 3 6 6 2 2" xfId="36550" xr:uid="{00000000-0005-0000-0000-00000F8E0000}"/>
    <cellStyle name="20% - Accent1 4 2 4 3 6 6 3" xfId="36551" xr:uid="{00000000-0005-0000-0000-0000108E0000}"/>
    <cellStyle name="20% - Accent1 4 2 4 3 6 7" xfId="36552" xr:uid="{00000000-0005-0000-0000-0000118E0000}"/>
    <cellStyle name="20% - Accent1 4 2 4 3 6 7 2" xfId="36553" xr:uid="{00000000-0005-0000-0000-0000128E0000}"/>
    <cellStyle name="20% - Accent1 4 2 4 3 6 8" xfId="36554" xr:uid="{00000000-0005-0000-0000-0000138E0000}"/>
    <cellStyle name="20% - Accent1 4 2 4 3 6 8 2" xfId="36555" xr:uid="{00000000-0005-0000-0000-0000148E0000}"/>
    <cellStyle name="20% - Accent1 4 2 4 3 6 9" xfId="36556" xr:uid="{00000000-0005-0000-0000-0000158E0000}"/>
    <cellStyle name="20% - Accent1 4 2 4 3 7" xfId="36557" xr:uid="{00000000-0005-0000-0000-0000168E0000}"/>
    <cellStyle name="20% - Accent1 4 2 4 3 7 2" xfId="36558" xr:uid="{00000000-0005-0000-0000-0000178E0000}"/>
    <cellStyle name="20% - Accent1 4 2 4 3 7 2 2" xfId="36559" xr:uid="{00000000-0005-0000-0000-0000188E0000}"/>
    <cellStyle name="20% - Accent1 4 2 4 3 7 2 2 2" xfId="36560" xr:uid="{00000000-0005-0000-0000-0000198E0000}"/>
    <cellStyle name="20% - Accent1 4 2 4 3 7 2 3" xfId="36561" xr:uid="{00000000-0005-0000-0000-00001A8E0000}"/>
    <cellStyle name="20% - Accent1 4 2 4 3 7 3" xfId="36562" xr:uid="{00000000-0005-0000-0000-00001B8E0000}"/>
    <cellStyle name="20% - Accent1 4 2 4 3 7 3 2" xfId="36563" xr:uid="{00000000-0005-0000-0000-00001C8E0000}"/>
    <cellStyle name="20% - Accent1 4 2 4 3 7 4" xfId="36564" xr:uid="{00000000-0005-0000-0000-00001D8E0000}"/>
    <cellStyle name="20% - Accent1 4 2 4 3 8" xfId="36565" xr:uid="{00000000-0005-0000-0000-00001E8E0000}"/>
    <cellStyle name="20% - Accent1 4 2 4 3 8 2" xfId="36566" xr:uid="{00000000-0005-0000-0000-00001F8E0000}"/>
    <cellStyle name="20% - Accent1 4 2 4 3 8 2 2" xfId="36567" xr:uid="{00000000-0005-0000-0000-0000208E0000}"/>
    <cellStyle name="20% - Accent1 4 2 4 3 8 2 2 2" xfId="36568" xr:uid="{00000000-0005-0000-0000-0000218E0000}"/>
    <cellStyle name="20% - Accent1 4 2 4 3 8 2 3" xfId="36569" xr:uid="{00000000-0005-0000-0000-0000228E0000}"/>
    <cellStyle name="20% - Accent1 4 2 4 3 8 3" xfId="36570" xr:uid="{00000000-0005-0000-0000-0000238E0000}"/>
    <cellStyle name="20% - Accent1 4 2 4 3 8 3 2" xfId="36571" xr:uid="{00000000-0005-0000-0000-0000248E0000}"/>
    <cellStyle name="20% - Accent1 4 2 4 3 8 4" xfId="36572" xr:uid="{00000000-0005-0000-0000-0000258E0000}"/>
    <cellStyle name="20% - Accent1 4 2 4 3 9" xfId="36573" xr:uid="{00000000-0005-0000-0000-0000268E0000}"/>
    <cellStyle name="20% - Accent1 4 2 4 3 9 2" xfId="36574" xr:uid="{00000000-0005-0000-0000-0000278E0000}"/>
    <cellStyle name="20% - Accent1 4 2 4 3 9 2 2" xfId="36575" xr:uid="{00000000-0005-0000-0000-0000288E0000}"/>
    <cellStyle name="20% - Accent1 4 2 4 3 9 2 2 2" xfId="36576" xr:uid="{00000000-0005-0000-0000-0000298E0000}"/>
    <cellStyle name="20% - Accent1 4 2 4 3 9 2 3" xfId="36577" xr:uid="{00000000-0005-0000-0000-00002A8E0000}"/>
    <cellStyle name="20% - Accent1 4 2 4 3 9 3" xfId="36578" xr:uid="{00000000-0005-0000-0000-00002B8E0000}"/>
    <cellStyle name="20% - Accent1 4 2 4 3 9 3 2" xfId="36579" xr:uid="{00000000-0005-0000-0000-00002C8E0000}"/>
    <cellStyle name="20% - Accent1 4 2 4 3 9 4" xfId="36580" xr:uid="{00000000-0005-0000-0000-00002D8E0000}"/>
    <cellStyle name="20% - Accent1 4 2 4 4" xfId="36581" xr:uid="{00000000-0005-0000-0000-00002E8E0000}"/>
    <cellStyle name="20% - Accent1 4 2 4 4 10" xfId="36582" xr:uid="{00000000-0005-0000-0000-00002F8E0000}"/>
    <cellStyle name="20% - Accent1 4 2 4 4 10 2" xfId="36583" xr:uid="{00000000-0005-0000-0000-0000308E0000}"/>
    <cellStyle name="20% - Accent1 4 2 4 4 11" xfId="36584" xr:uid="{00000000-0005-0000-0000-0000318E0000}"/>
    <cellStyle name="20% - Accent1 4 2 4 4 2" xfId="36585" xr:uid="{00000000-0005-0000-0000-0000328E0000}"/>
    <cellStyle name="20% - Accent1 4 2 4 4 2 2" xfId="36586" xr:uid="{00000000-0005-0000-0000-0000338E0000}"/>
    <cellStyle name="20% - Accent1 4 2 4 4 2 2 2" xfId="36587" xr:uid="{00000000-0005-0000-0000-0000348E0000}"/>
    <cellStyle name="20% - Accent1 4 2 4 4 2 2 2 2" xfId="36588" xr:uid="{00000000-0005-0000-0000-0000358E0000}"/>
    <cellStyle name="20% - Accent1 4 2 4 4 2 2 2 2 2" xfId="36589" xr:uid="{00000000-0005-0000-0000-0000368E0000}"/>
    <cellStyle name="20% - Accent1 4 2 4 4 2 2 2 3" xfId="36590" xr:uid="{00000000-0005-0000-0000-0000378E0000}"/>
    <cellStyle name="20% - Accent1 4 2 4 4 2 2 3" xfId="36591" xr:uid="{00000000-0005-0000-0000-0000388E0000}"/>
    <cellStyle name="20% - Accent1 4 2 4 4 2 2 3 2" xfId="36592" xr:uid="{00000000-0005-0000-0000-0000398E0000}"/>
    <cellStyle name="20% - Accent1 4 2 4 4 2 2 4" xfId="36593" xr:uid="{00000000-0005-0000-0000-00003A8E0000}"/>
    <cellStyle name="20% - Accent1 4 2 4 4 2 3" xfId="36594" xr:uid="{00000000-0005-0000-0000-00003B8E0000}"/>
    <cellStyle name="20% - Accent1 4 2 4 4 2 3 2" xfId="36595" xr:uid="{00000000-0005-0000-0000-00003C8E0000}"/>
    <cellStyle name="20% - Accent1 4 2 4 4 2 3 2 2" xfId="36596" xr:uid="{00000000-0005-0000-0000-00003D8E0000}"/>
    <cellStyle name="20% - Accent1 4 2 4 4 2 3 2 2 2" xfId="36597" xr:uid="{00000000-0005-0000-0000-00003E8E0000}"/>
    <cellStyle name="20% - Accent1 4 2 4 4 2 3 2 3" xfId="36598" xr:uid="{00000000-0005-0000-0000-00003F8E0000}"/>
    <cellStyle name="20% - Accent1 4 2 4 4 2 3 3" xfId="36599" xr:uid="{00000000-0005-0000-0000-0000408E0000}"/>
    <cellStyle name="20% - Accent1 4 2 4 4 2 3 3 2" xfId="36600" xr:uid="{00000000-0005-0000-0000-0000418E0000}"/>
    <cellStyle name="20% - Accent1 4 2 4 4 2 3 4" xfId="36601" xr:uid="{00000000-0005-0000-0000-0000428E0000}"/>
    <cellStyle name="20% - Accent1 4 2 4 4 2 4" xfId="36602" xr:uid="{00000000-0005-0000-0000-0000438E0000}"/>
    <cellStyle name="20% - Accent1 4 2 4 4 2 4 2" xfId="36603" xr:uid="{00000000-0005-0000-0000-0000448E0000}"/>
    <cellStyle name="20% - Accent1 4 2 4 4 2 4 2 2" xfId="36604" xr:uid="{00000000-0005-0000-0000-0000458E0000}"/>
    <cellStyle name="20% - Accent1 4 2 4 4 2 4 2 2 2" xfId="36605" xr:uid="{00000000-0005-0000-0000-0000468E0000}"/>
    <cellStyle name="20% - Accent1 4 2 4 4 2 4 2 3" xfId="36606" xr:uid="{00000000-0005-0000-0000-0000478E0000}"/>
    <cellStyle name="20% - Accent1 4 2 4 4 2 4 3" xfId="36607" xr:uid="{00000000-0005-0000-0000-0000488E0000}"/>
    <cellStyle name="20% - Accent1 4 2 4 4 2 4 3 2" xfId="36608" xr:uid="{00000000-0005-0000-0000-0000498E0000}"/>
    <cellStyle name="20% - Accent1 4 2 4 4 2 4 4" xfId="36609" xr:uid="{00000000-0005-0000-0000-00004A8E0000}"/>
    <cellStyle name="20% - Accent1 4 2 4 4 2 5" xfId="36610" xr:uid="{00000000-0005-0000-0000-00004B8E0000}"/>
    <cellStyle name="20% - Accent1 4 2 4 4 2 5 2" xfId="36611" xr:uid="{00000000-0005-0000-0000-00004C8E0000}"/>
    <cellStyle name="20% - Accent1 4 2 4 4 2 5 2 2" xfId="36612" xr:uid="{00000000-0005-0000-0000-00004D8E0000}"/>
    <cellStyle name="20% - Accent1 4 2 4 4 2 5 3" xfId="36613" xr:uid="{00000000-0005-0000-0000-00004E8E0000}"/>
    <cellStyle name="20% - Accent1 4 2 4 4 2 6" xfId="36614" xr:uid="{00000000-0005-0000-0000-00004F8E0000}"/>
    <cellStyle name="20% - Accent1 4 2 4 4 2 6 2" xfId="36615" xr:uid="{00000000-0005-0000-0000-0000508E0000}"/>
    <cellStyle name="20% - Accent1 4 2 4 4 2 6 2 2" xfId="36616" xr:uid="{00000000-0005-0000-0000-0000518E0000}"/>
    <cellStyle name="20% - Accent1 4 2 4 4 2 6 3" xfId="36617" xr:uid="{00000000-0005-0000-0000-0000528E0000}"/>
    <cellStyle name="20% - Accent1 4 2 4 4 2 7" xfId="36618" xr:uid="{00000000-0005-0000-0000-0000538E0000}"/>
    <cellStyle name="20% - Accent1 4 2 4 4 2 7 2" xfId="36619" xr:uid="{00000000-0005-0000-0000-0000548E0000}"/>
    <cellStyle name="20% - Accent1 4 2 4 4 2 8" xfId="36620" xr:uid="{00000000-0005-0000-0000-0000558E0000}"/>
    <cellStyle name="20% - Accent1 4 2 4 4 2 8 2" xfId="36621" xr:uid="{00000000-0005-0000-0000-0000568E0000}"/>
    <cellStyle name="20% - Accent1 4 2 4 4 2 9" xfId="36622" xr:uid="{00000000-0005-0000-0000-0000578E0000}"/>
    <cellStyle name="20% - Accent1 4 2 4 4 3" xfId="36623" xr:uid="{00000000-0005-0000-0000-0000588E0000}"/>
    <cellStyle name="20% - Accent1 4 2 4 4 3 2" xfId="36624" xr:uid="{00000000-0005-0000-0000-0000598E0000}"/>
    <cellStyle name="20% - Accent1 4 2 4 4 3 2 2" xfId="36625" xr:uid="{00000000-0005-0000-0000-00005A8E0000}"/>
    <cellStyle name="20% - Accent1 4 2 4 4 3 2 2 2" xfId="36626" xr:uid="{00000000-0005-0000-0000-00005B8E0000}"/>
    <cellStyle name="20% - Accent1 4 2 4 4 3 2 2 2 2" xfId="36627" xr:uid="{00000000-0005-0000-0000-00005C8E0000}"/>
    <cellStyle name="20% - Accent1 4 2 4 4 3 2 2 3" xfId="36628" xr:uid="{00000000-0005-0000-0000-00005D8E0000}"/>
    <cellStyle name="20% - Accent1 4 2 4 4 3 2 3" xfId="36629" xr:uid="{00000000-0005-0000-0000-00005E8E0000}"/>
    <cellStyle name="20% - Accent1 4 2 4 4 3 2 3 2" xfId="36630" xr:uid="{00000000-0005-0000-0000-00005F8E0000}"/>
    <cellStyle name="20% - Accent1 4 2 4 4 3 2 4" xfId="36631" xr:uid="{00000000-0005-0000-0000-0000608E0000}"/>
    <cellStyle name="20% - Accent1 4 2 4 4 3 3" xfId="36632" xr:uid="{00000000-0005-0000-0000-0000618E0000}"/>
    <cellStyle name="20% - Accent1 4 2 4 4 3 3 2" xfId="36633" xr:uid="{00000000-0005-0000-0000-0000628E0000}"/>
    <cellStyle name="20% - Accent1 4 2 4 4 3 3 2 2" xfId="36634" xr:uid="{00000000-0005-0000-0000-0000638E0000}"/>
    <cellStyle name="20% - Accent1 4 2 4 4 3 3 2 2 2" xfId="36635" xr:uid="{00000000-0005-0000-0000-0000648E0000}"/>
    <cellStyle name="20% - Accent1 4 2 4 4 3 3 2 3" xfId="36636" xr:uid="{00000000-0005-0000-0000-0000658E0000}"/>
    <cellStyle name="20% - Accent1 4 2 4 4 3 3 3" xfId="36637" xr:uid="{00000000-0005-0000-0000-0000668E0000}"/>
    <cellStyle name="20% - Accent1 4 2 4 4 3 3 3 2" xfId="36638" xr:uid="{00000000-0005-0000-0000-0000678E0000}"/>
    <cellStyle name="20% - Accent1 4 2 4 4 3 3 4" xfId="36639" xr:uid="{00000000-0005-0000-0000-0000688E0000}"/>
    <cellStyle name="20% - Accent1 4 2 4 4 3 4" xfId="36640" xr:uid="{00000000-0005-0000-0000-0000698E0000}"/>
    <cellStyle name="20% - Accent1 4 2 4 4 3 4 2" xfId="36641" xr:uid="{00000000-0005-0000-0000-00006A8E0000}"/>
    <cellStyle name="20% - Accent1 4 2 4 4 3 4 2 2" xfId="36642" xr:uid="{00000000-0005-0000-0000-00006B8E0000}"/>
    <cellStyle name="20% - Accent1 4 2 4 4 3 4 2 2 2" xfId="36643" xr:uid="{00000000-0005-0000-0000-00006C8E0000}"/>
    <cellStyle name="20% - Accent1 4 2 4 4 3 4 2 3" xfId="36644" xr:uid="{00000000-0005-0000-0000-00006D8E0000}"/>
    <cellStyle name="20% - Accent1 4 2 4 4 3 4 3" xfId="36645" xr:uid="{00000000-0005-0000-0000-00006E8E0000}"/>
    <cellStyle name="20% - Accent1 4 2 4 4 3 4 3 2" xfId="36646" xr:uid="{00000000-0005-0000-0000-00006F8E0000}"/>
    <cellStyle name="20% - Accent1 4 2 4 4 3 4 4" xfId="36647" xr:uid="{00000000-0005-0000-0000-0000708E0000}"/>
    <cellStyle name="20% - Accent1 4 2 4 4 3 5" xfId="36648" xr:uid="{00000000-0005-0000-0000-0000718E0000}"/>
    <cellStyle name="20% - Accent1 4 2 4 4 3 5 2" xfId="36649" xr:uid="{00000000-0005-0000-0000-0000728E0000}"/>
    <cellStyle name="20% - Accent1 4 2 4 4 3 5 2 2" xfId="36650" xr:uid="{00000000-0005-0000-0000-0000738E0000}"/>
    <cellStyle name="20% - Accent1 4 2 4 4 3 5 3" xfId="36651" xr:uid="{00000000-0005-0000-0000-0000748E0000}"/>
    <cellStyle name="20% - Accent1 4 2 4 4 3 6" xfId="36652" xr:uid="{00000000-0005-0000-0000-0000758E0000}"/>
    <cellStyle name="20% - Accent1 4 2 4 4 3 6 2" xfId="36653" xr:uid="{00000000-0005-0000-0000-0000768E0000}"/>
    <cellStyle name="20% - Accent1 4 2 4 4 3 6 2 2" xfId="36654" xr:uid="{00000000-0005-0000-0000-0000778E0000}"/>
    <cellStyle name="20% - Accent1 4 2 4 4 3 6 3" xfId="36655" xr:uid="{00000000-0005-0000-0000-0000788E0000}"/>
    <cellStyle name="20% - Accent1 4 2 4 4 3 7" xfId="36656" xr:uid="{00000000-0005-0000-0000-0000798E0000}"/>
    <cellStyle name="20% - Accent1 4 2 4 4 3 7 2" xfId="36657" xr:uid="{00000000-0005-0000-0000-00007A8E0000}"/>
    <cellStyle name="20% - Accent1 4 2 4 4 3 8" xfId="36658" xr:uid="{00000000-0005-0000-0000-00007B8E0000}"/>
    <cellStyle name="20% - Accent1 4 2 4 4 3 8 2" xfId="36659" xr:uid="{00000000-0005-0000-0000-00007C8E0000}"/>
    <cellStyle name="20% - Accent1 4 2 4 4 3 9" xfId="36660" xr:uid="{00000000-0005-0000-0000-00007D8E0000}"/>
    <cellStyle name="20% - Accent1 4 2 4 4 4" xfId="36661" xr:uid="{00000000-0005-0000-0000-00007E8E0000}"/>
    <cellStyle name="20% - Accent1 4 2 4 4 4 2" xfId="36662" xr:uid="{00000000-0005-0000-0000-00007F8E0000}"/>
    <cellStyle name="20% - Accent1 4 2 4 4 4 2 2" xfId="36663" xr:uid="{00000000-0005-0000-0000-0000808E0000}"/>
    <cellStyle name="20% - Accent1 4 2 4 4 4 2 2 2" xfId="36664" xr:uid="{00000000-0005-0000-0000-0000818E0000}"/>
    <cellStyle name="20% - Accent1 4 2 4 4 4 2 3" xfId="36665" xr:uid="{00000000-0005-0000-0000-0000828E0000}"/>
    <cellStyle name="20% - Accent1 4 2 4 4 4 3" xfId="36666" xr:uid="{00000000-0005-0000-0000-0000838E0000}"/>
    <cellStyle name="20% - Accent1 4 2 4 4 4 3 2" xfId="36667" xr:uid="{00000000-0005-0000-0000-0000848E0000}"/>
    <cellStyle name="20% - Accent1 4 2 4 4 4 4" xfId="36668" xr:uid="{00000000-0005-0000-0000-0000858E0000}"/>
    <cellStyle name="20% - Accent1 4 2 4 4 5" xfId="36669" xr:uid="{00000000-0005-0000-0000-0000868E0000}"/>
    <cellStyle name="20% - Accent1 4 2 4 4 5 2" xfId="36670" xr:uid="{00000000-0005-0000-0000-0000878E0000}"/>
    <cellStyle name="20% - Accent1 4 2 4 4 5 2 2" xfId="36671" xr:uid="{00000000-0005-0000-0000-0000888E0000}"/>
    <cellStyle name="20% - Accent1 4 2 4 4 5 2 2 2" xfId="36672" xr:uid="{00000000-0005-0000-0000-0000898E0000}"/>
    <cellStyle name="20% - Accent1 4 2 4 4 5 2 3" xfId="36673" xr:uid="{00000000-0005-0000-0000-00008A8E0000}"/>
    <cellStyle name="20% - Accent1 4 2 4 4 5 3" xfId="36674" xr:uid="{00000000-0005-0000-0000-00008B8E0000}"/>
    <cellStyle name="20% - Accent1 4 2 4 4 5 3 2" xfId="36675" xr:uid="{00000000-0005-0000-0000-00008C8E0000}"/>
    <cellStyle name="20% - Accent1 4 2 4 4 5 4" xfId="36676" xr:uid="{00000000-0005-0000-0000-00008D8E0000}"/>
    <cellStyle name="20% - Accent1 4 2 4 4 6" xfId="36677" xr:uid="{00000000-0005-0000-0000-00008E8E0000}"/>
    <cellStyle name="20% - Accent1 4 2 4 4 6 2" xfId="36678" xr:uid="{00000000-0005-0000-0000-00008F8E0000}"/>
    <cellStyle name="20% - Accent1 4 2 4 4 6 2 2" xfId="36679" xr:uid="{00000000-0005-0000-0000-0000908E0000}"/>
    <cellStyle name="20% - Accent1 4 2 4 4 6 2 2 2" xfId="36680" xr:uid="{00000000-0005-0000-0000-0000918E0000}"/>
    <cellStyle name="20% - Accent1 4 2 4 4 6 2 3" xfId="36681" xr:uid="{00000000-0005-0000-0000-0000928E0000}"/>
    <cellStyle name="20% - Accent1 4 2 4 4 6 3" xfId="36682" xr:uid="{00000000-0005-0000-0000-0000938E0000}"/>
    <cellStyle name="20% - Accent1 4 2 4 4 6 3 2" xfId="36683" xr:uid="{00000000-0005-0000-0000-0000948E0000}"/>
    <cellStyle name="20% - Accent1 4 2 4 4 6 4" xfId="36684" xr:uid="{00000000-0005-0000-0000-0000958E0000}"/>
    <cellStyle name="20% - Accent1 4 2 4 4 7" xfId="36685" xr:uid="{00000000-0005-0000-0000-0000968E0000}"/>
    <cellStyle name="20% - Accent1 4 2 4 4 7 2" xfId="36686" xr:uid="{00000000-0005-0000-0000-0000978E0000}"/>
    <cellStyle name="20% - Accent1 4 2 4 4 7 2 2" xfId="36687" xr:uid="{00000000-0005-0000-0000-0000988E0000}"/>
    <cellStyle name="20% - Accent1 4 2 4 4 7 3" xfId="36688" xr:uid="{00000000-0005-0000-0000-0000998E0000}"/>
    <cellStyle name="20% - Accent1 4 2 4 4 8" xfId="36689" xr:uid="{00000000-0005-0000-0000-00009A8E0000}"/>
    <cellStyle name="20% - Accent1 4 2 4 4 8 2" xfId="36690" xr:uid="{00000000-0005-0000-0000-00009B8E0000}"/>
    <cellStyle name="20% - Accent1 4 2 4 4 8 2 2" xfId="36691" xr:uid="{00000000-0005-0000-0000-00009C8E0000}"/>
    <cellStyle name="20% - Accent1 4 2 4 4 8 3" xfId="36692" xr:uid="{00000000-0005-0000-0000-00009D8E0000}"/>
    <cellStyle name="20% - Accent1 4 2 4 4 9" xfId="36693" xr:uid="{00000000-0005-0000-0000-00009E8E0000}"/>
    <cellStyle name="20% - Accent1 4 2 4 4 9 2" xfId="36694" xr:uid="{00000000-0005-0000-0000-00009F8E0000}"/>
    <cellStyle name="20% - Accent1 4 2 4 5" xfId="36695" xr:uid="{00000000-0005-0000-0000-0000A08E0000}"/>
    <cellStyle name="20% - Accent1 4 2 4 5 10" xfId="36696" xr:uid="{00000000-0005-0000-0000-0000A18E0000}"/>
    <cellStyle name="20% - Accent1 4 2 4 5 10 2" xfId="36697" xr:uid="{00000000-0005-0000-0000-0000A28E0000}"/>
    <cellStyle name="20% - Accent1 4 2 4 5 11" xfId="36698" xr:uid="{00000000-0005-0000-0000-0000A38E0000}"/>
    <cellStyle name="20% - Accent1 4 2 4 5 2" xfId="36699" xr:uid="{00000000-0005-0000-0000-0000A48E0000}"/>
    <cellStyle name="20% - Accent1 4 2 4 5 2 2" xfId="36700" xr:uid="{00000000-0005-0000-0000-0000A58E0000}"/>
    <cellStyle name="20% - Accent1 4 2 4 5 2 2 2" xfId="36701" xr:uid="{00000000-0005-0000-0000-0000A68E0000}"/>
    <cellStyle name="20% - Accent1 4 2 4 5 2 2 2 2" xfId="36702" xr:uid="{00000000-0005-0000-0000-0000A78E0000}"/>
    <cellStyle name="20% - Accent1 4 2 4 5 2 2 2 2 2" xfId="36703" xr:uid="{00000000-0005-0000-0000-0000A88E0000}"/>
    <cellStyle name="20% - Accent1 4 2 4 5 2 2 2 3" xfId="36704" xr:uid="{00000000-0005-0000-0000-0000A98E0000}"/>
    <cellStyle name="20% - Accent1 4 2 4 5 2 2 3" xfId="36705" xr:uid="{00000000-0005-0000-0000-0000AA8E0000}"/>
    <cellStyle name="20% - Accent1 4 2 4 5 2 2 3 2" xfId="36706" xr:uid="{00000000-0005-0000-0000-0000AB8E0000}"/>
    <cellStyle name="20% - Accent1 4 2 4 5 2 2 4" xfId="36707" xr:uid="{00000000-0005-0000-0000-0000AC8E0000}"/>
    <cellStyle name="20% - Accent1 4 2 4 5 2 3" xfId="36708" xr:uid="{00000000-0005-0000-0000-0000AD8E0000}"/>
    <cellStyle name="20% - Accent1 4 2 4 5 2 3 2" xfId="36709" xr:uid="{00000000-0005-0000-0000-0000AE8E0000}"/>
    <cellStyle name="20% - Accent1 4 2 4 5 2 3 2 2" xfId="36710" xr:uid="{00000000-0005-0000-0000-0000AF8E0000}"/>
    <cellStyle name="20% - Accent1 4 2 4 5 2 3 2 2 2" xfId="36711" xr:uid="{00000000-0005-0000-0000-0000B08E0000}"/>
    <cellStyle name="20% - Accent1 4 2 4 5 2 3 2 3" xfId="36712" xr:uid="{00000000-0005-0000-0000-0000B18E0000}"/>
    <cellStyle name="20% - Accent1 4 2 4 5 2 3 3" xfId="36713" xr:uid="{00000000-0005-0000-0000-0000B28E0000}"/>
    <cellStyle name="20% - Accent1 4 2 4 5 2 3 3 2" xfId="36714" xr:uid="{00000000-0005-0000-0000-0000B38E0000}"/>
    <cellStyle name="20% - Accent1 4 2 4 5 2 3 4" xfId="36715" xr:uid="{00000000-0005-0000-0000-0000B48E0000}"/>
    <cellStyle name="20% - Accent1 4 2 4 5 2 4" xfId="36716" xr:uid="{00000000-0005-0000-0000-0000B58E0000}"/>
    <cellStyle name="20% - Accent1 4 2 4 5 2 4 2" xfId="36717" xr:uid="{00000000-0005-0000-0000-0000B68E0000}"/>
    <cellStyle name="20% - Accent1 4 2 4 5 2 4 2 2" xfId="36718" xr:uid="{00000000-0005-0000-0000-0000B78E0000}"/>
    <cellStyle name="20% - Accent1 4 2 4 5 2 4 2 2 2" xfId="36719" xr:uid="{00000000-0005-0000-0000-0000B88E0000}"/>
    <cellStyle name="20% - Accent1 4 2 4 5 2 4 2 3" xfId="36720" xr:uid="{00000000-0005-0000-0000-0000B98E0000}"/>
    <cellStyle name="20% - Accent1 4 2 4 5 2 4 3" xfId="36721" xr:uid="{00000000-0005-0000-0000-0000BA8E0000}"/>
    <cellStyle name="20% - Accent1 4 2 4 5 2 4 3 2" xfId="36722" xr:uid="{00000000-0005-0000-0000-0000BB8E0000}"/>
    <cellStyle name="20% - Accent1 4 2 4 5 2 4 4" xfId="36723" xr:uid="{00000000-0005-0000-0000-0000BC8E0000}"/>
    <cellStyle name="20% - Accent1 4 2 4 5 2 5" xfId="36724" xr:uid="{00000000-0005-0000-0000-0000BD8E0000}"/>
    <cellStyle name="20% - Accent1 4 2 4 5 2 5 2" xfId="36725" xr:uid="{00000000-0005-0000-0000-0000BE8E0000}"/>
    <cellStyle name="20% - Accent1 4 2 4 5 2 5 2 2" xfId="36726" xr:uid="{00000000-0005-0000-0000-0000BF8E0000}"/>
    <cellStyle name="20% - Accent1 4 2 4 5 2 5 3" xfId="36727" xr:uid="{00000000-0005-0000-0000-0000C08E0000}"/>
    <cellStyle name="20% - Accent1 4 2 4 5 2 6" xfId="36728" xr:uid="{00000000-0005-0000-0000-0000C18E0000}"/>
    <cellStyle name="20% - Accent1 4 2 4 5 2 6 2" xfId="36729" xr:uid="{00000000-0005-0000-0000-0000C28E0000}"/>
    <cellStyle name="20% - Accent1 4 2 4 5 2 6 2 2" xfId="36730" xr:uid="{00000000-0005-0000-0000-0000C38E0000}"/>
    <cellStyle name="20% - Accent1 4 2 4 5 2 6 3" xfId="36731" xr:uid="{00000000-0005-0000-0000-0000C48E0000}"/>
    <cellStyle name="20% - Accent1 4 2 4 5 2 7" xfId="36732" xr:uid="{00000000-0005-0000-0000-0000C58E0000}"/>
    <cellStyle name="20% - Accent1 4 2 4 5 2 7 2" xfId="36733" xr:uid="{00000000-0005-0000-0000-0000C68E0000}"/>
    <cellStyle name="20% - Accent1 4 2 4 5 2 8" xfId="36734" xr:uid="{00000000-0005-0000-0000-0000C78E0000}"/>
    <cellStyle name="20% - Accent1 4 2 4 5 2 8 2" xfId="36735" xr:uid="{00000000-0005-0000-0000-0000C88E0000}"/>
    <cellStyle name="20% - Accent1 4 2 4 5 2 9" xfId="36736" xr:uid="{00000000-0005-0000-0000-0000C98E0000}"/>
    <cellStyle name="20% - Accent1 4 2 4 5 3" xfId="36737" xr:uid="{00000000-0005-0000-0000-0000CA8E0000}"/>
    <cellStyle name="20% - Accent1 4 2 4 5 3 2" xfId="36738" xr:uid="{00000000-0005-0000-0000-0000CB8E0000}"/>
    <cellStyle name="20% - Accent1 4 2 4 5 3 2 2" xfId="36739" xr:uid="{00000000-0005-0000-0000-0000CC8E0000}"/>
    <cellStyle name="20% - Accent1 4 2 4 5 3 2 2 2" xfId="36740" xr:uid="{00000000-0005-0000-0000-0000CD8E0000}"/>
    <cellStyle name="20% - Accent1 4 2 4 5 3 2 2 2 2" xfId="36741" xr:uid="{00000000-0005-0000-0000-0000CE8E0000}"/>
    <cellStyle name="20% - Accent1 4 2 4 5 3 2 2 3" xfId="36742" xr:uid="{00000000-0005-0000-0000-0000CF8E0000}"/>
    <cellStyle name="20% - Accent1 4 2 4 5 3 2 3" xfId="36743" xr:uid="{00000000-0005-0000-0000-0000D08E0000}"/>
    <cellStyle name="20% - Accent1 4 2 4 5 3 2 3 2" xfId="36744" xr:uid="{00000000-0005-0000-0000-0000D18E0000}"/>
    <cellStyle name="20% - Accent1 4 2 4 5 3 2 4" xfId="36745" xr:uid="{00000000-0005-0000-0000-0000D28E0000}"/>
    <cellStyle name="20% - Accent1 4 2 4 5 3 3" xfId="36746" xr:uid="{00000000-0005-0000-0000-0000D38E0000}"/>
    <cellStyle name="20% - Accent1 4 2 4 5 3 3 2" xfId="36747" xr:uid="{00000000-0005-0000-0000-0000D48E0000}"/>
    <cellStyle name="20% - Accent1 4 2 4 5 3 3 2 2" xfId="36748" xr:uid="{00000000-0005-0000-0000-0000D58E0000}"/>
    <cellStyle name="20% - Accent1 4 2 4 5 3 3 2 2 2" xfId="36749" xr:uid="{00000000-0005-0000-0000-0000D68E0000}"/>
    <cellStyle name="20% - Accent1 4 2 4 5 3 3 2 3" xfId="36750" xr:uid="{00000000-0005-0000-0000-0000D78E0000}"/>
    <cellStyle name="20% - Accent1 4 2 4 5 3 3 3" xfId="36751" xr:uid="{00000000-0005-0000-0000-0000D88E0000}"/>
    <cellStyle name="20% - Accent1 4 2 4 5 3 3 3 2" xfId="36752" xr:uid="{00000000-0005-0000-0000-0000D98E0000}"/>
    <cellStyle name="20% - Accent1 4 2 4 5 3 3 4" xfId="36753" xr:uid="{00000000-0005-0000-0000-0000DA8E0000}"/>
    <cellStyle name="20% - Accent1 4 2 4 5 3 4" xfId="36754" xr:uid="{00000000-0005-0000-0000-0000DB8E0000}"/>
    <cellStyle name="20% - Accent1 4 2 4 5 3 4 2" xfId="36755" xr:uid="{00000000-0005-0000-0000-0000DC8E0000}"/>
    <cellStyle name="20% - Accent1 4 2 4 5 3 4 2 2" xfId="36756" xr:uid="{00000000-0005-0000-0000-0000DD8E0000}"/>
    <cellStyle name="20% - Accent1 4 2 4 5 3 4 2 2 2" xfId="36757" xr:uid="{00000000-0005-0000-0000-0000DE8E0000}"/>
    <cellStyle name="20% - Accent1 4 2 4 5 3 4 2 3" xfId="36758" xr:uid="{00000000-0005-0000-0000-0000DF8E0000}"/>
    <cellStyle name="20% - Accent1 4 2 4 5 3 4 3" xfId="36759" xr:uid="{00000000-0005-0000-0000-0000E08E0000}"/>
    <cellStyle name="20% - Accent1 4 2 4 5 3 4 3 2" xfId="36760" xr:uid="{00000000-0005-0000-0000-0000E18E0000}"/>
    <cellStyle name="20% - Accent1 4 2 4 5 3 4 4" xfId="36761" xr:uid="{00000000-0005-0000-0000-0000E28E0000}"/>
    <cellStyle name="20% - Accent1 4 2 4 5 3 5" xfId="36762" xr:uid="{00000000-0005-0000-0000-0000E38E0000}"/>
    <cellStyle name="20% - Accent1 4 2 4 5 3 5 2" xfId="36763" xr:uid="{00000000-0005-0000-0000-0000E48E0000}"/>
    <cellStyle name="20% - Accent1 4 2 4 5 3 5 2 2" xfId="36764" xr:uid="{00000000-0005-0000-0000-0000E58E0000}"/>
    <cellStyle name="20% - Accent1 4 2 4 5 3 5 3" xfId="36765" xr:uid="{00000000-0005-0000-0000-0000E68E0000}"/>
    <cellStyle name="20% - Accent1 4 2 4 5 3 6" xfId="36766" xr:uid="{00000000-0005-0000-0000-0000E78E0000}"/>
    <cellStyle name="20% - Accent1 4 2 4 5 3 6 2" xfId="36767" xr:uid="{00000000-0005-0000-0000-0000E88E0000}"/>
    <cellStyle name="20% - Accent1 4 2 4 5 3 6 2 2" xfId="36768" xr:uid="{00000000-0005-0000-0000-0000E98E0000}"/>
    <cellStyle name="20% - Accent1 4 2 4 5 3 6 3" xfId="36769" xr:uid="{00000000-0005-0000-0000-0000EA8E0000}"/>
    <cellStyle name="20% - Accent1 4 2 4 5 3 7" xfId="36770" xr:uid="{00000000-0005-0000-0000-0000EB8E0000}"/>
    <cellStyle name="20% - Accent1 4 2 4 5 3 7 2" xfId="36771" xr:uid="{00000000-0005-0000-0000-0000EC8E0000}"/>
    <cellStyle name="20% - Accent1 4 2 4 5 3 8" xfId="36772" xr:uid="{00000000-0005-0000-0000-0000ED8E0000}"/>
    <cellStyle name="20% - Accent1 4 2 4 5 3 8 2" xfId="36773" xr:uid="{00000000-0005-0000-0000-0000EE8E0000}"/>
    <cellStyle name="20% - Accent1 4 2 4 5 3 9" xfId="36774" xr:uid="{00000000-0005-0000-0000-0000EF8E0000}"/>
    <cellStyle name="20% - Accent1 4 2 4 5 4" xfId="36775" xr:uid="{00000000-0005-0000-0000-0000F08E0000}"/>
    <cellStyle name="20% - Accent1 4 2 4 5 4 2" xfId="36776" xr:uid="{00000000-0005-0000-0000-0000F18E0000}"/>
    <cellStyle name="20% - Accent1 4 2 4 5 4 2 2" xfId="36777" xr:uid="{00000000-0005-0000-0000-0000F28E0000}"/>
    <cellStyle name="20% - Accent1 4 2 4 5 4 2 2 2" xfId="36778" xr:uid="{00000000-0005-0000-0000-0000F38E0000}"/>
    <cellStyle name="20% - Accent1 4 2 4 5 4 2 3" xfId="36779" xr:uid="{00000000-0005-0000-0000-0000F48E0000}"/>
    <cellStyle name="20% - Accent1 4 2 4 5 4 3" xfId="36780" xr:uid="{00000000-0005-0000-0000-0000F58E0000}"/>
    <cellStyle name="20% - Accent1 4 2 4 5 4 3 2" xfId="36781" xr:uid="{00000000-0005-0000-0000-0000F68E0000}"/>
    <cellStyle name="20% - Accent1 4 2 4 5 4 4" xfId="36782" xr:uid="{00000000-0005-0000-0000-0000F78E0000}"/>
    <cellStyle name="20% - Accent1 4 2 4 5 5" xfId="36783" xr:uid="{00000000-0005-0000-0000-0000F88E0000}"/>
    <cellStyle name="20% - Accent1 4 2 4 5 5 2" xfId="36784" xr:uid="{00000000-0005-0000-0000-0000F98E0000}"/>
    <cellStyle name="20% - Accent1 4 2 4 5 5 2 2" xfId="36785" xr:uid="{00000000-0005-0000-0000-0000FA8E0000}"/>
    <cellStyle name="20% - Accent1 4 2 4 5 5 2 2 2" xfId="36786" xr:uid="{00000000-0005-0000-0000-0000FB8E0000}"/>
    <cellStyle name="20% - Accent1 4 2 4 5 5 2 3" xfId="36787" xr:uid="{00000000-0005-0000-0000-0000FC8E0000}"/>
    <cellStyle name="20% - Accent1 4 2 4 5 5 3" xfId="36788" xr:uid="{00000000-0005-0000-0000-0000FD8E0000}"/>
    <cellStyle name="20% - Accent1 4 2 4 5 5 3 2" xfId="36789" xr:uid="{00000000-0005-0000-0000-0000FE8E0000}"/>
    <cellStyle name="20% - Accent1 4 2 4 5 5 4" xfId="36790" xr:uid="{00000000-0005-0000-0000-0000FF8E0000}"/>
    <cellStyle name="20% - Accent1 4 2 4 5 6" xfId="36791" xr:uid="{00000000-0005-0000-0000-0000008F0000}"/>
    <cellStyle name="20% - Accent1 4 2 4 5 6 2" xfId="36792" xr:uid="{00000000-0005-0000-0000-0000018F0000}"/>
    <cellStyle name="20% - Accent1 4 2 4 5 6 2 2" xfId="36793" xr:uid="{00000000-0005-0000-0000-0000028F0000}"/>
    <cellStyle name="20% - Accent1 4 2 4 5 6 2 2 2" xfId="36794" xr:uid="{00000000-0005-0000-0000-0000038F0000}"/>
    <cellStyle name="20% - Accent1 4 2 4 5 6 2 3" xfId="36795" xr:uid="{00000000-0005-0000-0000-0000048F0000}"/>
    <cellStyle name="20% - Accent1 4 2 4 5 6 3" xfId="36796" xr:uid="{00000000-0005-0000-0000-0000058F0000}"/>
    <cellStyle name="20% - Accent1 4 2 4 5 6 3 2" xfId="36797" xr:uid="{00000000-0005-0000-0000-0000068F0000}"/>
    <cellStyle name="20% - Accent1 4 2 4 5 6 4" xfId="36798" xr:uid="{00000000-0005-0000-0000-0000078F0000}"/>
    <cellStyle name="20% - Accent1 4 2 4 5 7" xfId="36799" xr:uid="{00000000-0005-0000-0000-0000088F0000}"/>
    <cellStyle name="20% - Accent1 4 2 4 5 7 2" xfId="36800" xr:uid="{00000000-0005-0000-0000-0000098F0000}"/>
    <cellStyle name="20% - Accent1 4 2 4 5 7 2 2" xfId="36801" xr:uid="{00000000-0005-0000-0000-00000A8F0000}"/>
    <cellStyle name="20% - Accent1 4 2 4 5 7 3" xfId="36802" xr:uid="{00000000-0005-0000-0000-00000B8F0000}"/>
    <cellStyle name="20% - Accent1 4 2 4 5 8" xfId="36803" xr:uid="{00000000-0005-0000-0000-00000C8F0000}"/>
    <cellStyle name="20% - Accent1 4 2 4 5 8 2" xfId="36804" xr:uid="{00000000-0005-0000-0000-00000D8F0000}"/>
    <cellStyle name="20% - Accent1 4 2 4 5 8 2 2" xfId="36805" xr:uid="{00000000-0005-0000-0000-00000E8F0000}"/>
    <cellStyle name="20% - Accent1 4 2 4 5 8 3" xfId="36806" xr:uid="{00000000-0005-0000-0000-00000F8F0000}"/>
    <cellStyle name="20% - Accent1 4 2 4 5 9" xfId="36807" xr:uid="{00000000-0005-0000-0000-0000108F0000}"/>
    <cellStyle name="20% - Accent1 4 2 4 5 9 2" xfId="36808" xr:uid="{00000000-0005-0000-0000-0000118F0000}"/>
    <cellStyle name="20% - Accent1 4 2 4 6" xfId="36809" xr:uid="{00000000-0005-0000-0000-0000128F0000}"/>
    <cellStyle name="20% - Accent1 4 2 4 6 10" xfId="36810" xr:uid="{00000000-0005-0000-0000-0000138F0000}"/>
    <cellStyle name="20% - Accent1 4 2 4 6 10 2" xfId="36811" xr:uid="{00000000-0005-0000-0000-0000148F0000}"/>
    <cellStyle name="20% - Accent1 4 2 4 6 11" xfId="36812" xr:uid="{00000000-0005-0000-0000-0000158F0000}"/>
    <cellStyle name="20% - Accent1 4 2 4 6 2" xfId="36813" xr:uid="{00000000-0005-0000-0000-0000168F0000}"/>
    <cellStyle name="20% - Accent1 4 2 4 6 2 2" xfId="36814" xr:uid="{00000000-0005-0000-0000-0000178F0000}"/>
    <cellStyle name="20% - Accent1 4 2 4 6 2 2 2" xfId="36815" xr:uid="{00000000-0005-0000-0000-0000188F0000}"/>
    <cellStyle name="20% - Accent1 4 2 4 6 2 2 2 2" xfId="36816" xr:uid="{00000000-0005-0000-0000-0000198F0000}"/>
    <cellStyle name="20% - Accent1 4 2 4 6 2 2 2 2 2" xfId="36817" xr:uid="{00000000-0005-0000-0000-00001A8F0000}"/>
    <cellStyle name="20% - Accent1 4 2 4 6 2 2 2 3" xfId="36818" xr:uid="{00000000-0005-0000-0000-00001B8F0000}"/>
    <cellStyle name="20% - Accent1 4 2 4 6 2 2 3" xfId="36819" xr:uid="{00000000-0005-0000-0000-00001C8F0000}"/>
    <cellStyle name="20% - Accent1 4 2 4 6 2 2 3 2" xfId="36820" xr:uid="{00000000-0005-0000-0000-00001D8F0000}"/>
    <cellStyle name="20% - Accent1 4 2 4 6 2 2 4" xfId="36821" xr:uid="{00000000-0005-0000-0000-00001E8F0000}"/>
    <cellStyle name="20% - Accent1 4 2 4 6 2 3" xfId="36822" xr:uid="{00000000-0005-0000-0000-00001F8F0000}"/>
    <cellStyle name="20% - Accent1 4 2 4 6 2 3 2" xfId="36823" xr:uid="{00000000-0005-0000-0000-0000208F0000}"/>
    <cellStyle name="20% - Accent1 4 2 4 6 2 3 2 2" xfId="36824" xr:uid="{00000000-0005-0000-0000-0000218F0000}"/>
    <cellStyle name="20% - Accent1 4 2 4 6 2 3 2 2 2" xfId="36825" xr:uid="{00000000-0005-0000-0000-0000228F0000}"/>
    <cellStyle name="20% - Accent1 4 2 4 6 2 3 2 3" xfId="36826" xr:uid="{00000000-0005-0000-0000-0000238F0000}"/>
    <cellStyle name="20% - Accent1 4 2 4 6 2 3 3" xfId="36827" xr:uid="{00000000-0005-0000-0000-0000248F0000}"/>
    <cellStyle name="20% - Accent1 4 2 4 6 2 3 3 2" xfId="36828" xr:uid="{00000000-0005-0000-0000-0000258F0000}"/>
    <cellStyle name="20% - Accent1 4 2 4 6 2 3 4" xfId="36829" xr:uid="{00000000-0005-0000-0000-0000268F0000}"/>
    <cellStyle name="20% - Accent1 4 2 4 6 2 4" xfId="36830" xr:uid="{00000000-0005-0000-0000-0000278F0000}"/>
    <cellStyle name="20% - Accent1 4 2 4 6 2 4 2" xfId="36831" xr:uid="{00000000-0005-0000-0000-0000288F0000}"/>
    <cellStyle name="20% - Accent1 4 2 4 6 2 4 2 2" xfId="36832" xr:uid="{00000000-0005-0000-0000-0000298F0000}"/>
    <cellStyle name="20% - Accent1 4 2 4 6 2 4 2 2 2" xfId="36833" xr:uid="{00000000-0005-0000-0000-00002A8F0000}"/>
    <cellStyle name="20% - Accent1 4 2 4 6 2 4 2 3" xfId="36834" xr:uid="{00000000-0005-0000-0000-00002B8F0000}"/>
    <cellStyle name="20% - Accent1 4 2 4 6 2 4 3" xfId="36835" xr:uid="{00000000-0005-0000-0000-00002C8F0000}"/>
    <cellStyle name="20% - Accent1 4 2 4 6 2 4 3 2" xfId="36836" xr:uid="{00000000-0005-0000-0000-00002D8F0000}"/>
    <cellStyle name="20% - Accent1 4 2 4 6 2 4 4" xfId="36837" xr:uid="{00000000-0005-0000-0000-00002E8F0000}"/>
    <cellStyle name="20% - Accent1 4 2 4 6 2 5" xfId="36838" xr:uid="{00000000-0005-0000-0000-00002F8F0000}"/>
    <cellStyle name="20% - Accent1 4 2 4 6 2 5 2" xfId="36839" xr:uid="{00000000-0005-0000-0000-0000308F0000}"/>
    <cellStyle name="20% - Accent1 4 2 4 6 2 5 2 2" xfId="36840" xr:uid="{00000000-0005-0000-0000-0000318F0000}"/>
    <cellStyle name="20% - Accent1 4 2 4 6 2 5 3" xfId="36841" xr:uid="{00000000-0005-0000-0000-0000328F0000}"/>
    <cellStyle name="20% - Accent1 4 2 4 6 2 6" xfId="36842" xr:uid="{00000000-0005-0000-0000-0000338F0000}"/>
    <cellStyle name="20% - Accent1 4 2 4 6 2 6 2" xfId="36843" xr:uid="{00000000-0005-0000-0000-0000348F0000}"/>
    <cellStyle name="20% - Accent1 4 2 4 6 2 6 2 2" xfId="36844" xr:uid="{00000000-0005-0000-0000-0000358F0000}"/>
    <cellStyle name="20% - Accent1 4 2 4 6 2 6 3" xfId="36845" xr:uid="{00000000-0005-0000-0000-0000368F0000}"/>
    <cellStyle name="20% - Accent1 4 2 4 6 2 7" xfId="36846" xr:uid="{00000000-0005-0000-0000-0000378F0000}"/>
    <cellStyle name="20% - Accent1 4 2 4 6 2 7 2" xfId="36847" xr:uid="{00000000-0005-0000-0000-0000388F0000}"/>
    <cellStyle name="20% - Accent1 4 2 4 6 2 8" xfId="36848" xr:uid="{00000000-0005-0000-0000-0000398F0000}"/>
    <cellStyle name="20% - Accent1 4 2 4 6 2 8 2" xfId="36849" xr:uid="{00000000-0005-0000-0000-00003A8F0000}"/>
    <cellStyle name="20% - Accent1 4 2 4 6 2 9" xfId="36850" xr:uid="{00000000-0005-0000-0000-00003B8F0000}"/>
    <cellStyle name="20% - Accent1 4 2 4 6 3" xfId="36851" xr:uid="{00000000-0005-0000-0000-00003C8F0000}"/>
    <cellStyle name="20% - Accent1 4 2 4 6 3 2" xfId="36852" xr:uid="{00000000-0005-0000-0000-00003D8F0000}"/>
    <cellStyle name="20% - Accent1 4 2 4 6 3 2 2" xfId="36853" xr:uid="{00000000-0005-0000-0000-00003E8F0000}"/>
    <cellStyle name="20% - Accent1 4 2 4 6 3 2 2 2" xfId="36854" xr:uid="{00000000-0005-0000-0000-00003F8F0000}"/>
    <cellStyle name="20% - Accent1 4 2 4 6 3 2 2 2 2" xfId="36855" xr:uid="{00000000-0005-0000-0000-0000408F0000}"/>
    <cellStyle name="20% - Accent1 4 2 4 6 3 2 2 3" xfId="36856" xr:uid="{00000000-0005-0000-0000-0000418F0000}"/>
    <cellStyle name="20% - Accent1 4 2 4 6 3 2 3" xfId="36857" xr:uid="{00000000-0005-0000-0000-0000428F0000}"/>
    <cellStyle name="20% - Accent1 4 2 4 6 3 2 3 2" xfId="36858" xr:uid="{00000000-0005-0000-0000-0000438F0000}"/>
    <cellStyle name="20% - Accent1 4 2 4 6 3 2 4" xfId="36859" xr:uid="{00000000-0005-0000-0000-0000448F0000}"/>
    <cellStyle name="20% - Accent1 4 2 4 6 3 3" xfId="36860" xr:uid="{00000000-0005-0000-0000-0000458F0000}"/>
    <cellStyle name="20% - Accent1 4 2 4 6 3 3 2" xfId="36861" xr:uid="{00000000-0005-0000-0000-0000468F0000}"/>
    <cellStyle name="20% - Accent1 4 2 4 6 3 3 2 2" xfId="36862" xr:uid="{00000000-0005-0000-0000-0000478F0000}"/>
    <cellStyle name="20% - Accent1 4 2 4 6 3 3 2 2 2" xfId="36863" xr:uid="{00000000-0005-0000-0000-0000488F0000}"/>
    <cellStyle name="20% - Accent1 4 2 4 6 3 3 2 3" xfId="36864" xr:uid="{00000000-0005-0000-0000-0000498F0000}"/>
    <cellStyle name="20% - Accent1 4 2 4 6 3 3 3" xfId="36865" xr:uid="{00000000-0005-0000-0000-00004A8F0000}"/>
    <cellStyle name="20% - Accent1 4 2 4 6 3 3 3 2" xfId="36866" xr:uid="{00000000-0005-0000-0000-00004B8F0000}"/>
    <cellStyle name="20% - Accent1 4 2 4 6 3 3 4" xfId="36867" xr:uid="{00000000-0005-0000-0000-00004C8F0000}"/>
    <cellStyle name="20% - Accent1 4 2 4 6 3 4" xfId="36868" xr:uid="{00000000-0005-0000-0000-00004D8F0000}"/>
    <cellStyle name="20% - Accent1 4 2 4 6 3 4 2" xfId="36869" xr:uid="{00000000-0005-0000-0000-00004E8F0000}"/>
    <cellStyle name="20% - Accent1 4 2 4 6 3 4 2 2" xfId="36870" xr:uid="{00000000-0005-0000-0000-00004F8F0000}"/>
    <cellStyle name="20% - Accent1 4 2 4 6 3 4 2 2 2" xfId="36871" xr:uid="{00000000-0005-0000-0000-0000508F0000}"/>
    <cellStyle name="20% - Accent1 4 2 4 6 3 4 2 3" xfId="36872" xr:uid="{00000000-0005-0000-0000-0000518F0000}"/>
    <cellStyle name="20% - Accent1 4 2 4 6 3 4 3" xfId="36873" xr:uid="{00000000-0005-0000-0000-0000528F0000}"/>
    <cellStyle name="20% - Accent1 4 2 4 6 3 4 3 2" xfId="36874" xr:uid="{00000000-0005-0000-0000-0000538F0000}"/>
    <cellStyle name="20% - Accent1 4 2 4 6 3 4 4" xfId="36875" xr:uid="{00000000-0005-0000-0000-0000548F0000}"/>
    <cellStyle name="20% - Accent1 4 2 4 6 3 5" xfId="36876" xr:uid="{00000000-0005-0000-0000-0000558F0000}"/>
    <cellStyle name="20% - Accent1 4 2 4 6 3 5 2" xfId="36877" xr:uid="{00000000-0005-0000-0000-0000568F0000}"/>
    <cellStyle name="20% - Accent1 4 2 4 6 3 5 2 2" xfId="36878" xr:uid="{00000000-0005-0000-0000-0000578F0000}"/>
    <cellStyle name="20% - Accent1 4 2 4 6 3 5 3" xfId="36879" xr:uid="{00000000-0005-0000-0000-0000588F0000}"/>
    <cellStyle name="20% - Accent1 4 2 4 6 3 6" xfId="36880" xr:uid="{00000000-0005-0000-0000-0000598F0000}"/>
    <cellStyle name="20% - Accent1 4 2 4 6 3 6 2" xfId="36881" xr:uid="{00000000-0005-0000-0000-00005A8F0000}"/>
    <cellStyle name="20% - Accent1 4 2 4 6 3 6 2 2" xfId="36882" xr:uid="{00000000-0005-0000-0000-00005B8F0000}"/>
    <cellStyle name="20% - Accent1 4 2 4 6 3 6 3" xfId="36883" xr:uid="{00000000-0005-0000-0000-00005C8F0000}"/>
    <cellStyle name="20% - Accent1 4 2 4 6 3 7" xfId="36884" xr:uid="{00000000-0005-0000-0000-00005D8F0000}"/>
    <cellStyle name="20% - Accent1 4 2 4 6 3 7 2" xfId="36885" xr:uid="{00000000-0005-0000-0000-00005E8F0000}"/>
    <cellStyle name="20% - Accent1 4 2 4 6 3 8" xfId="36886" xr:uid="{00000000-0005-0000-0000-00005F8F0000}"/>
    <cellStyle name="20% - Accent1 4 2 4 6 3 8 2" xfId="36887" xr:uid="{00000000-0005-0000-0000-0000608F0000}"/>
    <cellStyle name="20% - Accent1 4 2 4 6 3 9" xfId="36888" xr:uid="{00000000-0005-0000-0000-0000618F0000}"/>
    <cellStyle name="20% - Accent1 4 2 4 6 4" xfId="36889" xr:uid="{00000000-0005-0000-0000-0000628F0000}"/>
    <cellStyle name="20% - Accent1 4 2 4 6 4 2" xfId="36890" xr:uid="{00000000-0005-0000-0000-0000638F0000}"/>
    <cellStyle name="20% - Accent1 4 2 4 6 4 2 2" xfId="36891" xr:uid="{00000000-0005-0000-0000-0000648F0000}"/>
    <cellStyle name="20% - Accent1 4 2 4 6 4 2 2 2" xfId="36892" xr:uid="{00000000-0005-0000-0000-0000658F0000}"/>
    <cellStyle name="20% - Accent1 4 2 4 6 4 2 3" xfId="36893" xr:uid="{00000000-0005-0000-0000-0000668F0000}"/>
    <cellStyle name="20% - Accent1 4 2 4 6 4 3" xfId="36894" xr:uid="{00000000-0005-0000-0000-0000678F0000}"/>
    <cellStyle name="20% - Accent1 4 2 4 6 4 3 2" xfId="36895" xr:uid="{00000000-0005-0000-0000-0000688F0000}"/>
    <cellStyle name="20% - Accent1 4 2 4 6 4 4" xfId="36896" xr:uid="{00000000-0005-0000-0000-0000698F0000}"/>
    <cellStyle name="20% - Accent1 4 2 4 6 5" xfId="36897" xr:uid="{00000000-0005-0000-0000-00006A8F0000}"/>
    <cellStyle name="20% - Accent1 4 2 4 6 5 2" xfId="36898" xr:uid="{00000000-0005-0000-0000-00006B8F0000}"/>
    <cellStyle name="20% - Accent1 4 2 4 6 5 2 2" xfId="36899" xr:uid="{00000000-0005-0000-0000-00006C8F0000}"/>
    <cellStyle name="20% - Accent1 4 2 4 6 5 2 2 2" xfId="36900" xr:uid="{00000000-0005-0000-0000-00006D8F0000}"/>
    <cellStyle name="20% - Accent1 4 2 4 6 5 2 3" xfId="36901" xr:uid="{00000000-0005-0000-0000-00006E8F0000}"/>
    <cellStyle name="20% - Accent1 4 2 4 6 5 3" xfId="36902" xr:uid="{00000000-0005-0000-0000-00006F8F0000}"/>
    <cellStyle name="20% - Accent1 4 2 4 6 5 3 2" xfId="36903" xr:uid="{00000000-0005-0000-0000-0000708F0000}"/>
    <cellStyle name="20% - Accent1 4 2 4 6 5 4" xfId="36904" xr:uid="{00000000-0005-0000-0000-0000718F0000}"/>
    <cellStyle name="20% - Accent1 4 2 4 6 6" xfId="36905" xr:uid="{00000000-0005-0000-0000-0000728F0000}"/>
    <cellStyle name="20% - Accent1 4 2 4 6 6 2" xfId="36906" xr:uid="{00000000-0005-0000-0000-0000738F0000}"/>
    <cellStyle name="20% - Accent1 4 2 4 6 6 2 2" xfId="36907" xr:uid="{00000000-0005-0000-0000-0000748F0000}"/>
    <cellStyle name="20% - Accent1 4 2 4 6 6 2 2 2" xfId="36908" xr:uid="{00000000-0005-0000-0000-0000758F0000}"/>
    <cellStyle name="20% - Accent1 4 2 4 6 6 2 3" xfId="36909" xr:uid="{00000000-0005-0000-0000-0000768F0000}"/>
    <cellStyle name="20% - Accent1 4 2 4 6 6 3" xfId="36910" xr:uid="{00000000-0005-0000-0000-0000778F0000}"/>
    <cellStyle name="20% - Accent1 4 2 4 6 6 3 2" xfId="36911" xr:uid="{00000000-0005-0000-0000-0000788F0000}"/>
    <cellStyle name="20% - Accent1 4 2 4 6 6 4" xfId="36912" xr:uid="{00000000-0005-0000-0000-0000798F0000}"/>
    <cellStyle name="20% - Accent1 4 2 4 6 7" xfId="36913" xr:uid="{00000000-0005-0000-0000-00007A8F0000}"/>
    <cellStyle name="20% - Accent1 4 2 4 6 7 2" xfId="36914" xr:uid="{00000000-0005-0000-0000-00007B8F0000}"/>
    <cellStyle name="20% - Accent1 4 2 4 6 7 2 2" xfId="36915" xr:uid="{00000000-0005-0000-0000-00007C8F0000}"/>
    <cellStyle name="20% - Accent1 4 2 4 6 7 3" xfId="36916" xr:uid="{00000000-0005-0000-0000-00007D8F0000}"/>
    <cellStyle name="20% - Accent1 4 2 4 6 8" xfId="36917" xr:uid="{00000000-0005-0000-0000-00007E8F0000}"/>
    <cellStyle name="20% - Accent1 4 2 4 6 8 2" xfId="36918" xr:uid="{00000000-0005-0000-0000-00007F8F0000}"/>
    <cellStyle name="20% - Accent1 4 2 4 6 8 2 2" xfId="36919" xr:uid="{00000000-0005-0000-0000-0000808F0000}"/>
    <cellStyle name="20% - Accent1 4 2 4 6 8 3" xfId="36920" xr:uid="{00000000-0005-0000-0000-0000818F0000}"/>
    <cellStyle name="20% - Accent1 4 2 4 6 9" xfId="36921" xr:uid="{00000000-0005-0000-0000-0000828F0000}"/>
    <cellStyle name="20% - Accent1 4 2 4 6 9 2" xfId="36922" xr:uid="{00000000-0005-0000-0000-0000838F0000}"/>
    <cellStyle name="20% - Accent1 4 2 4 7" xfId="36923" xr:uid="{00000000-0005-0000-0000-0000848F0000}"/>
    <cellStyle name="20% - Accent1 4 2 4 7 2" xfId="36924" xr:uid="{00000000-0005-0000-0000-0000858F0000}"/>
    <cellStyle name="20% - Accent1 4 2 4 7 2 2" xfId="36925" xr:uid="{00000000-0005-0000-0000-0000868F0000}"/>
    <cellStyle name="20% - Accent1 4 2 4 7 2 2 2" xfId="36926" xr:uid="{00000000-0005-0000-0000-0000878F0000}"/>
    <cellStyle name="20% - Accent1 4 2 4 7 2 2 2 2" xfId="36927" xr:uid="{00000000-0005-0000-0000-0000888F0000}"/>
    <cellStyle name="20% - Accent1 4 2 4 7 2 2 3" xfId="36928" xr:uid="{00000000-0005-0000-0000-0000898F0000}"/>
    <cellStyle name="20% - Accent1 4 2 4 7 2 3" xfId="36929" xr:uid="{00000000-0005-0000-0000-00008A8F0000}"/>
    <cellStyle name="20% - Accent1 4 2 4 7 2 3 2" xfId="36930" xr:uid="{00000000-0005-0000-0000-00008B8F0000}"/>
    <cellStyle name="20% - Accent1 4 2 4 7 2 4" xfId="36931" xr:uid="{00000000-0005-0000-0000-00008C8F0000}"/>
    <cellStyle name="20% - Accent1 4 2 4 7 3" xfId="36932" xr:uid="{00000000-0005-0000-0000-00008D8F0000}"/>
    <cellStyle name="20% - Accent1 4 2 4 7 3 2" xfId="36933" xr:uid="{00000000-0005-0000-0000-00008E8F0000}"/>
    <cellStyle name="20% - Accent1 4 2 4 7 3 2 2" xfId="36934" xr:uid="{00000000-0005-0000-0000-00008F8F0000}"/>
    <cellStyle name="20% - Accent1 4 2 4 7 3 2 2 2" xfId="36935" xr:uid="{00000000-0005-0000-0000-0000908F0000}"/>
    <cellStyle name="20% - Accent1 4 2 4 7 3 2 3" xfId="36936" xr:uid="{00000000-0005-0000-0000-0000918F0000}"/>
    <cellStyle name="20% - Accent1 4 2 4 7 3 3" xfId="36937" xr:uid="{00000000-0005-0000-0000-0000928F0000}"/>
    <cellStyle name="20% - Accent1 4 2 4 7 3 3 2" xfId="36938" xr:uid="{00000000-0005-0000-0000-0000938F0000}"/>
    <cellStyle name="20% - Accent1 4 2 4 7 3 4" xfId="36939" xr:uid="{00000000-0005-0000-0000-0000948F0000}"/>
    <cellStyle name="20% - Accent1 4 2 4 7 4" xfId="36940" xr:uid="{00000000-0005-0000-0000-0000958F0000}"/>
    <cellStyle name="20% - Accent1 4 2 4 7 4 2" xfId="36941" xr:uid="{00000000-0005-0000-0000-0000968F0000}"/>
    <cellStyle name="20% - Accent1 4 2 4 7 4 2 2" xfId="36942" xr:uid="{00000000-0005-0000-0000-0000978F0000}"/>
    <cellStyle name="20% - Accent1 4 2 4 7 4 2 2 2" xfId="36943" xr:uid="{00000000-0005-0000-0000-0000988F0000}"/>
    <cellStyle name="20% - Accent1 4 2 4 7 4 2 3" xfId="36944" xr:uid="{00000000-0005-0000-0000-0000998F0000}"/>
    <cellStyle name="20% - Accent1 4 2 4 7 4 3" xfId="36945" xr:uid="{00000000-0005-0000-0000-00009A8F0000}"/>
    <cellStyle name="20% - Accent1 4 2 4 7 4 3 2" xfId="36946" xr:uid="{00000000-0005-0000-0000-00009B8F0000}"/>
    <cellStyle name="20% - Accent1 4 2 4 7 4 4" xfId="36947" xr:uid="{00000000-0005-0000-0000-00009C8F0000}"/>
    <cellStyle name="20% - Accent1 4 2 4 7 5" xfId="36948" xr:uid="{00000000-0005-0000-0000-00009D8F0000}"/>
    <cellStyle name="20% - Accent1 4 2 4 7 5 2" xfId="36949" xr:uid="{00000000-0005-0000-0000-00009E8F0000}"/>
    <cellStyle name="20% - Accent1 4 2 4 7 5 2 2" xfId="36950" xr:uid="{00000000-0005-0000-0000-00009F8F0000}"/>
    <cellStyle name="20% - Accent1 4 2 4 7 5 3" xfId="36951" xr:uid="{00000000-0005-0000-0000-0000A08F0000}"/>
    <cellStyle name="20% - Accent1 4 2 4 7 6" xfId="36952" xr:uid="{00000000-0005-0000-0000-0000A18F0000}"/>
    <cellStyle name="20% - Accent1 4 2 4 7 6 2" xfId="36953" xr:uid="{00000000-0005-0000-0000-0000A28F0000}"/>
    <cellStyle name="20% - Accent1 4 2 4 7 6 2 2" xfId="36954" xr:uid="{00000000-0005-0000-0000-0000A38F0000}"/>
    <cellStyle name="20% - Accent1 4 2 4 7 6 3" xfId="36955" xr:uid="{00000000-0005-0000-0000-0000A48F0000}"/>
    <cellStyle name="20% - Accent1 4 2 4 7 7" xfId="36956" xr:uid="{00000000-0005-0000-0000-0000A58F0000}"/>
    <cellStyle name="20% - Accent1 4 2 4 7 7 2" xfId="36957" xr:uid="{00000000-0005-0000-0000-0000A68F0000}"/>
    <cellStyle name="20% - Accent1 4 2 4 7 8" xfId="36958" xr:uid="{00000000-0005-0000-0000-0000A78F0000}"/>
    <cellStyle name="20% - Accent1 4 2 4 7 8 2" xfId="36959" xr:uid="{00000000-0005-0000-0000-0000A88F0000}"/>
    <cellStyle name="20% - Accent1 4 2 4 7 9" xfId="36960" xr:uid="{00000000-0005-0000-0000-0000A98F0000}"/>
    <cellStyle name="20% - Accent1 4 2 4 8" xfId="36961" xr:uid="{00000000-0005-0000-0000-0000AA8F0000}"/>
    <cellStyle name="20% - Accent1 4 2 4 8 2" xfId="36962" xr:uid="{00000000-0005-0000-0000-0000AB8F0000}"/>
    <cellStyle name="20% - Accent1 4 2 4 8 2 2" xfId="36963" xr:uid="{00000000-0005-0000-0000-0000AC8F0000}"/>
    <cellStyle name="20% - Accent1 4 2 4 8 2 2 2" xfId="36964" xr:uid="{00000000-0005-0000-0000-0000AD8F0000}"/>
    <cellStyle name="20% - Accent1 4 2 4 8 2 2 2 2" xfId="36965" xr:uid="{00000000-0005-0000-0000-0000AE8F0000}"/>
    <cellStyle name="20% - Accent1 4 2 4 8 2 2 3" xfId="36966" xr:uid="{00000000-0005-0000-0000-0000AF8F0000}"/>
    <cellStyle name="20% - Accent1 4 2 4 8 2 3" xfId="36967" xr:uid="{00000000-0005-0000-0000-0000B08F0000}"/>
    <cellStyle name="20% - Accent1 4 2 4 8 2 3 2" xfId="36968" xr:uid="{00000000-0005-0000-0000-0000B18F0000}"/>
    <cellStyle name="20% - Accent1 4 2 4 8 2 4" xfId="36969" xr:uid="{00000000-0005-0000-0000-0000B28F0000}"/>
    <cellStyle name="20% - Accent1 4 2 4 8 3" xfId="36970" xr:uid="{00000000-0005-0000-0000-0000B38F0000}"/>
    <cellStyle name="20% - Accent1 4 2 4 8 3 2" xfId="36971" xr:uid="{00000000-0005-0000-0000-0000B48F0000}"/>
    <cellStyle name="20% - Accent1 4 2 4 8 3 2 2" xfId="36972" xr:uid="{00000000-0005-0000-0000-0000B58F0000}"/>
    <cellStyle name="20% - Accent1 4 2 4 8 3 2 2 2" xfId="36973" xr:uid="{00000000-0005-0000-0000-0000B68F0000}"/>
    <cellStyle name="20% - Accent1 4 2 4 8 3 2 3" xfId="36974" xr:uid="{00000000-0005-0000-0000-0000B78F0000}"/>
    <cellStyle name="20% - Accent1 4 2 4 8 3 3" xfId="36975" xr:uid="{00000000-0005-0000-0000-0000B88F0000}"/>
    <cellStyle name="20% - Accent1 4 2 4 8 3 3 2" xfId="36976" xr:uid="{00000000-0005-0000-0000-0000B98F0000}"/>
    <cellStyle name="20% - Accent1 4 2 4 8 3 4" xfId="36977" xr:uid="{00000000-0005-0000-0000-0000BA8F0000}"/>
    <cellStyle name="20% - Accent1 4 2 4 8 4" xfId="36978" xr:uid="{00000000-0005-0000-0000-0000BB8F0000}"/>
    <cellStyle name="20% - Accent1 4 2 4 8 4 2" xfId="36979" xr:uid="{00000000-0005-0000-0000-0000BC8F0000}"/>
    <cellStyle name="20% - Accent1 4 2 4 8 4 2 2" xfId="36980" xr:uid="{00000000-0005-0000-0000-0000BD8F0000}"/>
    <cellStyle name="20% - Accent1 4 2 4 8 4 2 2 2" xfId="36981" xr:uid="{00000000-0005-0000-0000-0000BE8F0000}"/>
    <cellStyle name="20% - Accent1 4 2 4 8 4 2 3" xfId="36982" xr:uid="{00000000-0005-0000-0000-0000BF8F0000}"/>
    <cellStyle name="20% - Accent1 4 2 4 8 4 3" xfId="36983" xr:uid="{00000000-0005-0000-0000-0000C08F0000}"/>
    <cellStyle name="20% - Accent1 4 2 4 8 4 3 2" xfId="36984" xr:uid="{00000000-0005-0000-0000-0000C18F0000}"/>
    <cellStyle name="20% - Accent1 4 2 4 8 4 4" xfId="36985" xr:uid="{00000000-0005-0000-0000-0000C28F0000}"/>
    <cellStyle name="20% - Accent1 4 2 4 8 5" xfId="36986" xr:uid="{00000000-0005-0000-0000-0000C38F0000}"/>
    <cellStyle name="20% - Accent1 4 2 4 8 5 2" xfId="36987" xr:uid="{00000000-0005-0000-0000-0000C48F0000}"/>
    <cellStyle name="20% - Accent1 4 2 4 8 5 2 2" xfId="36988" xr:uid="{00000000-0005-0000-0000-0000C58F0000}"/>
    <cellStyle name="20% - Accent1 4 2 4 8 5 3" xfId="36989" xr:uid="{00000000-0005-0000-0000-0000C68F0000}"/>
    <cellStyle name="20% - Accent1 4 2 4 8 6" xfId="36990" xr:uid="{00000000-0005-0000-0000-0000C78F0000}"/>
    <cellStyle name="20% - Accent1 4 2 4 8 6 2" xfId="36991" xr:uid="{00000000-0005-0000-0000-0000C88F0000}"/>
    <cellStyle name="20% - Accent1 4 2 4 8 6 2 2" xfId="36992" xr:uid="{00000000-0005-0000-0000-0000C98F0000}"/>
    <cellStyle name="20% - Accent1 4 2 4 8 6 3" xfId="36993" xr:uid="{00000000-0005-0000-0000-0000CA8F0000}"/>
    <cellStyle name="20% - Accent1 4 2 4 8 7" xfId="36994" xr:uid="{00000000-0005-0000-0000-0000CB8F0000}"/>
    <cellStyle name="20% - Accent1 4 2 4 8 7 2" xfId="36995" xr:uid="{00000000-0005-0000-0000-0000CC8F0000}"/>
    <cellStyle name="20% - Accent1 4 2 4 8 8" xfId="36996" xr:uid="{00000000-0005-0000-0000-0000CD8F0000}"/>
    <cellStyle name="20% - Accent1 4 2 4 8 8 2" xfId="36997" xr:uid="{00000000-0005-0000-0000-0000CE8F0000}"/>
    <cellStyle name="20% - Accent1 4 2 4 8 9" xfId="36998" xr:uid="{00000000-0005-0000-0000-0000CF8F0000}"/>
    <cellStyle name="20% - Accent1 4 2 4 9" xfId="36999" xr:uid="{00000000-0005-0000-0000-0000D08F0000}"/>
    <cellStyle name="20% - Accent1 4 2 4 9 2" xfId="37000" xr:uid="{00000000-0005-0000-0000-0000D18F0000}"/>
    <cellStyle name="20% - Accent1 4 2 4 9 2 2" xfId="37001" xr:uid="{00000000-0005-0000-0000-0000D28F0000}"/>
    <cellStyle name="20% - Accent1 4 2 4 9 2 2 2" xfId="37002" xr:uid="{00000000-0005-0000-0000-0000D38F0000}"/>
    <cellStyle name="20% - Accent1 4 2 4 9 2 3" xfId="37003" xr:uid="{00000000-0005-0000-0000-0000D48F0000}"/>
    <cellStyle name="20% - Accent1 4 2 4 9 3" xfId="37004" xr:uid="{00000000-0005-0000-0000-0000D58F0000}"/>
    <cellStyle name="20% - Accent1 4 2 4 9 3 2" xfId="37005" xr:uid="{00000000-0005-0000-0000-0000D68F0000}"/>
    <cellStyle name="20% - Accent1 4 2 4 9 4" xfId="37006" xr:uid="{00000000-0005-0000-0000-0000D78F0000}"/>
    <cellStyle name="20% - Accent1 4 2 5" xfId="37007" xr:uid="{00000000-0005-0000-0000-0000D88F0000}"/>
    <cellStyle name="20% - Accent1 4 2 5 10" xfId="37008" xr:uid="{00000000-0005-0000-0000-0000D98F0000}"/>
    <cellStyle name="20% - Accent1 4 2 5 10 2" xfId="37009" xr:uid="{00000000-0005-0000-0000-0000DA8F0000}"/>
    <cellStyle name="20% - Accent1 4 2 5 10 2 2" xfId="37010" xr:uid="{00000000-0005-0000-0000-0000DB8F0000}"/>
    <cellStyle name="20% - Accent1 4 2 5 10 2 2 2" xfId="37011" xr:uid="{00000000-0005-0000-0000-0000DC8F0000}"/>
    <cellStyle name="20% - Accent1 4 2 5 10 2 3" xfId="37012" xr:uid="{00000000-0005-0000-0000-0000DD8F0000}"/>
    <cellStyle name="20% - Accent1 4 2 5 10 3" xfId="37013" xr:uid="{00000000-0005-0000-0000-0000DE8F0000}"/>
    <cellStyle name="20% - Accent1 4 2 5 10 3 2" xfId="37014" xr:uid="{00000000-0005-0000-0000-0000DF8F0000}"/>
    <cellStyle name="20% - Accent1 4 2 5 10 4" xfId="37015" xr:uid="{00000000-0005-0000-0000-0000E08F0000}"/>
    <cellStyle name="20% - Accent1 4 2 5 11" xfId="37016" xr:uid="{00000000-0005-0000-0000-0000E18F0000}"/>
    <cellStyle name="20% - Accent1 4 2 5 11 2" xfId="37017" xr:uid="{00000000-0005-0000-0000-0000E28F0000}"/>
    <cellStyle name="20% - Accent1 4 2 5 11 2 2" xfId="37018" xr:uid="{00000000-0005-0000-0000-0000E38F0000}"/>
    <cellStyle name="20% - Accent1 4 2 5 11 3" xfId="37019" xr:uid="{00000000-0005-0000-0000-0000E48F0000}"/>
    <cellStyle name="20% - Accent1 4 2 5 12" xfId="37020" xr:uid="{00000000-0005-0000-0000-0000E58F0000}"/>
    <cellStyle name="20% - Accent1 4 2 5 12 2" xfId="37021" xr:uid="{00000000-0005-0000-0000-0000E68F0000}"/>
    <cellStyle name="20% - Accent1 4 2 5 12 2 2" xfId="37022" xr:uid="{00000000-0005-0000-0000-0000E78F0000}"/>
    <cellStyle name="20% - Accent1 4 2 5 12 3" xfId="37023" xr:uid="{00000000-0005-0000-0000-0000E88F0000}"/>
    <cellStyle name="20% - Accent1 4 2 5 13" xfId="37024" xr:uid="{00000000-0005-0000-0000-0000E98F0000}"/>
    <cellStyle name="20% - Accent1 4 2 5 13 2" xfId="37025" xr:uid="{00000000-0005-0000-0000-0000EA8F0000}"/>
    <cellStyle name="20% - Accent1 4 2 5 14" xfId="37026" xr:uid="{00000000-0005-0000-0000-0000EB8F0000}"/>
    <cellStyle name="20% - Accent1 4 2 5 14 2" xfId="37027" xr:uid="{00000000-0005-0000-0000-0000EC8F0000}"/>
    <cellStyle name="20% - Accent1 4 2 5 15" xfId="37028" xr:uid="{00000000-0005-0000-0000-0000ED8F0000}"/>
    <cellStyle name="20% - Accent1 4 2 5 2" xfId="37029" xr:uid="{00000000-0005-0000-0000-0000EE8F0000}"/>
    <cellStyle name="20% - Accent1 4 2 5 2 10" xfId="37030" xr:uid="{00000000-0005-0000-0000-0000EF8F0000}"/>
    <cellStyle name="20% - Accent1 4 2 5 2 10 2" xfId="37031" xr:uid="{00000000-0005-0000-0000-0000F08F0000}"/>
    <cellStyle name="20% - Accent1 4 2 5 2 10 2 2" xfId="37032" xr:uid="{00000000-0005-0000-0000-0000F18F0000}"/>
    <cellStyle name="20% - Accent1 4 2 5 2 10 3" xfId="37033" xr:uid="{00000000-0005-0000-0000-0000F28F0000}"/>
    <cellStyle name="20% - Accent1 4 2 5 2 11" xfId="37034" xr:uid="{00000000-0005-0000-0000-0000F38F0000}"/>
    <cellStyle name="20% - Accent1 4 2 5 2 11 2" xfId="37035" xr:uid="{00000000-0005-0000-0000-0000F48F0000}"/>
    <cellStyle name="20% - Accent1 4 2 5 2 11 2 2" xfId="37036" xr:uid="{00000000-0005-0000-0000-0000F58F0000}"/>
    <cellStyle name="20% - Accent1 4 2 5 2 11 3" xfId="37037" xr:uid="{00000000-0005-0000-0000-0000F68F0000}"/>
    <cellStyle name="20% - Accent1 4 2 5 2 12" xfId="37038" xr:uid="{00000000-0005-0000-0000-0000F78F0000}"/>
    <cellStyle name="20% - Accent1 4 2 5 2 12 2" xfId="37039" xr:uid="{00000000-0005-0000-0000-0000F88F0000}"/>
    <cellStyle name="20% - Accent1 4 2 5 2 13" xfId="37040" xr:uid="{00000000-0005-0000-0000-0000F98F0000}"/>
    <cellStyle name="20% - Accent1 4 2 5 2 13 2" xfId="37041" xr:uid="{00000000-0005-0000-0000-0000FA8F0000}"/>
    <cellStyle name="20% - Accent1 4 2 5 2 14" xfId="37042" xr:uid="{00000000-0005-0000-0000-0000FB8F0000}"/>
    <cellStyle name="20% - Accent1 4 2 5 2 2" xfId="37043" xr:uid="{00000000-0005-0000-0000-0000FC8F0000}"/>
    <cellStyle name="20% - Accent1 4 2 5 2 2 10" xfId="37044" xr:uid="{00000000-0005-0000-0000-0000FD8F0000}"/>
    <cellStyle name="20% - Accent1 4 2 5 2 2 10 2" xfId="37045" xr:uid="{00000000-0005-0000-0000-0000FE8F0000}"/>
    <cellStyle name="20% - Accent1 4 2 5 2 2 11" xfId="37046" xr:uid="{00000000-0005-0000-0000-0000FF8F0000}"/>
    <cellStyle name="20% - Accent1 4 2 5 2 2 2" xfId="37047" xr:uid="{00000000-0005-0000-0000-000000900000}"/>
    <cellStyle name="20% - Accent1 4 2 5 2 2 2 2" xfId="37048" xr:uid="{00000000-0005-0000-0000-000001900000}"/>
    <cellStyle name="20% - Accent1 4 2 5 2 2 2 2 2" xfId="37049" xr:uid="{00000000-0005-0000-0000-000002900000}"/>
    <cellStyle name="20% - Accent1 4 2 5 2 2 2 2 2 2" xfId="37050" xr:uid="{00000000-0005-0000-0000-000003900000}"/>
    <cellStyle name="20% - Accent1 4 2 5 2 2 2 2 2 2 2" xfId="37051" xr:uid="{00000000-0005-0000-0000-000004900000}"/>
    <cellStyle name="20% - Accent1 4 2 5 2 2 2 2 2 3" xfId="37052" xr:uid="{00000000-0005-0000-0000-000005900000}"/>
    <cellStyle name="20% - Accent1 4 2 5 2 2 2 2 3" xfId="37053" xr:uid="{00000000-0005-0000-0000-000006900000}"/>
    <cellStyle name="20% - Accent1 4 2 5 2 2 2 2 3 2" xfId="37054" xr:uid="{00000000-0005-0000-0000-000007900000}"/>
    <cellStyle name="20% - Accent1 4 2 5 2 2 2 2 4" xfId="37055" xr:uid="{00000000-0005-0000-0000-000008900000}"/>
    <cellStyle name="20% - Accent1 4 2 5 2 2 2 3" xfId="37056" xr:uid="{00000000-0005-0000-0000-000009900000}"/>
    <cellStyle name="20% - Accent1 4 2 5 2 2 2 3 2" xfId="37057" xr:uid="{00000000-0005-0000-0000-00000A900000}"/>
    <cellStyle name="20% - Accent1 4 2 5 2 2 2 3 2 2" xfId="37058" xr:uid="{00000000-0005-0000-0000-00000B900000}"/>
    <cellStyle name="20% - Accent1 4 2 5 2 2 2 3 2 2 2" xfId="37059" xr:uid="{00000000-0005-0000-0000-00000C900000}"/>
    <cellStyle name="20% - Accent1 4 2 5 2 2 2 3 2 3" xfId="37060" xr:uid="{00000000-0005-0000-0000-00000D900000}"/>
    <cellStyle name="20% - Accent1 4 2 5 2 2 2 3 3" xfId="37061" xr:uid="{00000000-0005-0000-0000-00000E900000}"/>
    <cellStyle name="20% - Accent1 4 2 5 2 2 2 3 3 2" xfId="37062" xr:uid="{00000000-0005-0000-0000-00000F900000}"/>
    <cellStyle name="20% - Accent1 4 2 5 2 2 2 3 4" xfId="37063" xr:uid="{00000000-0005-0000-0000-000010900000}"/>
    <cellStyle name="20% - Accent1 4 2 5 2 2 2 4" xfId="37064" xr:uid="{00000000-0005-0000-0000-000011900000}"/>
    <cellStyle name="20% - Accent1 4 2 5 2 2 2 4 2" xfId="37065" xr:uid="{00000000-0005-0000-0000-000012900000}"/>
    <cellStyle name="20% - Accent1 4 2 5 2 2 2 4 2 2" xfId="37066" xr:uid="{00000000-0005-0000-0000-000013900000}"/>
    <cellStyle name="20% - Accent1 4 2 5 2 2 2 4 2 2 2" xfId="37067" xr:uid="{00000000-0005-0000-0000-000014900000}"/>
    <cellStyle name="20% - Accent1 4 2 5 2 2 2 4 2 3" xfId="37068" xr:uid="{00000000-0005-0000-0000-000015900000}"/>
    <cellStyle name="20% - Accent1 4 2 5 2 2 2 4 3" xfId="37069" xr:uid="{00000000-0005-0000-0000-000016900000}"/>
    <cellStyle name="20% - Accent1 4 2 5 2 2 2 4 3 2" xfId="37070" xr:uid="{00000000-0005-0000-0000-000017900000}"/>
    <cellStyle name="20% - Accent1 4 2 5 2 2 2 4 4" xfId="37071" xr:uid="{00000000-0005-0000-0000-000018900000}"/>
    <cellStyle name="20% - Accent1 4 2 5 2 2 2 5" xfId="37072" xr:uid="{00000000-0005-0000-0000-000019900000}"/>
    <cellStyle name="20% - Accent1 4 2 5 2 2 2 5 2" xfId="37073" xr:uid="{00000000-0005-0000-0000-00001A900000}"/>
    <cellStyle name="20% - Accent1 4 2 5 2 2 2 5 2 2" xfId="37074" xr:uid="{00000000-0005-0000-0000-00001B900000}"/>
    <cellStyle name="20% - Accent1 4 2 5 2 2 2 5 3" xfId="37075" xr:uid="{00000000-0005-0000-0000-00001C900000}"/>
    <cellStyle name="20% - Accent1 4 2 5 2 2 2 6" xfId="37076" xr:uid="{00000000-0005-0000-0000-00001D900000}"/>
    <cellStyle name="20% - Accent1 4 2 5 2 2 2 6 2" xfId="37077" xr:uid="{00000000-0005-0000-0000-00001E900000}"/>
    <cellStyle name="20% - Accent1 4 2 5 2 2 2 6 2 2" xfId="37078" xr:uid="{00000000-0005-0000-0000-00001F900000}"/>
    <cellStyle name="20% - Accent1 4 2 5 2 2 2 6 3" xfId="37079" xr:uid="{00000000-0005-0000-0000-000020900000}"/>
    <cellStyle name="20% - Accent1 4 2 5 2 2 2 7" xfId="37080" xr:uid="{00000000-0005-0000-0000-000021900000}"/>
    <cellStyle name="20% - Accent1 4 2 5 2 2 2 7 2" xfId="37081" xr:uid="{00000000-0005-0000-0000-000022900000}"/>
    <cellStyle name="20% - Accent1 4 2 5 2 2 2 8" xfId="37082" xr:uid="{00000000-0005-0000-0000-000023900000}"/>
    <cellStyle name="20% - Accent1 4 2 5 2 2 2 8 2" xfId="37083" xr:uid="{00000000-0005-0000-0000-000024900000}"/>
    <cellStyle name="20% - Accent1 4 2 5 2 2 2 9" xfId="37084" xr:uid="{00000000-0005-0000-0000-000025900000}"/>
    <cellStyle name="20% - Accent1 4 2 5 2 2 3" xfId="37085" xr:uid="{00000000-0005-0000-0000-000026900000}"/>
    <cellStyle name="20% - Accent1 4 2 5 2 2 3 2" xfId="37086" xr:uid="{00000000-0005-0000-0000-000027900000}"/>
    <cellStyle name="20% - Accent1 4 2 5 2 2 3 2 2" xfId="37087" xr:uid="{00000000-0005-0000-0000-000028900000}"/>
    <cellStyle name="20% - Accent1 4 2 5 2 2 3 2 2 2" xfId="37088" xr:uid="{00000000-0005-0000-0000-000029900000}"/>
    <cellStyle name="20% - Accent1 4 2 5 2 2 3 2 2 2 2" xfId="37089" xr:uid="{00000000-0005-0000-0000-00002A900000}"/>
    <cellStyle name="20% - Accent1 4 2 5 2 2 3 2 2 3" xfId="37090" xr:uid="{00000000-0005-0000-0000-00002B900000}"/>
    <cellStyle name="20% - Accent1 4 2 5 2 2 3 2 3" xfId="37091" xr:uid="{00000000-0005-0000-0000-00002C900000}"/>
    <cellStyle name="20% - Accent1 4 2 5 2 2 3 2 3 2" xfId="37092" xr:uid="{00000000-0005-0000-0000-00002D900000}"/>
    <cellStyle name="20% - Accent1 4 2 5 2 2 3 2 4" xfId="37093" xr:uid="{00000000-0005-0000-0000-00002E900000}"/>
    <cellStyle name="20% - Accent1 4 2 5 2 2 3 3" xfId="37094" xr:uid="{00000000-0005-0000-0000-00002F900000}"/>
    <cellStyle name="20% - Accent1 4 2 5 2 2 3 3 2" xfId="37095" xr:uid="{00000000-0005-0000-0000-000030900000}"/>
    <cellStyle name="20% - Accent1 4 2 5 2 2 3 3 2 2" xfId="37096" xr:uid="{00000000-0005-0000-0000-000031900000}"/>
    <cellStyle name="20% - Accent1 4 2 5 2 2 3 3 2 2 2" xfId="37097" xr:uid="{00000000-0005-0000-0000-000032900000}"/>
    <cellStyle name="20% - Accent1 4 2 5 2 2 3 3 2 3" xfId="37098" xr:uid="{00000000-0005-0000-0000-000033900000}"/>
    <cellStyle name="20% - Accent1 4 2 5 2 2 3 3 3" xfId="37099" xr:uid="{00000000-0005-0000-0000-000034900000}"/>
    <cellStyle name="20% - Accent1 4 2 5 2 2 3 3 3 2" xfId="37100" xr:uid="{00000000-0005-0000-0000-000035900000}"/>
    <cellStyle name="20% - Accent1 4 2 5 2 2 3 3 4" xfId="37101" xr:uid="{00000000-0005-0000-0000-000036900000}"/>
    <cellStyle name="20% - Accent1 4 2 5 2 2 3 4" xfId="37102" xr:uid="{00000000-0005-0000-0000-000037900000}"/>
    <cellStyle name="20% - Accent1 4 2 5 2 2 3 4 2" xfId="37103" xr:uid="{00000000-0005-0000-0000-000038900000}"/>
    <cellStyle name="20% - Accent1 4 2 5 2 2 3 4 2 2" xfId="37104" xr:uid="{00000000-0005-0000-0000-000039900000}"/>
    <cellStyle name="20% - Accent1 4 2 5 2 2 3 4 2 2 2" xfId="37105" xr:uid="{00000000-0005-0000-0000-00003A900000}"/>
    <cellStyle name="20% - Accent1 4 2 5 2 2 3 4 2 3" xfId="37106" xr:uid="{00000000-0005-0000-0000-00003B900000}"/>
    <cellStyle name="20% - Accent1 4 2 5 2 2 3 4 3" xfId="37107" xr:uid="{00000000-0005-0000-0000-00003C900000}"/>
    <cellStyle name="20% - Accent1 4 2 5 2 2 3 4 3 2" xfId="37108" xr:uid="{00000000-0005-0000-0000-00003D900000}"/>
    <cellStyle name="20% - Accent1 4 2 5 2 2 3 4 4" xfId="37109" xr:uid="{00000000-0005-0000-0000-00003E900000}"/>
    <cellStyle name="20% - Accent1 4 2 5 2 2 3 5" xfId="37110" xr:uid="{00000000-0005-0000-0000-00003F900000}"/>
    <cellStyle name="20% - Accent1 4 2 5 2 2 3 5 2" xfId="37111" xr:uid="{00000000-0005-0000-0000-000040900000}"/>
    <cellStyle name="20% - Accent1 4 2 5 2 2 3 5 2 2" xfId="37112" xr:uid="{00000000-0005-0000-0000-000041900000}"/>
    <cellStyle name="20% - Accent1 4 2 5 2 2 3 5 3" xfId="37113" xr:uid="{00000000-0005-0000-0000-000042900000}"/>
    <cellStyle name="20% - Accent1 4 2 5 2 2 3 6" xfId="37114" xr:uid="{00000000-0005-0000-0000-000043900000}"/>
    <cellStyle name="20% - Accent1 4 2 5 2 2 3 6 2" xfId="37115" xr:uid="{00000000-0005-0000-0000-000044900000}"/>
    <cellStyle name="20% - Accent1 4 2 5 2 2 3 6 2 2" xfId="37116" xr:uid="{00000000-0005-0000-0000-000045900000}"/>
    <cellStyle name="20% - Accent1 4 2 5 2 2 3 6 3" xfId="37117" xr:uid="{00000000-0005-0000-0000-000046900000}"/>
    <cellStyle name="20% - Accent1 4 2 5 2 2 3 7" xfId="37118" xr:uid="{00000000-0005-0000-0000-000047900000}"/>
    <cellStyle name="20% - Accent1 4 2 5 2 2 3 7 2" xfId="37119" xr:uid="{00000000-0005-0000-0000-000048900000}"/>
    <cellStyle name="20% - Accent1 4 2 5 2 2 3 8" xfId="37120" xr:uid="{00000000-0005-0000-0000-000049900000}"/>
    <cellStyle name="20% - Accent1 4 2 5 2 2 3 8 2" xfId="37121" xr:uid="{00000000-0005-0000-0000-00004A900000}"/>
    <cellStyle name="20% - Accent1 4 2 5 2 2 3 9" xfId="37122" xr:uid="{00000000-0005-0000-0000-00004B900000}"/>
    <cellStyle name="20% - Accent1 4 2 5 2 2 4" xfId="37123" xr:uid="{00000000-0005-0000-0000-00004C900000}"/>
    <cellStyle name="20% - Accent1 4 2 5 2 2 4 2" xfId="37124" xr:uid="{00000000-0005-0000-0000-00004D900000}"/>
    <cellStyle name="20% - Accent1 4 2 5 2 2 4 2 2" xfId="37125" xr:uid="{00000000-0005-0000-0000-00004E900000}"/>
    <cellStyle name="20% - Accent1 4 2 5 2 2 4 2 2 2" xfId="37126" xr:uid="{00000000-0005-0000-0000-00004F900000}"/>
    <cellStyle name="20% - Accent1 4 2 5 2 2 4 2 3" xfId="37127" xr:uid="{00000000-0005-0000-0000-000050900000}"/>
    <cellStyle name="20% - Accent1 4 2 5 2 2 4 3" xfId="37128" xr:uid="{00000000-0005-0000-0000-000051900000}"/>
    <cellStyle name="20% - Accent1 4 2 5 2 2 4 3 2" xfId="37129" xr:uid="{00000000-0005-0000-0000-000052900000}"/>
    <cellStyle name="20% - Accent1 4 2 5 2 2 4 4" xfId="37130" xr:uid="{00000000-0005-0000-0000-000053900000}"/>
    <cellStyle name="20% - Accent1 4 2 5 2 2 5" xfId="37131" xr:uid="{00000000-0005-0000-0000-000054900000}"/>
    <cellStyle name="20% - Accent1 4 2 5 2 2 5 2" xfId="37132" xr:uid="{00000000-0005-0000-0000-000055900000}"/>
    <cellStyle name="20% - Accent1 4 2 5 2 2 5 2 2" xfId="37133" xr:uid="{00000000-0005-0000-0000-000056900000}"/>
    <cellStyle name="20% - Accent1 4 2 5 2 2 5 2 2 2" xfId="37134" xr:uid="{00000000-0005-0000-0000-000057900000}"/>
    <cellStyle name="20% - Accent1 4 2 5 2 2 5 2 3" xfId="37135" xr:uid="{00000000-0005-0000-0000-000058900000}"/>
    <cellStyle name="20% - Accent1 4 2 5 2 2 5 3" xfId="37136" xr:uid="{00000000-0005-0000-0000-000059900000}"/>
    <cellStyle name="20% - Accent1 4 2 5 2 2 5 3 2" xfId="37137" xr:uid="{00000000-0005-0000-0000-00005A900000}"/>
    <cellStyle name="20% - Accent1 4 2 5 2 2 5 4" xfId="37138" xr:uid="{00000000-0005-0000-0000-00005B900000}"/>
    <cellStyle name="20% - Accent1 4 2 5 2 2 6" xfId="37139" xr:uid="{00000000-0005-0000-0000-00005C900000}"/>
    <cellStyle name="20% - Accent1 4 2 5 2 2 6 2" xfId="37140" xr:uid="{00000000-0005-0000-0000-00005D900000}"/>
    <cellStyle name="20% - Accent1 4 2 5 2 2 6 2 2" xfId="37141" xr:uid="{00000000-0005-0000-0000-00005E900000}"/>
    <cellStyle name="20% - Accent1 4 2 5 2 2 6 2 2 2" xfId="37142" xr:uid="{00000000-0005-0000-0000-00005F900000}"/>
    <cellStyle name="20% - Accent1 4 2 5 2 2 6 2 3" xfId="37143" xr:uid="{00000000-0005-0000-0000-000060900000}"/>
    <cellStyle name="20% - Accent1 4 2 5 2 2 6 3" xfId="37144" xr:uid="{00000000-0005-0000-0000-000061900000}"/>
    <cellStyle name="20% - Accent1 4 2 5 2 2 6 3 2" xfId="37145" xr:uid="{00000000-0005-0000-0000-000062900000}"/>
    <cellStyle name="20% - Accent1 4 2 5 2 2 6 4" xfId="37146" xr:uid="{00000000-0005-0000-0000-000063900000}"/>
    <cellStyle name="20% - Accent1 4 2 5 2 2 7" xfId="37147" xr:uid="{00000000-0005-0000-0000-000064900000}"/>
    <cellStyle name="20% - Accent1 4 2 5 2 2 7 2" xfId="37148" xr:uid="{00000000-0005-0000-0000-000065900000}"/>
    <cellStyle name="20% - Accent1 4 2 5 2 2 7 2 2" xfId="37149" xr:uid="{00000000-0005-0000-0000-000066900000}"/>
    <cellStyle name="20% - Accent1 4 2 5 2 2 7 3" xfId="37150" xr:uid="{00000000-0005-0000-0000-000067900000}"/>
    <cellStyle name="20% - Accent1 4 2 5 2 2 8" xfId="37151" xr:uid="{00000000-0005-0000-0000-000068900000}"/>
    <cellStyle name="20% - Accent1 4 2 5 2 2 8 2" xfId="37152" xr:uid="{00000000-0005-0000-0000-000069900000}"/>
    <cellStyle name="20% - Accent1 4 2 5 2 2 8 2 2" xfId="37153" xr:uid="{00000000-0005-0000-0000-00006A900000}"/>
    <cellStyle name="20% - Accent1 4 2 5 2 2 8 3" xfId="37154" xr:uid="{00000000-0005-0000-0000-00006B900000}"/>
    <cellStyle name="20% - Accent1 4 2 5 2 2 9" xfId="37155" xr:uid="{00000000-0005-0000-0000-00006C900000}"/>
    <cellStyle name="20% - Accent1 4 2 5 2 2 9 2" xfId="37156" xr:uid="{00000000-0005-0000-0000-00006D900000}"/>
    <cellStyle name="20% - Accent1 4 2 5 2 3" xfId="37157" xr:uid="{00000000-0005-0000-0000-00006E900000}"/>
    <cellStyle name="20% - Accent1 4 2 5 2 3 10" xfId="37158" xr:uid="{00000000-0005-0000-0000-00006F900000}"/>
    <cellStyle name="20% - Accent1 4 2 5 2 3 10 2" xfId="37159" xr:uid="{00000000-0005-0000-0000-000070900000}"/>
    <cellStyle name="20% - Accent1 4 2 5 2 3 11" xfId="37160" xr:uid="{00000000-0005-0000-0000-000071900000}"/>
    <cellStyle name="20% - Accent1 4 2 5 2 3 2" xfId="37161" xr:uid="{00000000-0005-0000-0000-000072900000}"/>
    <cellStyle name="20% - Accent1 4 2 5 2 3 2 2" xfId="37162" xr:uid="{00000000-0005-0000-0000-000073900000}"/>
    <cellStyle name="20% - Accent1 4 2 5 2 3 2 2 2" xfId="37163" xr:uid="{00000000-0005-0000-0000-000074900000}"/>
    <cellStyle name="20% - Accent1 4 2 5 2 3 2 2 2 2" xfId="37164" xr:uid="{00000000-0005-0000-0000-000075900000}"/>
    <cellStyle name="20% - Accent1 4 2 5 2 3 2 2 2 2 2" xfId="37165" xr:uid="{00000000-0005-0000-0000-000076900000}"/>
    <cellStyle name="20% - Accent1 4 2 5 2 3 2 2 2 3" xfId="37166" xr:uid="{00000000-0005-0000-0000-000077900000}"/>
    <cellStyle name="20% - Accent1 4 2 5 2 3 2 2 3" xfId="37167" xr:uid="{00000000-0005-0000-0000-000078900000}"/>
    <cellStyle name="20% - Accent1 4 2 5 2 3 2 2 3 2" xfId="37168" xr:uid="{00000000-0005-0000-0000-000079900000}"/>
    <cellStyle name="20% - Accent1 4 2 5 2 3 2 2 4" xfId="37169" xr:uid="{00000000-0005-0000-0000-00007A900000}"/>
    <cellStyle name="20% - Accent1 4 2 5 2 3 2 3" xfId="37170" xr:uid="{00000000-0005-0000-0000-00007B900000}"/>
    <cellStyle name="20% - Accent1 4 2 5 2 3 2 3 2" xfId="37171" xr:uid="{00000000-0005-0000-0000-00007C900000}"/>
    <cellStyle name="20% - Accent1 4 2 5 2 3 2 3 2 2" xfId="37172" xr:uid="{00000000-0005-0000-0000-00007D900000}"/>
    <cellStyle name="20% - Accent1 4 2 5 2 3 2 3 2 2 2" xfId="37173" xr:uid="{00000000-0005-0000-0000-00007E900000}"/>
    <cellStyle name="20% - Accent1 4 2 5 2 3 2 3 2 3" xfId="37174" xr:uid="{00000000-0005-0000-0000-00007F900000}"/>
    <cellStyle name="20% - Accent1 4 2 5 2 3 2 3 3" xfId="37175" xr:uid="{00000000-0005-0000-0000-000080900000}"/>
    <cellStyle name="20% - Accent1 4 2 5 2 3 2 3 3 2" xfId="37176" xr:uid="{00000000-0005-0000-0000-000081900000}"/>
    <cellStyle name="20% - Accent1 4 2 5 2 3 2 3 4" xfId="37177" xr:uid="{00000000-0005-0000-0000-000082900000}"/>
    <cellStyle name="20% - Accent1 4 2 5 2 3 2 4" xfId="37178" xr:uid="{00000000-0005-0000-0000-000083900000}"/>
    <cellStyle name="20% - Accent1 4 2 5 2 3 2 4 2" xfId="37179" xr:uid="{00000000-0005-0000-0000-000084900000}"/>
    <cellStyle name="20% - Accent1 4 2 5 2 3 2 4 2 2" xfId="37180" xr:uid="{00000000-0005-0000-0000-000085900000}"/>
    <cellStyle name="20% - Accent1 4 2 5 2 3 2 4 2 2 2" xfId="37181" xr:uid="{00000000-0005-0000-0000-000086900000}"/>
    <cellStyle name="20% - Accent1 4 2 5 2 3 2 4 2 3" xfId="37182" xr:uid="{00000000-0005-0000-0000-000087900000}"/>
    <cellStyle name="20% - Accent1 4 2 5 2 3 2 4 3" xfId="37183" xr:uid="{00000000-0005-0000-0000-000088900000}"/>
    <cellStyle name="20% - Accent1 4 2 5 2 3 2 4 3 2" xfId="37184" xr:uid="{00000000-0005-0000-0000-000089900000}"/>
    <cellStyle name="20% - Accent1 4 2 5 2 3 2 4 4" xfId="37185" xr:uid="{00000000-0005-0000-0000-00008A900000}"/>
    <cellStyle name="20% - Accent1 4 2 5 2 3 2 5" xfId="37186" xr:uid="{00000000-0005-0000-0000-00008B900000}"/>
    <cellStyle name="20% - Accent1 4 2 5 2 3 2 5 2" xfId="37187" xr:uid="{00000000-0005-0000-0000-00008C900000}"/>
    <cellStyle name="20% - Accent1 4 2 5 2 3 2 5 2 2" xfId="37188" xr:uid="{00000000-0005-0000-0000-00008D900000}"/>
    <cellStyle name="20% - Accent1 4 2 5 2 3 2 5 3" xfId="37189" xr:uid="{00000000-0005-0000-0000-00008E900000}"/>
    <cellStyle name="20% - Accent1 4 2 5 2 3 2 6" xfId="37190" xr:uid="{00000000-0005-0000-0000-00008F900000}"/>
    <cellStyle name="20% - Accent1 4 2 5 2 3 2 6 2" xfId="37191" xr:uid="{00000000-0005-0000-0000-000090900000}"/>
    <cellStyle name="20% - Accent1 4 2 5 2 3 2 6 2 2" xfId="37192" xr:uid="{00000000-0005-0000-0000-000091900000}"/>
    <cellStyle name="20% - Accent1 4 2 5 2 3 2 6 3" xfId="37193" xr:uid="{00000000-0005-0000-0000-000092900000}"/>
    <cellStyle name="20% - Accent1 4 2 5 2 3 2 7" xfId="37194" xr:uid="{00000000-0005-0000-0000-000093900000}"/>
    <cellStyle name="20% - Accent1 4 2 5 2 3 2 7 2" xfId="37195" xr:uid="{00000000-0005-0000-0000-000094900000}"/>
    <cellStyle name="20% - Accent1 4 2 5 2 3 2 8" xfId="37196" xr:uid="{00000000-0005-0000-0000-000095900000}"/>
    <cellStyle name="20% - Accent1 4 2 5 2 3 2 8 2" xfId="37197" xr:uid="{00000000-0005-0000-0000-000096900000}"/>
    <cellStyle name="20% - Accent1 4 2 5 2 3 2 9" xfId="37198" xr:uid="{00000000-0005-0000-0000-000097900000}"/>
    <cellStyle name="20% - Accent1 4 2 5 2 3 3" xfId="37199" xr:uid="{00000000-0005-0000-0000-000098900000}"/>
    <cellStyle name="20% - Accent1 4 2 5 2 3 3 2" xfId="37200" xr:uid="{00000000-0005-0000-0000-000099900000}"/>
    <cellStyle name="20% - Accent1 4 2 5 2 3 3 2 2" xfId="37201" xr:uid="{00000000-0005-0000-0000-00009A900000}"/>
    <cellStyle name="20% - Accent1 4 2 5 2 3 3 2 2 2" xfId="37202" xr:uid="{00000000-0005-0000-0000-00009B900000}"/>
    <cellStyle name="20% - Accent1 4 2 5 2 3 3 2 2 2 2" xfId="37203" xr:uid="{00000000-0005-0000-0000-00009C900000}"/>
    <cellStyle name="20% - Accent1 4 2 5 2 3 3 2 2 3" xfId="37204" xr:uid="{00000000-0005-0000-0000-00009D900000}"/>
    <cellStyle name="20% - Accent1 4 2 5 2 3 3 2 3" xfId="37205" xr:uid="{00000000-0005-0000-0000-00009E900000}"/>
    <cellStyle name="20% - Accent1 4 2 5 2 3 3 2 3 2" xfId="37206" xr:uid="{00000000-0005-0000-0000-00009F900000}"/>
    <cellStyle name="20% - Accent1 4 2 5 2 3 3 2 4" xfId="37207" xr:uid="{00000000-0005-0000-0000-0000A0900000}"/>
    <cellStyle name="20% - Accent1 4 2 5 2 3 3 3" xfId="37208" xr:uid="{00000000-0005-0000-0000-0000A1900000}"/>
    <cellStyle name="20% - Accent1 4 2 5 2 3 3 3 2" xfId="37209" xr:uid="{00000000-0005-0000-0000-0000A2900000}"/>
    <cellStyle name="20% - Accent1 4 2 5 2 3 3 3 2 2" xfId="37210" xr:uid="{00000000-0005-0000-0000-0000A3900000}"/>
    <cellStyle name="20% - Accent1 4 2 5 2 3 3 3 2 2 2" xfId="37211" xr:uid="{00000000-0005-0000-0000-0000A4900000}"/>
    <cellStyle name="20% - Accent1 4 2 5 2 3 3 3 2 3" xfId="37212" xr:uid="{00000000-0005-0000-0000-0000A5900000}"/>
    <cellStyle name="20% - Accent1 4 2 5 2 3 3 3 3" xfId="37213" xr:uid="{00000000-0005-0000-0000-0000A6900000}"/>
    <cellStyle name="20% - Accent1 4 2 5 2 3 3 3 3 2" xfId="37214" xr:uid="{00000000-0005-0000-0000-0000A7900000}"/>
    <cellStyle name="20% - Accent1 4 2 5 2 3 3 3 4" xfId="37215" xr:uid="{00000000-0005-0000-0000-0000A8900000}"/>
    <cellStyle name="20% - Accent1 4 2 5 2 3 3 4" xfId="37216" xr:uid="{00000000-0005-0000-0000-0000A9900000}"/>
    <cellStyle name="20% - Accent1 4 2 5 2 3 3 4 2" xfId="37217" xr:uid="{00000000-0005-0000-0000-0000AA900000}"/>
    <cellStyle name="20% - Accent1 4 2 5 2 3 3 4 2 2" xfId="37218" xr:uid="{00000000-0005-0000-0000-0000AB900000}"/>
    <cellStyle name="20% - Accent1 4 2 5 2 3 3 4 2 2 2" xfId="37219" xr:uid="{00000000-0005-0000-0000-0000AC900000}"/>
    <cellStyle name="20% - Accent1 4 2 5 2 3 3 4 2 3" xfId="37220" xr:uid="{00000000-0005-0000-0000-0000AD900000}"/>
    <cellStyle name="20% - Accent1 4 2 5 2 3 3 4 3" xfId="37221" xr:uid="{00000000-0005-0000-0000-0000AE900000}"/>
    <cellStyle name="20% - Accent1 4 2 5 2 3 3 4 3 2" xfId="37222" xr:uid="{00000000-0005-0000-0000-0000AF900000}"/>
    <cellStyle name="20% - Accent1 4 2 5 2 3 3 4 4" xfId="37223" xr:uid="{00000000-0005-0000-0000-0000B0900000}"/>
    <cellStyle name="20% - Accent1 4 2 5 2 3 3 5" xfId="37224" xr:uid="{00000000-0005-0000-0000-0000B1900000}"/>
    <cellStyle name="20% - Accent1 4 2 5 2 3 3 5 2" xfId="37225" xr:uid="{00000000-0005-0000-0000-0000B2900000}"/>
    <cellStyle name="20% - Accent1 4 2 5 2 3 3 5 2 2" xfId="37226" xr:uid="{00000000-0005-0000-0000-0000B3900000}"/>
    <cellStyle name="20% - Accent1 4 2 5 2 3 3 5 3" xfId="37227" xr:uid="{00000000-0005-0000-0000-0000B4900000}"/>
    <cellStyle name="20% - Accent1 4 2 5 2 3 3 6" xfId="37228" xr:uid="{00000000-0005-0000-0000-0000B5900000}"/>
    <cellStyle name="20% - Accent1 4 2 5 2 3 3 6 2" xfId="37229" xr:uid="{00000000-0005-0000-0000-0000B6900000}"/>
    <cellStyle name="20% - Accent1 4 2 5 2 3 3 6 2 2" xfId="37230" xr:uid="{00000000-0005-0000-0000-0000B7900000}"/>
    <cellStyle name="20% - Accent1 4 2 5 2 3 3 6 3" xfId="37231" xr:uid="{00000000-0005-0000-0000-0000B8900000}"/>
    <cellStyle name="20% - Accent1 4 2 5 2 3 3 7" xfId="37232" xr:uid="{00000000-0005-0000-0000-0000B9900000}"/>
    <cellStyle name="20% - Accent1 4 2 5 2 3 3 7 2" xfId="37233" xr:uid="{00000000-0005-0000-0000-0000BA900000}"/>
    <cellStyle name="20% - Accent1 4 2 5 2 3 3 8" xfId="37234" xr:uid="{00000000-0005-0000-0000-0000BB900000}"/>
    <cellStyle name="20% - Accent1 4 2 5 2 3 3 8 2" xfId="37235" xr:uid="{00000000-0005-0000-0000-0000BC900000}"/>
    <cellStyle name="20% - Accent1 4 2 5 2 3 3 9" xfId="37236" xr:uid="{00000000-0005-0000-0000-0000BD900000}"/>
    <cellStyle name="20% - Accent1 4 2 5 2 3 4" xfId="37237" xr:uid="{00000000-0005-0000-0000-0000BE900000}"/>
    <cellStyle name="20% - Accent1 4 2 5 2 3 4 2" xfId="37238" xr:uid="{00000000-0005-0000-0000-0000BF900000}"/>
    <cellStyle name="20% - Accent1 4 2 5 2 3 4 2 2" xfId="37239" xr:uid="{00000000-0005-0000-0000-0000C0900000}"/>
    <cellStyle name="20% - Accent1 4 2 5 2 3 4 2 2 2" xfId="37240" xr:uid="{00000000-0005-0000-0000-0000C1900000}"/>
    <cellStyle name="20% - Accent1 4 2 5 2 3 4 2 3" xfId="37241" xr:uid="{00000000-0005-0000-0000-0000C2900000}"/>
    <cellStyle name="20% - Accent1 4 2 5 2 3 4 3" xfId="37242" xr:uid="{00000000-0005-0000-0000-0000C3900000}"/>
    <cellStyle name="20% - Accent1 4 2 5 2 3 4 3 2" xfId="37243" xr:uid="{00000000-0005-0000-0000-0000C4900000}"/>
    <cellStyle name="20% - Accent1 4 2 5 2 3 4 4" xfId="37244" xr:uid="{00000000-0005-0000-0000-0000C5900000}"/>
    <cellStyle name="20% - Accent1 4 2 5 2 3 5" xfId="37245" xr:uid="{00000000-0005-0000-0000-0000C6900000}"/>
    <cellStyle name="20% - Accent1 4 2 5 2 3 5 2" xfId="37246" xr:uid="{00000000-0005-0000-0000-0000C7900000}"/>
    <cellStyle name="20% - Accent1 4 2 5 2 3 5 2 2" xfId="37247" xr:uid="{00000000-0005-0000-0000-0000C8900000}"/>
    <cellStyle name="20% - Accent1 4 2 5 2 3 5 2 2 2" xfId="37248" xr:uid="{00000000-0005-0000-0000-0000C9900000}"/>
    <cellStyle name="20% - Accent1 4 2 5 2 3 5 2 3" xfId="37249" xr:uid="{00000000-0005-0000-0000-0000CA900000}"/>
    <cellStyle name="20% - Accent1 4 2 5 2 3 5 3" xfId="37250" xr:uid="{00000000-0005-0000-0000-0000CB900000}"/>
    <cellStyle name="20% - Accent1 4 2 5 2 3 5 3 2" xfId="37251" xr:uid="{00000000-0005-0000-0000-0000CC900000}"/>
    <cellStyle name="20% - Accent1 4 2 5 2 3 5 4" xfId="37252" xr:uid="{00000000-0005-0000-0000-0000CD900000}"/>
    <cellStyle name="20% - Accent1 4 2 5 2 3 6" xfId="37253" xr:uid="{00000000-0005-0000-0000-0000CE900000}"/>
    <cellStyle name="20% - Accent1 4 2 5 2 3 6 2" xfId="37254" xr:uid="{00000000-0005-0000-0000-0000CF900000}"/>
    <cellStyle name="20% - Accent1 4 2 5 2 3 6 2 2" xfId="37255" xr:uid="{00000000-0005-0000-0000-0000D0900000}"/>
    <cellStyle name="20% - Accent1 4 2 5 2 3 6 2 2 2" xfId="37256" xr:uid="{00000000-0005-0000-0000-0000D1900000}"/>
    <cellStyle name="20% - Accent1 4 2 5 2 3 6 2 3" xfId="37257" xr:uid="{00000000-0005-0000-0000-0000D2900000}"/>
    <cellStyle name="20% - Accent1 4 2 5 2 3 6 3" xfId="37258" xr:uid="{00000000-0005-0000-0000-0000D3900000}"/>
    <cellStyle name="20% - Accent1 4 2 5 2 3 6 3 2" xfId="37259" xr:uid="{00000000-0005-0000-0000-0000D4900000}"/>
    <cellStyle name="20% - Accent1 4 2 5 2 3 6 4" xfId="37260" xr:uid="{00000000-0005-0000-0000-0000D5900000}"/>
    <cellStyle name="20% - Accent1 4 2 5 2 3 7" xfId="37261" xr:uid="{00000000-0005-0000-0000-0000D6900000}"/>
    <cellStyle name="20% - Accent1 4 2 5 2 3 7 2" xfId="37262" xr:uid="{00000000-0005-0000-0000-0000D7900000}"/>
    <cellStyle name="20% - Accent1 4 2 5 2 3 7 2 2" xfId="37263" xr:uid="{00000000-0005-0000-0000-0000D8900000}"/>
    <cellStyle name="20% - Accent1 4 2 5 2 3 7 3" xfId="37264" xr:uid="{00000000-0005-0000-0000-0000D9900000}"/>
    <cellStyle name="20% - Accent1 4 2 5 2 3 8" xfId="37265" xr:uid="{00000000-0005-0000-0000-0000DA900000}"/>
    <cellStyle name="20% - Accent1 4 2 5 2 3 8 2" xfId="37266" xr:uid="{00000000-0005-0000-0000-0000DB900000}"/>
    <cellStyle name="20% - Accent1 4 2 5 2 3 8 2 2" xfId="37267" xr:uid="{00000000-0005-0000-0000-0000DC900000}"/>
    <cellStyle name="20% - Accent1 4 2 5 2 3 8 3" xfId="37268" xr:uid="{00000000-0005-0000-0000-0000DD900000}"/>
    <cellStyle name="20% - Accent1 4 2 5 2 3 9" xfId="37269" xr:uid="{00000000-0005-0000-0000-0000DE900000}"/>
    <cellStyle name="20% - Accent1 4 2 5 2 3 9 2" xfId="37270" xr:uid="{00000000-0005-0000-0000-0000DF900000}"/>
    <cellStyle name="20% - Accent1 4 2 5 2 4" xfId="37271" xr:uid="{00000000-0005-0000-0000-0000E0900000}"/>
    <cellStyle name="20% - Accent1 4 2 5 2 4 10" xfId="37272" xr:uid="{00000000-0005-0000-0000-0000E1900000}"/>
    <cellStyle name="20% - Accent1 4 2 5 2 4 10 2" xfId="37273" xr:uid="{00000000-0005-0000-0000-0000E2900000}"/>
    <cellStyle name="20% - Accent1 4 2 5 2 4 11" xfId="37274" xr:uid="{00000000-0005-0000-0000-0000E3900000}"/>
    <cellStyle name="20% - Accent1 4 2 5 2 4 2" xfId="37275" xr:uid="{00000000-0005-0000-0000-0000E4900000}"/>
    <cellStyle name="20% - Accent1 4 2 5 2 4 2 2" xfId="37276" xr:uid="{00000000-0005-0000-0000-0000E5900000}"/>
    <cellStyle name="20% - Accent1 4 2 5 2 4 2 2 2" xfId="37277" xr:uid="{00000000-0005-0000-0000-0000E6900000}"/>
    <cellStyle name="20% - Accent1 4 2 5 2 4 2 2 2 2" xfId="37278" xr:uid="{00000000-0005-0000-0000-0000E7900000}"/>
    <cellStyle name="20% - Accent1 4 2 5 2 4 2 2 2 2 2" xfId="37279" xr:uid="{00000000-0005-0000-0000-0000E8900000}"/>
    <cellStyle name="20% - Accent1 4 2 5 2 4 2 2 2 3" xfId="37280" xr:uid="{00000000-0005-0000-0000-0000E9900000}"/>
    <cellStyle name="20% - Accent1 4 2 5 2 4 2 2 3" xfId="37281" xr:uid="{00000000-0005-0000-0000-0000EA900000}"/>
    <cellStyle name="20% - Accent1 4 2 5 2 4 2 2 3 2" xfId="37282" xr:uid="{00000000-0005-0000-0000-0000EB900000}"/>
    <cellStyle name="20% - Accent1 4 2 5 2 4 2 2 4" xfId="37283" xr:uid="{00000000-0005-0000-0000-0000EC900000}"/>
    <cellStyle name="20% - Accent1 4 2 5 2 4 2 3" xfId="37284" xr:uid="{00000000-0005-0000-0000-0000ED900000}"/>
    <cellStyle name="20% - Accent1 4 2 5 2 4 2 3 2" xfId="37285" xr:uid="{00000000-0005-0000-0000-0000EE900000}"/>
    <cellStyle name="20% - Accent1 4 2 5 2 4 2 3 2 2" xfId="37286" xr:uid="{00000000-0005-0000-0000-0000EF900000}"/>
    <cellStyle name="20% - Accent1 4 2 5 2 4 2 3 2 2 2" xfId="37287" xr:uid="{00000000-0005-0000-0000-0000F0900000}"/>
    <cellStyle name="20% - Accent1 4 2 5 2 4 2 3 2 3" xfId="37288" xr:uid="{00000000-0005-0000-0000-0000F1900000}"/>
    <cellStyle name="20% - Accent1 4 2 5 2 4 2 3 3" xfId="37289" xr:uid="{00000000-0005-0000-0000-0000F2900000}"/>
    <cellStyle name="20% - Accent1 4 2 5 2 4 2 3 3 2" xfId="37290" xr:uid="{00000000-0005-0000-0000-0000F3900000}"/>
    <cellStyle name="20% - Accent1 4 2 5 2 4 2 3 4" xfId="37291" xr:uid="{00000000-0005-0000-0000-0000F4900000}"/>
    <cellStyle name="20% - Accent1 4 2 5 2 4 2 4" xfId="37292" xr:uid="{00000000-0005-0000-0000-0000F5900000}"/>
    <cellStyle name="20% - Accent1 4 2 5 2 4 2 4 2" xfId="37293" xr:uid="{00000000-0005-0000-0000-0000F6900000}"/>
    <cellStyle name="20% - Accent1 4 2 5 2 4 2 4 2 2" xfId="37294" xr:uid="{00000000-0005-0000-0000-0000F7900000}"/>
    <cellStyle name="20% - Accent1 4 2 5 2 4 2 4 2 2 2" xfId="37295" xr:uid="{00000000-0005-0000-0000-0000F8900000}"/>
    <cellStyle name="20% - Accent1 4 2 5 2 4 2 4 2 3" xfId="37296" xr:uid="{00000000-0005-0000-0000-0000F9900000}"/>
    <cellStyle name="20% - Accent1 4 2 5 2 4 2 4 3" xfId="37297" xr:uid="{00000000-0005-0000-0000-0000FA900000}"/>
    <cellStyle name="20% - Accent1 4 2 5 2 4 2 4 3 2" xfId="37298" xr:uid="{00000000-0005-0000-0000-0000FB900000}"/>
    <cellStyle name="20% - Accent1 4 2 5 2 4 2 4 4" xfId="37299" xr:uid="{00000000-0005-0000-0000-0000FC900000}"/>
    <cellStyle name="20% - Accent1 4 2 5 2 4 2 5" xfId="37300" xr:uid="{00000000-0005-0000-0000-0000FD900000}"/>
    <cellStyle name="20% - Accent1 4 2 5 2 4 2 5 2" xfId="37301" xr:uid="{00000000-0005-0000-0000-0000FE900000}"/>
    <cellStyle name="20% - Accent1 4 2 5 2 4 2 5 2 2" xfId="37302" xr:uid="{00000000-0005-0000-0000-0000FF900000}"/>
    <cellStyle name="20% - Accent1 4 2 5 2 4 2 5 3" xfId="37303" xr:uid="{00000000-0005-0000-0000-000000910000}"/>
    <cellStyle name="20% - Accent1 4 2 5 2 4 2 6" xfId="37304" xr:uid="{00000000-0005-0000-0000-000001910000}"/>
    <cellStyle name="20% - Accent1 4 2 5 2 4 2 6 2" xfId="37305" xr:uid="{00000000-0005-0000-0000-000002910000}"/>
    <cellStyle name="20% - Accent1 4 2 5 2 4 2 6 2 2" xfId="37306" xr:uid="{00000000-0005-0000-0000-000003910000}"/>
    <cellStyle name="20% - Accent1 4 2 5 2 4 2 6 3" xfId="37307" xr:uid="{00000000-0005-0000-0000-000004910000}"/>
    <cellStyle name="20% - Accent1 4 2 5 2 4 2 7" xfId="37308" xr:uid="{00000000-0005-0000-0000-000005910000}"/>
    <cellStyle name="20% - Accent1 4 2 5 2 4 2 7 2" xfId="37309" xr:uid="{00000000-0005-0000-0000-000006910000}"/>
    <cellStyle name="20% - Accent1 4 2 5 2 4 2 8" xfId="37310" xr:uid="{00000000-0005-0000-0000-000007910000}"/>
    <cellStyle name="20% - Accent1 4 2 5 2 4 2 8 2" xfId="37311" xr:uid="{00000000-0005-0000-0000-000008910000}"/>
    <cellStyle name="20% - Accent1 4 2 5 2 4 2 9" xfId="37312" xr:uid="{00000000-0005-0000-0000-000009910000}"/>
    <cellStyle name="20% - Accent1 4 2 5 2 4 3" xfId="37313" xr:uid="{00000000-0005-0000-0000-00000A910000}"/>
    <cellStyle name="20% - Accent1 4 2 5 2 4 3 2" xfId="37314" xr:uid="{00000000-0005-0000-0000-00000B910000}"/>
    <cellStyle name="20% - Accent1 4 2 5 2 4 3 2 2" xfId="37315" xr:uid="{00000000-0005-0000-0000-00000C910000}"/>
    <cellStyle name="20% - Accent1 4 2 5 2 4 3 2 2 2" xfId="37316" xr:uid="{00000000-0005-0000-0000-00000D910000}"/>
    <cellStyle name="20% - Accent1 4 2 5 2 4 3 2 2 2 2" xfId="37317" xr:uid="{00000000-0005-0000-0000-00000E910000}"/>
    <cellStyle name="20% - Accent1 4 2 5 2 4 3 2 2 3" xfId="37318" xr:uid="{00000000-0005-0000-0000-00000F910000}"/>
    <cellStyle name="20% - Accent1 4 2 5 2 4 3 2 3" xfId="37319" xr:uid="{00000000-0005-0000-0000-000010910000}"/>
    <cellStyle name="20% - Accent1 4 2 5 2 4 3 2 3 2" xfId="37320" xr:uid="{00000000-0005-0000-0000-000011910000}"/>
    <cellStyle name="20% - Accent1 4 2 5 2 4 3 2 4" xfId="37321" xr:uid="{00000000-0005-0000-0000-000012910000}"/>
    <cellStyle name="20% - Accent1 4 2 5 2 4 3 3" xfId="37322" xr:uid="{00000000-0005-0000-0000-000013910000}"/>
    <cellStyle name="20% - Accent1 4 2 5 2 4 3 3 2" xfId="37323" xr:uid="{00000000-0005-0000-0000-000014910000}"/>
    <cellStyle name="20% - Accent1 4 2 5 2 4 3 3 2 2" xfId="37324" xr:uid="{00000000-0005-0000-0000-000015910000}"/>
    <cellStyle name="20% - Accent1 4 2 5 2 4 3 3 2 2 2" xfId="37325" xr:uid="{00000000-0005-0000-0000-000016910000}"/>
    <cellStyle name="20% - Accent1 4 2 5 2 4 3 3 2 3" xfId="37326" xr:uid="{00000000-0005-0000-0000-000017910000}"/>
    <cellStyle name="20% - Accent1 4 2 5 2 4 3 3 3" xfId="37327" xr:uid="{00000000-0005-0000-0000-000018910000}"/>
    <cellStyle name="20% - Accent1 4 2 5 2 4 3 3 3 2" xfId="37328" xr:uid="{00000000-0005-0000-0000-000019910000}"/>
    <cellStyle name="20% - Accent1 4 2 5 2 4 3 3 4" xfId="37329" xr:uid="{00000000-0005-0000-0000-00001A910000}"/>
    <cellStyle name="20% - Accent1 4 2 5 2 4 3 4" xfId="37330" xr:uid="{00000000-0005-0000-0000-00001B910000}"/>
    <cellStyle name="20% - Accent1 4 2 5 2 4 3 4 2" xfId="37331" xr:uid="{00000000-0005-0000-0000-00001C910000}"/>
    <cellStyle name="20% - Accent1 4 2 5 2 4 3 4 2 2" xfId="37332" xr:uid="{00000000-0005-0000-0000-00001D910000}"/>
    <cellStyle name="20% - Accent1 4 2 5 2 4 3 4 2 2 2" xfId="37333" xr:uid="{00000000-0005-0000-0000-00001E910000}"/>
    <cellStyle name="20% - Accent1 4 2 5 2 4 3 4 2 3" xfId="37334" xr:uid="{00000000-0005-0000-0000-00001F910000}"/>
    <cellStyle name="20% - Accent1 4 2 5 2 4 3 4 3" xfId="37335" xr:uid="{00000000-0005-0000-0000-000020910000}"/>
    <cellStyle name="20% - Accent1 4 2 5 2 4 3 4 3 2" xfId="37336" xr:uid="{00000000-0005-0000-0000-000021910000}"/>
    <cellStyle name="20% - Accent1 4 2 5 2 4 3 4 4" xfId="37337" xr:uid="{00000000-0005-0000-0000-000022910000}"/>
    <cellStyle name="20% - Accent1 4 2 5 2 4 3 5" xfId="37338" xr:uid="{00000000-0005-0000-0000-000023910000}"/>
    <cellStyle name="20% - Accent1 4 2 5 2 4 3 5 2" xfId="37339" xr:uid="{00000000-0005-0000-0000-000024910000}"/>
    <cellStyle name="20% - Accent1 4 2 5 2 4 3 5 2 2" xfId="37340" xr:uid="{00000000-0005-0000-0000-000025910000}"/>
    <cellStyle name="20% - Accent1 4 2 5 2 4 3 5 3" xfId="37341" xr:uid="{00000000-0005-0000-0000-000026910000}"/>
    <cellStyle name="20% - Accent1 4 2 5 2 4 3 6" xfId="37342" xr:uid="{00000000-0005-0000-0000-000027910000}"/>
    <cellStyle name="20% - Accent1 4 2 5 2 4 3 6 2" xfId="37343" xr:uid="{00000000-0005-0000-0000-000028910000}"/>
    <cellStyle name="20% - Accent1 4 2 5 2 4 3 6 2 2" xfId="37344" xr:uid="{00000000-0005-0000-0000-000029910000}"/>
    <cellStyle name="20% - Accent1 4 2 5 2 4 3 6 3" xfId="37345" xr:uid="{00000000-0005-0000-0000-00002A910000}"/>
    <cellStyle name="20% - Accent1 4 2 5 2 4 3 7" xfId="37346" xr:uid="{00000000-0005-0000-0000-00002B910000}"/>
    <cellStyle name="20% - Accent1 4 2 5 2 4 3 7 2" xfId="37347" xr:uid="{00000000-0005-0000-0000-00002C910000}"/>
    <cellStyle name="20% - Accent1 4 2 5 2 4 3 8" xfId="37348" xr:uid="{00000000-0005-0000-0000-00002D910000}"/>
    <cellStyle name="20% - Accent1 4 2 5 2 4 3 8 2" xfId="37349" xr:uid="{00000000-0005-0000-0000-00002E910000}"/>
    <cellStyle name="20% - Accent1 4 2 5 2 4 3 9" xfId="37350" xr:uid="{00000000-0005-0000-0000-00002F910000}"/>
    <cellStyle name="20% - Accent1 4 2 5 2 4 4" xfId="37351" xr:uid="{00000000-0005-0000-0000-000030910000}"/>
    <cellStyle name="20% - Accent1 4 2 5 2 4 4 2" xfId="37352" xr:uid="{00000000-0005-0000-0000-000031910000}"/>
    <cellStyle name="20% - Accent1 4 2 5 2 4 4 2 2" xfId="37353" xr:uid="{00000000-0005-0000-0000-000032910000}"/>
    <cellStyle name="20% - Accent1 4 2 5 2 4 4 2 2 2" xfId="37354" xr:uid="{00000000-0005-0000-0000-000033910000}"/>
    <cellStyle name="20% - Accent1 4 2 5 2 4 4 2 3" xfId="37355" xr:uid="{00000000-0005-0000-0000-000034910000}"/>
    <cellStyle name="20% - Accent1 4 2 5 2 4 4 3" xfId="37356" xr:uid="{00000000-0005-0000-0000-000035910000}"/>
    <cellStyle name="20% - Accent1 4 2 5 2 4 4 3 2" xfId="37357" xr:uid="{00000000-0005-0000-0000-000036910000}"/>
    <cellStyle name="20% - Accent1 4 2 5 2 4 4 4" xfId="37358" xr:uid="{00000000-0005-0000-0000-000037910000}"/>
    <cellStyle name="20% - Accent1 4 2 5 2 4 5" xfId="37359" xr:uid="{00000000-0005-0000-0000-000038910000}"/>
    <cellStyle name="20% - Accent1 4 2 5 2 4 5 2" xfId="37360" xr:uid="{00000000-0005-0000-0000-000039910000}"/>
    <cellStyle name="20% - Accent1 4 2 5 2 4 5 2 2" xfId="37361" xr:uid="{00000000-0005-0000-0000-00003A910000}"/>
    <cellStyle name="20% - Accent1 4 2 5 2 4 5 2 2 2" xfId="37362" xr:uid="{00000000-0005-0000-0000-00003B910000}"/>
    <cellStyle name="20% - Accent1 4 2 5 2 4 5 2 3" xfId="37363" xr:uid="{00000000-0005-0000-0000-00003C910000}"/>
    <cellStyle name="20% - Accent1 4 2 5 2 4 5 3" xfId="37364" xr:uid="{00000000-0005-0000-0000-00003D910000}"/>
    <cellStyle name="20% - Accent1 4 2 5 2 4 5 3 2" xfId="37365" xr:uid="{00000000-0005-0000-0000-00003E910000}"/>
    <cellStyle name="20% - Accent1 4 2 5 2 4 5 4" xfId="37366" xr:uid="{00000000-0005-0000-0000-00003F910000}"/>
    <cellStyle name="20% - Accent1 4 2 5 2 4 6" xfId="37367" xr:uid="{00000000-0005-0000-0000-000040910000}"/>
    <cellStyle name="20% - Accent1 4 2 5 2 4 6 2" xfId="37368" xr:uid="{00000000-0005-0000-0000-000041910000}"/>
    <cellStyle name="20% - Accent1 4 2 5 2 4 6 2 2" xfId="37369" xr:uid="{00000000-0005-0000-0000-000042910000}"/>
    <cellStyle name="20% - Accent1 4 2 5 2 4 6 2 2 2" xfId="37370" xr:uid="{00000000-0005-0000-0000-000043910000}"/>
    <cellStyle name="20% - Accent1 4 2 5 2 4 6 2 3" xfId="37371" xr:uid="{00000000-0005-0000-0000-000044910000}"/>
    <cellStyle name="20% - Accent1 4 2 5 2 4 6 3" xfId="37372" xr:uid="{00000000-0005-0000-0000-000045910000}"/>
    <cellStyle name="20% - Accent1 4 2 5 2 4 6 3 2" xfId="37373" xr:uid="{00000000-0005-0000-0000-000046910000}"/>
    <cellStyle name="20% - Accent1 4 2 5 2 4 6 4" xfId="37374" xr:uid="{00000000-0005-0000-0000-000047910000}"/>
    <cellStyle name="20% - Accent1 4 2 5 2 4 7" xfId="37375" xr:uid="{00000000-0005-0000-0000-000048910000}"/>
    <cellStyle name="20% - Accent1 4 2 5 2 4 7 2" xfId="37376" xr:uid="{00000000-0005-0000-0000-000049910000}"/>
    <cellStyle name="20% - Accent1 4 2 5 2 4 7 2 2" xfId="37377" xr:uid="{00000000-0005-0000-0000-00004A910000}"/>
    <cellStyle name="20% - Accent1 4 2 5 2 4 7 3" xfId="37378" xr:uid="{00000000-0005-0000-0000-00004B910000}"/>
    <cellStyle name="20% - Accent1 4 2 5 2 4 8" xfId="37379" xr:uid="{00000000-0005-0000-0000-00004C910000}"/>
    <cellStyle name="20% - Accent1 4 2 5 2 4 8 2" xfId="37380" xr:uid="{00000000-0005-0000-0000-00004D910000}"/>
    <cellStyle name="20% - Accent1 4 2 5 2 4 8 2 2" xfId="37381" xr:uid="{00000000-0005-0000-0000-00004E910000}"/>
    <cellStyle name="20% - Accent1 4 2 5 2 4 8 3" xfId="37382" xr:uid="{00000000-0005-0000-0000-00004F910000}"/>
    <cellStyle name="20% - Accent1 4 2 5 2 4 9" xfId="37383" xr:uid="{00000000-0005-0000-0000-000050910000}"/>
    <cellStyle name="20% - Accent1 4 2 5 2 4 9 2" xfId="37384" xr:uid="{00000000-0005-0000-0000-000051910000}"/>
    <cellStyle name="20% - Accent1 4 2 5 2 5" xfId="37385" xr:uid="{00000000-0005-0000-0000-000052910000}"/>
    <cellStyle name="20% - Accent1 4 2 5 2 5 2" xfId="37386" xr:uid="{00000000-0005-0000-0000-000053910000}"/>
    <cellStyle name="20% - Accent1 4 2 5 2 5 2 2" xfId="37387" xr:uid="{00000000-0005-0000-0000-000054910000}"/>
    <cellStyle name="20% - Accent1 4 2 5 2 5 2 2 2" xfId="37388" xr:uid="{00000000-0005-0000-0000-000055910000}"/>
    <cellStyle name="20% - Accent1 4 2 5 2 5 2 2 2 2" xfId="37389" xr:uid="{00000000-0005-0000-0000-000056910000}"/>
    <cellStyle name="20% - Accent1 4 2 5 2 5 2 2 3" xfId="37390" xr:uid="{00000000-0005-0000-0000-000057910000}"/>
    <cellStyle name="20% - Accent1 4 2 5 2 5 2 3" xfId="37391" xr:uid="{00000000-0005-0000-0000-000058910000}"/>
    <cellStyle name="20% - Accent1 4 2 5 2 5 2 3 2" xfId="37392" xr:uid="{00000000-0005-0000-0000-000059910000}"/>
    <cellStyle name="20% - Accent1 4 2 5 2 5 2 4" xfId="37393" xr:uid="{00000000-0005-0000-0000-00005A910000}"/>
    <cellStyle name="20% - Accent1 4 2 5 2 5 3" xfId="37394" xr:uid="{00000000-0005-0000-0000-00005B910000}"/>
    <cellStyle name="20% - Accent1 4 2 5 2 5 3 2" xfId="37395" xr:uid="{00000000-0005-0000-0000-00005C910000}"/>
    <cellStyle name="20% - Accent1 4 2 5 2 5 3 2 2" xfId="37396" xr:uid="{00000000-0005-0000-0000-00005D910000}"/>
    <cellStyle name="20% - Accent1 4 2 5 2 5 3 2 2 2" xfId="37397" xr:uid="{00000000-0005-0000-0000-00005E910000}"/>
    <cellStyle name="20% - Accent1 4 2 5 2 5 3 2 3" xfId="37398" xr:uid="{00000000-0005-0000-0000-00005F910000}"/>
    <cellStyle name="20% - Accent1 4 2 5 2 5 3 3" xfId="37399" xr:uid="{00000000-0005-0000-0000-000060910000}"/>
    <cellStyle name="20% - Accent1 4 2 5 2 5 3 3 2" xfId="37400" xr:uid="{00000000-0005-0000-0000-000061910000}"/>
    <cellStyle name="20% - Accent1 4 2 5 2 5 3 4" xfId="37401" xr:uid="{00000000-0005-0000-0000-000062910000}"/>
    <cellStyle name="20% - Accent1 4 2 5 2 5 4" xfId="37402" xr:uid="{00000000-0005-0000-0000-000063910000}"/>
    <cellStyle name="20% - Accent1 4 2 5 2 5 4 2" xfId="37403" xr:uid="{00000000-0005-0000-0000-000064910000}"/>
    <cellStyle name="20% - Accent1 4 2 5 2 5 4 2 2" xfId="37404" xr:uid="{00000000-0005-0000-0000-000065910000}"/>
    <cellStyle name="20% - Accent1 4 2 5 2 5 4 2 2 2" xfId="37405" xr:uid="{00000000-0005-0000-0000-000066910000}"/>
    <cellStyle name="20% - Accent1 4 2 5 2 5 4 2 3" xfId="37406" xr:uid="{00000000-0005-0000-0000-000067910000}"/>
    <cellStyle name="20% - Accent1 4 2 5 2 5 4 3" xfId="37407" xr:uid="{00000000-0005-0000-0000-000068910000}"/>
    <cellStyle name="20% - Accent1 4 2 5 2 5 4 3 2" xfId="37408" xr:uid="{00000000-0005-0000-0000-000069910000}"/>
    <cellStyle name="20% - Accent1 4 2 5 2 5 4 4" xfId="37409" xr:uid="{00000000-0005-0000-0000-00006A910000}"/>
    <cellStyle name="20% - Accent1 4 2 5 2 5 5" xfId="37410" xr:uid="{00000000-0005-0000-0000-00006B910000}"/>
    <cellStyle name="20% - Accent1 4 2 5 2 5 5 2" xfId="37411" xr:uid="{00000000-0005-0000-0000-00006C910000}"/>
    <cellStyle name="20% - Accent1 4 2 5 2 5 5 2 2" xfId="37412" xr:uid="{00000000-0005-0000-0000-00006D910000}"/>
    <cellStyle name="20% - Accent1 4 2 5 2 5 5 3" xfId="37413" xr:uid="{00000000-0005-0000-0000-00006E910000}"/>
    <cellStyle name="20% - Accent1 4 2 5 2 5 6" xfId="37414" xr:uid="{00000000-0005-0000-0000-00006F910000}"/>
    <cellStyle name="20% - Accent1 4 2 5 2 5 6 2" xfId="37415" xr:uid="{00000000-0005-0000-0000-000070910000}"/>
    <cellStyle name="20% - Accent1 4 2 5 2 5 6 2 2" xfId="37416" xr:uid="{00000000-0005-0000-0000-000071910000}"/>
    <cellStyle name="20% - Accent1 4 2 5 2 5 6 3" xfId="37417" xr:uid="{00000000-0005-0000-0000-000072910000}"/>
    <cellStyle name="20% - Accent1 4 2 5 2 5 7" xfId="37418" xr:uid="{00000000-0005-0000-0000-000073910000}"/>
    <cellStyle name="20% - Accent1 4 2 5 2 5 7 2" xfId="37419" xr:uid="{00000000-0005-0000-0000-000074910000}"/>
    <cellStyle name="20% - Accent1 4 2 5 2 5 8" xfId="37420" xr:uid="{00000000-0005-0000-0000-000075910000}"/>
    <cellStyle name="20% - Accent1 4 2 5 2 5 8 2" xfId="37421" xr:uid="{00000000-0005-0000-0000-000076910000}"/>
    <cellStyle name="20% - Accent1 4 2 5 2 5 9" xfId="37422" xr:uid="{00000000-0005-0000-0000-000077910000}"/>
    <cellStyle name="20% - Accent1 4 2 5 2 6" xfId="37423" xr:uid="{00000000-0005-0000-0000-000078910000}"/>
    <cellStyle name="20% - Accent1 4 2 5 2 6 2" xfId="37424" xr:uid="{00000000-0005-0000-0000-000079910000}"/>
    <cellStyle name="20% - Accent1 4 2 5 2 6 2 2" xfId="37425" xr:uid="{00000000-0005-0000-0000-00007A910000}"/>
    <cellStyle name="20% - Accent1 4 2 5 2 6 2 2 2" xfId="37426" xr:uid="{00000000-0005-0000-0000-00007B910000}"/>
    <cellStyle name="20% - Accent1 4 2 5 2 6 2 2 2 2" xfId="37427" xr:uid="{00000000-0005-0000-0000-00007C910000}"/>
    <cellStyle name="20% - Accent1 4 2 5 2 6 2 2 3" xfId="37428" xr:uid="{00000000-0005-0000-0000-00007D910000}"/>
    <cellStyle name="20% - Accent1 4 2 5 2 6 2 3" xfId="37429" xr:uid="{00000000-0005-0000-0000-00007E910000}"/>
    <cellStyle name="20% - Accent1 4 2 5 2 6 2 3 2" xfId="37430" xr:uid="{00000000-0005-0000-0000-00007F910000}"/>
    <cellStyle name="20% - Accent1 4 2 5 2 6 2 4" xfId="37431" xr:uid="{00000000-0005-0000-0000-000080910000}"/>
    <cellStyle name="20% - Accent1 4 2 5 2 6 3" xfId="37432" xr:uid="{00000000-0005-0000-0000-000081910000}"/>
    <cellStyle name="20% - Accent1 4 2 5 2 6 3 2" xfId="37433" xr:uid="{00000000-0005-0000-0000-000082910000}"/>
    <cellStyle name="20% - Accent1 4 2 5 2 6 3 2 2" xfId="37434" xr:uid="{00000000-0005-0000-0000-000083910000}"/>
    <cellStyle name="20% - Accent1 4 2 5 2 6 3 2 2 2" xfId="37435" xr:uid="{00000000-0005-0000-0000-000084910000}"/>
    <cellStyle name="20% - Accent1 4 2 5 2 6 3 2 3" xfId="37436" xr:uid="{00000000-0005-0000-0000-000085910000}"/>
    <cellStyle name="20% - Accent1 4 2 5 2 6 3 3" xfId="37437" xr:uid="{00000000-0005-0000-0000-000086910000}"/>
    <cellStyle name="20% - Accent1 4 2 5 2 6 3 3 2" xfId="37438" xr:uid="{00000000-0005-0000-0000-000087910000}"/>
    <cellStyle name="20% - Accent1 4 2 5 2 6 3 4" xfId="37439" xr:uid="{00000000-0005-0000-0000-000088910000}"/>
    <cellStyle name="20% - Accent1 4 2 5 2 6 4" xfId="37440" xr:uid="{00000000-0005-0000-0000-000089910000}"/>
    <cellStyle name="20% - Accent1 4 2 5 2 6 4 2" xfId="37441" xr:uid="{00000000-0005-0000-0000-00008A910000}"/>
    <cellStyle name="20% - Accent1 4 2 5 2 6 4 2 2" xfId="37442" xr:uid="{00000000-0005-0000-0000-00008B910000}"/>
    <cellStyle name="20% - Accent1 4 2 5 2 6 4 2 2 2" xfId="37443" xr:uid="{00000000-0005-0000-0000-00008C910000}"/>
    <cellStyle name="20% - Accent1 4 2 5 2 6 4 2 3" xfId="37444" xr:uid="{00000000-0005-0000-0000-00008D910000}"/>
    <cellStyle name="20% - Accent1 4 2 5 2 6 4 3" xfId="37445" xr:uid="{00000000-0005-0000-0000-00008E910000}"/>
    <cellStyle name="20% - Accent1 4 2 5 2 6 4 3 2" xfId="37446" xr:uid="{00000000-0005-0000-0000-00008F910000}"/>
    <cellStyle name="20% - Accent1 4 2 5 2 6 4 4" xfId="37447" xr:uid="{00000000-0005-0000-0000-000090910000}"/>
    <cellStyle name="20% - Accent1 4 2 5 2 6 5" xfId="37448" xr:uid="{00000000-0005-0000-0000-000091910000}"/>
    <cellStyle name="20% - Accent1 4 2 5 2 6 5 2" xfId="37449" xr:uid="{00000000-0005-0000-0000-000092910000}"/>
    <cellStyle name="20% - Accent1 4 2 5 2 6 5 2 2" xfId="37450" xr:uid="{00000000-0005-0000-0000-000093910000}"/>
    <cellStyle name="20% - Accent1 4 2 5 2 6 5 3" xfId="37451" xr:uid="{00000000-0005-0000-0000-000094910000}"/>
    <cellStyle name="20% - Accent1 4 2 5 2 6 6" xfId="37452" xr:uid="{00000000-0005-0000-0000-000095910000}"/>
    <cellStyle name="20% - Accent1 4 2 5 2 6 6 2" xfId="37453" xr:uid="{00000000-0005-0000-0000-000096910000}"/>
    <cellStyle name="20% - Accent1 4 2 5 2 6 6 2 2" xfId="37454" xr:uid="{00000000-0005-0000-0000-000097910000}"/>
    <cellStyle name="20% - Accent1 4 2 5 2 6 6 3" xfId="37455" xr:uid="{00000000-0005-0000-0000-000098910000}"/>
    <cellStyle name="20% - Accent1 4 2 5 2 6 7" xfId="37456" xr:uid="{00000000-0005-0000-0000-000099910000}"/>
    <cellStyle name="20% - Accent1 4 2 5 2 6 7 2" xfId="37457" xr:uid="{00000000-0005-0000-0000-00009A910000}"/>
    <cellStyle name="20% - Accent1 4 2 5 2 6 8" xfId="37458" xr:uid="{00000000-0005-0000-0000-00009B910000}"/>
    <cellStyle name="20% - Accent1 4 2 5 2 6 8 2" xfId="37459" xr:uid="{00000000-0005-0000-0000-00009C910000}"/>
    <cellStyle name="20% - Accent1 4 2 5 2 6 9" xfId="37460" xr:uid="{00000000-0005-0000-0000-00009D910000}"/>
    <cellStyle name="20% - Accent1 4 2 5 2 7" xfId="37461" xr:uid="{00000000-0005-0000-0000-00009E910000}"/>
    <cellStyle name="20% - Accent1 4 2 5 2 7 2" xfId="37462" xr:uid="{00000000-0005-0000-0000-00009F910000}"/>
    <cellStyle name="20% - Accent1 4 2 5 2 7 2 2" xfId="37463" xr:uid="{00000000-0005-0000-0000-0000A0910000}"/>
    <cellStyle name="20% - Accent1 4 2 5 2 7 2 2 2" xfId="37464" xr:uid="{00000000-0005-0000-0000-0000A1910000}"/>
    <cellStyle name="20% - Accent1 4 2 5 2 7 2 3" xfId="37465" xr:uid="{00000000-0005-0000-0000-0000A2910000}"/>
    <cellStyle name="20% - Accent1 4 2 5 2 7 3" xfId="37466" xr:uid="{00000000-0005-0000-0000-0000A3910000}"/>
    <cellStyle name="20% - Accent1 4 2 5 2 7 3 2" xfId="37467" xr:uid="{00000000-0005-0000-0000-0000A4910000}"/>
    <cellStyle name="20% - Accent1 4 2 5 2 7 4" xfId="37468" xr:uid="{00000000-0005-0000-0000-0000A5910000}"/>
    <cellStyle name="20% - Accent1 4 2 5 2 8" xfId="37469" xr:uid="{00000000-0005-0000-0000-0000A6910000}"/>
    <cellStyle name="20% - Accent1 4 2 5 2 8 2" xfId="37470" xr:uid="{00000000-0005-0000-0000-0000A7910000}"/>
    <cellStyle name="20% - Accent1 4 2 5 2 8 2 2" xfId="37471" xr:uid="{00000000-0005-0000-0000-0000A8910000}"/>
    <cellStyle name="20% - Accent1 4 2 5 2 8 2 2 2" xfId="37472" xr:uid="{00000000-0005-0000-0000-0000A9910000}"/>
    <cellStyle name="20% - Accent1 4 2 5 2 8 2 3" xfId="37473" xr:uid="{00000000-0005-0000-0000-0000AA910000}"/>
    <cellStyle name="20% - Accent1 4 2 5 2 8 3" xfId="37474" xr:uid="{00000000-0005-0000-0000-0000AB910000}"/>
    <cellStyle name="20% - Accent1 4 2 5 2 8 3 2" xfId="37475" xr:uid="{00000000-0005-0000-0000-0000AC910000}"/>
    <cellStyle name="20% - Accent1 4 2 5 2 8 4" xfId="37476" xr:uid="{00000000-0005-0000-0000-0000AD910000}"/>
    <cellStyle name="20% - Accent1 4 2 5 2 9" xfId="37477" xr:uid="{00000000-0005-0000-0000-0000AE910000}"/>
    <cellStyle name="20% - Accent1 4 2 5 2 9 2" xfId="37478" xr:uid="{00000000-0005-0000-0000-0000AF910000}"/>
    <cellStyle name="20% - Accent1 4 2 5 2 9 2 2" xfId="37479" xr:uid="{00000000-0005-0000-0000-0000B0910000}"/>
    <cellStyle name="20% - Accent1 4 2 5 2 9 2 2 2" xfId="37480" xr:uid="{00000000-0005-0000-0000-0000B1910000}"/>
    <cellStyle name="20% - Accent1 4 2 5 2 9 2 3" xfId="37481" xr:uid="{00000000-0005-0000-0000-0000B2910000}"/>
    <cellStyle name="20% - Accent1 4 2 5 2 9 3" xfId="37482" xr:uid="{00000000-0005-0000-0000-0000B3910000}"/>
    <cellStyle name="20% - Accent1 4 2 5 2 9 3 2" xfId="37483" xr:uid="{00000000-0005-0000-0000-0000B4910000}"/>
    <cellStyle name="20% - Accent1 4 2 5 2 9 4" xfId="37484" xr:uid="{00000000-0005-0000-0000-0000B5910000}"/>
    <cellStyle name="20% - Accent1 4 2 5 3" xfId="37485" xr:uid="{00000000-0005-0000-0000-0000B6910000}"/>
    <cellStyle name="20% - Accent1 4 2 5 3 10" xfId="37486" xr:uid="{00000000-0005-0000-0000-0000B7910000}"/>
    <cellStyle name="20% - Accent1 4 2 5 3 10 2" xfId="37487" xr:uid="{00000000-0005-0000-0000-0000B8910000}"/>
    <cellStyle name="20% - Accent1 4 2 5 3 11" xfId="37488" xr:uid="{00000000-0005-0000-0000-0000B9910000}"/>
    <cellStyle name="20% - Accent1 4 2 5 3 2" xfId="37489" xr:uid="{00000000-0005-0000-0000-0000BA910000}"/>
    <cellStyle name="20% - Accent1 4 2 5 3 2 2" xfId="37490" xr:uid="{00000000-0005-0000-0000-0000BB910000}"/>
    <cellStyle name="20% - Accent1 4 2 5 3 2 2 2" xfId="37491" xr:uid="{00000000-0005-0000-0000-0000BC910000}"/>
    <cellStyle name="20% - Accent1 4 2 5 3 2 2 2 2" xfId="37492" xr:uid="{00000000-0005-0000-0000-0000BD910000}"/>
    <cellStyle name="20% - Accent1 4 2 5 3 2 2 2 2 2" xfId="37493" xr:uid="{00000000-0005-0000-0000-0000BE910000}"/>
    <cellStyle name="20% - Accent1 4 2 5 3 2 2 2 3" xfId="37494" xr:uid="{00000000-0005-0000-0000-0000BF910000}"/>
    <cellStyle name="20% - Accent1 4 2 5 3 2 2 3" xfId="37495" xr:uid="{00000000-0005-0000-0000-0000C0910000}"/>
    <cellStyle name="20% - Accent1 4 2 5 3 2 2 3 2" xfId="37496" xr:uid="{00000000-0005-0000-0000-0000C1910000}"/>
    <cellStyle name="20% - Accent1 4 2 5 3 2 2 4" xfId="37497" xr:uid="{00000000-0005-0000-0000-0000C2910000}"/>
    <cellStyle name="20% - Accent1 4 2 5 3 2 3" xfId="37498" xr:uid="{00000000-0005-0000-0000-0000C3910000}"/>
    <cellStyle name="20% - Accent1 4 2 5 3 2 3 2" xfId="37499" xr:uid="{00000000-0005-0000-0000-0000C4910000}"/>
    <cellStyle name="20% - Accent1 4 2 5 3 2 3 2 2" xfId="37500" xr:uid="{00000000-0005-0000-0000-0000C5910000}"/>
    <cellStyle name="20% - Accent1 4 2 5 3 2 3 2 2 2" xfId="37501" xr:uid="{00000000-0005-0000-0000-0000C6910000}"/>
    <cellStyle name="20% - Accent1 4 2 5 3 2 3 2 3" xfId="37502" xr:uid="{00000000-0005-0000-0000-0000C7910000}"/>
    <cellStyle name="20% - Accent1 4 2 5 3 2 3 3" xfId="37503" xr:uid="{00000000-0005-0000-0000-0000C8910000}"/>
    <cellStyle name="20% - Accent1 4 2 5 3 2 3 3 2" xfId="37504" xr:uid="{00000000-0005-0000-0000-0000C9910000}"/>
    <cellStyle name="20% - Accent1 4 2 5 3 2 3 4" xfId="37505" xr:uid="{00000000-0005-0000-0000-0000CA910000}"/>
    <cellStyle name="20% - Accent1 4 2 5 3 2 4" xfId="37506" xr:uid="{00000000-0005-0000-0000-0000CB910000}"/>
    <cellStyle name="20% - Accent1 4 2 5 3 2 4 2" xfId="37507" xr:uid="{00000000-0005-0000-0000-0000CC910000}"/>
    <cellStyle name="20% - Accent1 4 2 5 3 2 4 2 2" xfId="37508" xr:uid="{00000000-0005-0000-0000-0000CD910000}"/>
    <cellStyle name="20% - Accent1 4 2 5 3 2 4 2 2 2" xfId="37509" xr:uid="{00000000-0005-0000-0000-0000CE910000}"/>
    <cellStyle name="20% - Accent1 4 2 5 3 2 4 2 3" xfId="37510" xr:uid="{00000000-0005-0000-0000-0000CF910000}"/>
    <cellStyle name="20% - Accent1 4 2 5 3 2 4 3" xfId="37511" xr:uid="{00000000-0005-0000-0000-0000D0910000}"/>
    <cellStyle name="20% - Accent1 4 2 5 3 2 4 3 2" xfId="37512" xr:uid="{00000000-0005-0000-0000-0000D1910000}"/>
    <cellStyle name="20% - Accent1 4 2 5 3 2 4 4" xfId="37513" xr:uid="{00000000-0005-0000-0000-0000D2910000}"/>
    <cellStyle name="20% - Accent1 4 2 5 3 2 5" xfId="37514" xr:uid="{00000000-0005-0000-0000-0000D3910000}"/>
    <cellStyle name="20% - Accent1 4 2 5 3 2 5 2" xfId="37515" xr:uid="{00000000-0005-0000-0000-0000D4910000}"/>
    <cellStyle name="20% - Accent1 4 2 5 3 2 5 2 2" xfId="37516" xr:uid="{00000000-0005-0000-0000-0000D5910000}"/>
    <cellStyle name="20% - Accent1 4 2 5 3 2 5 3" xfId="37517" xr:uid="{00000000-0005-0000-0000-0000D6910000}"/>
    <cellStyle name="20% - Accent1 4 2 5 3 2 6" xfId="37518" xr:uid="{00000000-0005-0000-0000-0000D7910000}"/>
    <cellStyle name="20% - Accent1 4 2 5 3 2 6 2" xfId="37519" xr:uid="{00000000-0005-0000-0000-0000D8910000}"/>
    <cellStyle name="20% - Accent1 4 2 5 3 2 6 2 2" xfId="37520" xr:uid="{00000000-0005-0000-0000-0000D9910000}"/>
    <cellStyle name="20% - Accent1 4 2 5 3 2 6 3" xfId="37521" xr:uid="{00000000-0005-0000-0000-0000DA910000}"/>
    <cellStyle name="20% - Accent1 4 2 5 3 2 7" xfId="37522" xr:uid="{00000000-0005-0000-0000-0000DB910000}"/>
    <cellStyle name="20% - Accent1 4 2 5 3 2 7 2" xfId="37523" xr:uid="{00000000-0005-0000-0000-0000DC910000}"/>
    <cellStyle name="20% - Accent1 4 2 5 3 2 8" xfId="37524" xr:uid="{00000000-0005-0000-0000-0000DD910000}"/>
    <cellStyle name="20% - Accent1 4 2 5 3 2 8 2" xfId="37525" xr:uid="{00000000-0005-0000-0000-0000DE910000}"/>
    <cellStyle name="20% - Accent1 4 2 5 3 2 9" xfId="37526" xr:uid="{00000000-0005-0000-0000-0000DF910000}"/>
    <cellStyle name="20% - Accent1 4 2 5 3 3" xfId="37527" xr:uid="{00000000-0005-0000-0000-0000E0910000}"/>
    <cellStyle name="20% - Accent1 4 2 5 3 3 2" xfId="37528" xr:uid="{00000000-0005-0000-0000-0000E1910000}"/>
    <cellStyle name="20% - Accent1 4 2 5 3 3 2 2" xfId="37529" xr:uid="{00000000-0005-0000-0000-0000E2910000}"/>
    <cellStyle name="20% - Accent1 4 2 5 3 3 2 2 2" xfId="37530" xr:uid="{00000000-0005-0000-0000-0000E3910000}"/>
    <cellStyle name="20% - Accent1 4 2 5 3 3 2 2 2 2" xfId="37531" xr:uid="{00000000-0005-0000-0000-0000E4910000}"/>
    <cellStyle name="20% - Accent1 4 2 5 3 3 2 2 3" xfId="37532" xr:uid="{00000000-0005-0000-0000-0000E5910000}"/>
    <cellStyle name="20% - Accent1 4 2 5 3 3 2 3" xfId="37533" xr:uid="{00000000-0005-0000-0000-0000E6910000}"/>
    <cellStyle name="20% - Accent1 4 2 5 3 3 2 3 2" xfId="37534" xr:uid="{00000000-0005-0000-0000-0000E7910000}"/>
    <cellStyle name="20% - Accent1 4 2 5 3 3 2 4" xfId="37535" xr:uid="{00000000-0005-0000-0000-0000E8910000}"/>
    <cellStyle name="20% - Accent1 4 2 5 3 3 3" xfId="37536" xr:uid="{00000000-0005-0000-0000-0000E9910000}"/>
    <cellStyle name="20% - Accent1 4 2 5 3 3 3 2" xfId="37537" xr:uid="{00000000-0005-0000-0000-0000EA910000}"/>
    <cellStyle name="20% - Accent1 4 2 5 3 3 3 2 2" xfId="37538" xr:uid="{00000000-0005-0000-0000-0000EB910000}"/>
    <cellStyle name="20% - Accent1 4 2 5 3 3 3 2 2 2" xfId="37539" xr:uid="{00000000-0005-0000-0000-0000EC910000}"/>
    <cellStyle name="20% - Accent1 4 2 5 3 3 3 2 3" xfId="37540" xr:uid="{00000000-0005-0000-0000-0000ED910000}"/>
    <cellStyle name="20% - Accent1 4 2 5 3 3 3 3" xfId="37541" xr:uid="{00000000-0005-0000-0000-0000EE910000}"/>
    <cellStyle name="20% - Accent1 4 2 5 3 3 3 3 2" xfId="37542" xr:uid="{00000000-0005-0000-0000-0000EF910000}"/>
    <cellStyle name="20% - Accent1 4 2 5 3 3 3 4" xfId="37543" xr:uid="{00000000-0005-0000-0000-0000F0910000}"/>
    <cellStyle name="20% - Accent1 4 2 5 3 3 4" xfId="37544" xr:uid="{00000000-0005-0000-0000-0000F1910000}"/>
    <cellStyle name="20% - Accent1 4 2 5 3 3 4 2" xfId="37545" xr:uid="{00000000-0005-0000-0000-0000F2910000}"/>
    <cellStyle name="20% - Accent1 4 2 5 3 3 4 2 2" xfId="37546" xr:uid="{00000000-0005-0000-0000-0000F3910000}"/>
    <cellStyle name="20% - Accent1 4 2 5 3 3 4 2 2 2" xfId="37547" xr:uid="{00000000-0005-0000-0000-0000F4910000}"/>
    <cellStyle name="20% - Accent1 4 2 5 3 3 4 2 3" xfId="37548" xr:uid="{00000000-0005-0000-0000-0000F5910000}"/>
    <cellStyle name="20% - Accent1 4 2 5 3 3 4 3" xfId="37549" xr:uid="{00000000-0005-0000-0000-0000F6910000}"/>
    <cellStyle name="20% - Accent1 4 2 5 3 3 4 3 2" xfId="37550" xr:uid="{00000000-0005-0000-0000-0000F7910000}"/>
    <cellStyle name="20% - Accent1 4 2 5 3 3 4 4" xfId="37551" xr:uid="{00000000-0005-0000-0000-0000F8910000}"/>
    <cellStyle name="20% - Accent1 4 2 5 3 3 5" xfId="37552" xr:uid="{00000000-0005-0000-0000-0000F9910000}"/>
    <cellStyle name="20% - Accent1 4 2 5 3 3 5 2" xfId="37553" xr:uid="{00000000-0005-0000-0000-0000FA910000}"/>
    <cellStyle name="20% - Accent1 4 2 5 3 3 5 2 2" xfId="37554" xr:uid="{00000000-0005-0000-0000-0000FB910000}"/>
    <cellStyle name="20% - Accent1 4 2 5 3 3 5 3" xfId="37555" xr:uid="{00000000-0005-0000-0000-0000FC910000}"/>
    <cellStyle name="20% - Accent1 4 2 5 3 3 6" xfId="37556" xr:uid="{00000000-0005-0000-0000-0000FD910000}"/>
    <cellStyle name="20% - Accent1 4 2 5 3 3 6 2" xfId="37557" xr:uid="{00000000-0005-0000-0000-0000FE910000}"/>
    <cellStyle name="20% - Accent1 4 2 5 3 3 6 2 2" xfId="37558" xr:uid="{00000000-0005-0000-0000-0000FF910000}"/>
    <cellStyle name="20% - Accent1 4 2 5 3 3 6 3" xfId="37559" xr:uid="{00000000-0005-0000-0000-000000920000}"/>
    <cellStyle name="20% - Accent1 4 2 5 3 3 7" xfId="37560" xr:uid="{00000000-0005-0000-0000-000001920000}"/>
    <cellStyle name="20% - Accent1 4 2 5 3 3 7 2" xfId="37561" xr:uid="{00000000-0005-0000-0000-000002920000}"/>
    <cellStyle name="20% - Accent1 4 2 5 3 3 8" xfId="37562" xr:uid="{00000000-0005-0000-0000-000003920000}"/>
    <cellStyle name="20% - Accent1 4 2 5 3 3 8 2" xfId="37563" xr:uid="{00000000-0005-0000-0000-000004920000}"/>
    <cellStyle name="20% - Accent1 4 2 5 3 3 9" xfId="37564" xr:uid="{00000000-0005-0000-0000-000005920000}"/>
    <cellStyle name="20% - Accent1 4 2 5 3 4" xfId="37565" xr:uid="{00000000-0005-0000-0000-000006920000}"/>
    <cellStyle name="20% - Accent1 4 2 5 3 4 2" xfId="37566" xr:uid="{00000000-0005-0000-0000-000007920000}"/>
    <cellStyle name="20% - Accent1 4 2 5 3 4 2 2" xfId="37567" xr:uid="{00000000-0005-0000-0000-000008920000}"/>
    <cellStyle name="20% - Accent1 4 2 5 3 4 2 2 2" xfId="37568" xr:uid="{00000000-0005-0000-0000-000009920000}"/>
    <cellStyle name="20% - Accent1 4 2 5 3 4 2 3" xfId="37569" xr:uid="{00000000-0005-0000-0000-00000A920000}"/>
    <cellStyle name="20% - Accent1 4 2 5 3 4 3" xfId="37570" xr:uid="{00000000-0005-0000-0000-00000B920000}"/>
    <cellStyle name="20% - Accent1 4 2 5 3 4 3 2" xfId="37571" xr:uid="{00000000-0005-0000-0000-00000C920000}"/>
    <cellStyle name="20% - Accent1 4 2 5 3 4 4" xfId="37572" xr:uid="{00000000-0005-0000-0000-00000D920000}"/>
    <cellStyle name="20% - Accent1 4 2 5 3 5" xfId="37573" xr:uid="{00000000-0005-0000-0000-00000E920000}"/>
    <cellStyle name="20% - Accent1 4 2 5 3 5 2" xfId="37574" xr:uid="{00000000-0005-0000-0000-00000F920000}"/>
    <cellStyle name="20% - Accent1 4 2 5 3 5 2 2" xfId="37575" xr:uid="{00000000-0005-0000-0000-000010920000}"/>
    <cellStyle name="20% - Accent1 4 2 5 3 5 2 2 2" xfId="37576" xr:uid="{00000000-0005-0000-0000-000011920000}"/>
    <cellStyle name="20% - Accent1 4 2 5 3 5 2 3" xfId="37577" xr:uid="{00000000-0005-0000-0000-000012920000}"/>
    <cellStyle name="20% - Accent1 4 2 5 3 5 3" xfId="37578" xr:uid="{00000000-0005-0000-0000-000013920000}"/>
    <cellStyle name="20% - Accent1 4 2 5 3 5 3 2" xfId="37579" xr:uid="{00000000-0005-0000-0000-000014920000}"/>
    <cellStyle name="20% - Accent1 4 2 5 3 5 4" xfId="37580" xr:uid="{00000000-0005-0000-0000-000015920000}"/>
    <cellStyle name="20% - Accent1 4 2 5 3 6" xfId="37581" xr:uid="{00000000-0005-0000-0000-000016920000}"/>
    <cellStyle name="20% - Accent1 4 2 5 3 6 2" xfId="37582" xr:uid="{00000000-0005-0000-0000-000017920000}"/>
    <cellStyle name="20% - Accent1 4 2 5 3 6 2 2" xfId="37583" xr:uid="{00000000-0005-0000-0000-000018920000}"/>
    <cellStyle name="20% - Accent1 4 2 5 3 6 2 2 2" xfId="37584" xr:uid="{00000000-0005-0000-0000-000019920000}"/>
    <cellStyle name="20% - Accent1 4 2 5 3 6 2 3" xfId="37585" xr:uid="{00000000-0005-0000-0000-00001A920000}"/>
    <cellStyle name="20% - Accent1 4 2 5 3 6 3" xfId="37586" xr:uid="{00000000-0005-0000-0000-00001B920000}"/>
    <cellStyle name="20% - Accent1 4 2 5 3 6 3 2" xfId="37587" xr:uid="{00000000-0005-0000-0000-00001C920000}"/>
    <cellStyle name="20% - Accent1 4 2 5 3 6 4" xfId="37588" xr:uid="{00000000-0005-0000-0000-00001D920000}"/>
    <cellStyle name="20% - Accent1 4 2 5 3 7" xfId="37589" xr:uid="{00000000-0005-0000-0000-00001E920000}"/>
    <cellStyle name="20% - Accent1 4 2 5 3 7 2" xfId="37590" xr:uid="{00000000-0005-0000-0000-00001F920000}"/>
    <cellStyle name="20% - Accent1 4 2 5 3 7 2 2" xfId="37591" xr:uid="{00000000-0005-0000-0000-000020920000}"/>
    <cellStyle name="20% - Accent1 4 2 5 3 7 3" xfId="37592" xr:uid="{00000000-0005-0000-0000-000021920000}"/>
    <cellStyle name="20% - Accent1 4 2 5 3 8" xfId="37593" xr:uid="{00000000-0005-0000-0000-000022920000}"/>
    <cellStyle name="20% - Accent1 4 2 5 3 8 2" xfId="37594" xr:uid="{00000000-0005-0000-0000-000023920000}"/>
    <cellStyle name="20% - Accent1 4 2 5 3 8 2 2" xfId="37595" xr:uid="{00000000-0005-0000-0000-000024920000}"/>
    <cellStyle name="20% - Accent1 4 2 5 3 8 3" xfId="37596" xr:uid="{00000000-0005-0000-0000-000025920000}"/>
    <cellStyle name="20% - Accent1 4 2 5 3 9" xfId="37597" xr:uid="{00000000-0005-0000-0000-000026920000}"/>
    <cellStyle name="20% - Accent1 4 2 5 3 9 2" xfId="37598" xr:uid="{00000000-0005-0000-0000-000027920000}"/>
    <cellStyle name="20% - Accent1 4 2 5 4" xfId="37599" xr:uid="{00000000-0005-0000-0000-000028920000}"/>
    <cellStyle name="20% - Accent1 4 2 5 4 10" xfId="37600" xr:uid="{00000000-0005-0000-0000-000029920000}"/>
    <cellStyle name="20% - Accent1 4 2 5 4 10 2" xfId="37601" xr:uid="{00000000-0005-0000-0000-00002A920000}"/>
    <cellStyle name="20% - Accent1 4 2 5 4 11" xfId="37602" xr:uid="{00000000-0005-0000-0000-00002B920000}"/>
    <cellStyle name="20% - Accent1 4 2 5 4 2" xfId="37603" xr:uid="{00000000-0005-0000-0000-00002C920000}"/>
    <cellStyle name="20% - Accent1 4 2 5 4 2 2" xfId="37604" xr:uid="{00000000-0005-0000-0000-00002D920000}"/>
    <cellStyle name="20% - Accent1 4 2 5 4 2 2 2" xfId="37605" xr:uid="{00000000-0005-0000-0000-00002E920000}"/>
    <cellStyle name="20% - Accent1 4 2 5 4 2 2 2 2" xfId="37606" xr:uid="{00000000-0005-0000-0000-00002F920000}"/>
    <cellStyle name="20% - Accent1 4 2 5 4 2 2 2 2 2" xfId="37607" xr:uid="{00000000-0005-0000-0000-000030920000}"/>
    <cellStyle name="20% - Accent1 4 2 5 4 2 2 2 3" xfId="37608" xr:uid="{00000000-0005-0000-0000-000031920000}"/>
    <cellStyle name="20% - Accent1 4 2 5 4 2 2 3" xfId="37609" xr:uid="{00000000-0005-0000-0000-000032920000}"/>
    <cellStyle name="20% - Accent1 4 2 5 4 2 2 3 2" xfId="37610" xr:uid="{00000000-0005-0000-0000-000033920000}"/>
    <cellStyle name="20% - Accent1 4 2 5 4 2 2 4" xfId="37611" xr:uid="{00000000-0005-0000-0000-000034920000}"/>
    <cellStyle name="20% - Accent1 4 2 5 4 2 3" xfId="37612" xr:uid="{00000000-0005-0000-0000-000035920000}"/>
    <cellStyle name="20% - Accent1 4 2 5 4 2 3 2" xfId="37613" xr:uid="{00000000-0005-0000-0000-000036920000}"/>
    <cellStyle name="20% - Accent1 4 2 5 4 2 3 2 2" xfId="37614" xr:uid="{00000000-0005-0000-0000-000037920000}"/>
    <cellStyle name="20% - Accent1 4 2 5 4 2 3 2 2 2" xfId="37615" xr:uid="{00000000-0005-0000-0000-000038920000}"/>
    <cellStyle name="20% - Accent1 4 2 5 4 2 3 2 3" xfId="37616" xr:uid="{00000000-0005-0000-0000-000039920000}"/>
    <cellStyle name="20% - Accent1 4 2 5 4 2 3 3" xfId="37617" xr:uid="{00000000-0005-0000-0000-00003A920000}"/>
    <cellStyle name="20% - Accent1 4 2 5 4 2 3 3 2" xfId="37618" xr:uid="{00000000-0005-0000-0000-00003B920000}"/>
    <cellStyle name="20% - Accent1 4 2 5 4 2 3 4" xfId="37619" xr:uid="{00000000-0005-0000-0000-00003C920000}"/>
    <cellStyle name="20% - Accent1 4 2 5 4 2 4" xfId="37620" xr:uid="{00000000-0005-0000-0000-00003D920000}"/>
    <cellStyle name="20% - Accent1 4 2 5 4 2 4 2" xfId="37621" xr:uid="{00000000-0005-0000-0000-00003E920000}"/>
    <cellStyle name="20% - Accent1 4 2 5 4 2 4 2 2" xfId="37622" xr:uid="{00000000-0005-0000-0000-00003F920000}"/>
    <cellStyle name="20% - Accent1 4 2 5 4 2 4 2 2 2" xfId="37623" xr:uid="{00000000-0005-0000-0000-000040920000}"/>
    <cellStyle name="20% - Accent1 4 2 5 4 2 4 2 3" xfId="37624" xr:uid="{00000000-0005-0000-0000-000041920000}"/>
    <cellStyle name="20% - Accent1 4 2 5 4 2 4 3" xfId="37625" xr:uid="{00000000-0005-0000-0000-000042920000}"/>
    <cellStyle name="20% - Accent1 4 2 5 4 2 4 3 2" xfId="37626" xr:uid="{00000000-0005-0000-0000-000043920000}"/>
    <cellStyle name="20% - Accent1 4 2 5 4 2 4 4" xfId="37627" xr:uid="{00000000-0005-0000-0000-000044920000}"/>
    <cellStyle name="20% - Accent1 4 2 5 4 2 5" xfId="37628" xr:uid="{00000000-0005-0000-0000-000045920000}"/>
    <cellStyle name="20% - Accent1 4 2 5 4 2 5 2" xfId="37629" xr:uid="{00000000-0005-0000-0000-000046920000}"/>
    <cellStyle name="20% - Accent1 4 2 5 4 2 5 2 2" xfId="37630" xr:uid="{00000000-0005-0000-0000-000047920000}"/>
    <cellStyle name="20% - Accent1 4 2 5 4 2 5 3" xfId="37631" xr:uid="{00000000-0005-0000-0000-000048920000}"/>
    <cellStyle name="20% - Accent1 4 2 5 4 2 6" xfId="37632" xr:uid="{00000000-0005-0000-0000-000049920000}"/>
    <cellStyle name="20% - Accent1 4 2 5 4 2 6 2" xfId="37633" xr:uid="{00000000-0005-0000-0000-00004A920000}"/>
    <cellStyle name="20% - Accent1 4 2 5 4 2 6 2 2" xfId="37634" xr:uid="{00000000-0005-0000-0000-00004B920000}"/>
    <cellStyle name="20% - Accent1 4 2 5 4 2 6 3" xfId="37635" xr:uid="{00000000-0005-0000-0000-00004C920000}"/>
    <cellStyle name="20% - Accent1 4 2 5 4 2 7" xfId="37636" xr:uid="{00000000-0005-0000-0000-00004D920000}"/>
    <cellStyle name="20% - Accent1 4 2 5 4 2 7 2" xfId="37637" xr:uid="{00000000-0005-0000-0000-00004E920000}"/>
    <cellStyle name="20% - Accent1 4 2 5 4 2 8" xfId="37638" xr:uid="{00000000-0005-0000-0000-00004F920000}"/>
    <cellStyle name="20% - Accent1 4 2 5 4 2 8 2" xfId="37639" xr:uid="{00000000-0005-0000-0000-000050920000}"/>
    <cellStyle name="20% - Accent1 4 2 5 4 2 9" xfId="37640" xr:uid="{00000000-0005-0000-0000-000051920000}"/>
    <cellStyle name="20% - Accent1 4 2 5 4 3" xfId="37641" xr:uid="{00000000-0005-0000-0000-000052920000}"/>
    <cellStyle name="20% - Accent1 4 2 5 4 3 2" xfId="37642" xr:uid="{00000000-0005-0000-0000-000053920000}"/>
    <cellStyle name="20% - Accent1 4 2 5 4 3 2 2" xfId="37643" xr:uid="{00000000-0005-0000-0000-000054920000}"/>
    <cellStyle name="20% - Accent1 4 2 5 4 3 2 2 2" xfId="37644" xr:uid="{00000000-0005-0000-0000-000055920000}"/>
    <cellStyle name="20% - Accent1 4 2 5 4 3 2 2 2 2" xfId="37645" xr:uid="{00000000-0005-0000-0000-000056920000}"/>
    <cellStyle name="20% - Accent1 4 2 5 4 3 2 2 3" xfId="37646" xr:uid="{00000000-0005-0000-0000-000057920000}"/>
    <cellStyle name="20% - Accent1 4 2 5 4 3 2 3" xfId="37647" xr:uid="{00000000-0005-0000-0000-000058920000}"/>
    <cellStyle name="20% - Accent1 4 2 5 4 3 2 3 2" xfId="37648" xr:uid="{00000000-0005-0000-0000-000059920000}"/>
    <cellStyle name="20% - Accent1 4 2 5 4 3 2 4" xfId="37649" xr:uid="{00000000-0005-0000-0000-00005A920000}"/>
    <cellStyle name="20% - Accent1 4 2 5 4 3 3" xfId="37650" xr:uid="{00000000-0005-0000-0000-00005B920000}"/>
    <cellStyle name="20% - Accent1 4 2 5 4 3 3 2" xfId="37651" xr:uid="{00000000-0005-0000-0000-00005C920000}"/>
    <cellStyle name="20% - Accent1 4 2 5 4 3 3 2 2" xfId="37652" xr:uid="{00000000-0005-0000-0000-00005D920000}"/>
    <cellStyle name="20% - Accent1 4 2 5 4 3 3 2 2 2" xfId="37653" xr:uid="{00000000-0005-0000-0000-00005E920000}"/>
    <cellStyle name="20% - Accent1 4 2 5 4 3 3 2 3" xfId="37654" xr:uid="{00000000-0005-0000-0000-00005F920000}"/>
    <cellStyle name="20% - Accent1 4 2 5 4 3 3 3" xfId="37655" xr:uid="{00000000-0005-0000-0000-000060920000}"/>
    <cellStyle name="20% - Accent1 4 2 5 4 3 3 3 2" xfId="37656" xr:uid="{00000000-0005-0000-0000-000061920000}"/>
    <cellStyle name="20% - Accent1 4 2 5 4 3 3 4" xfId="37657" xr:uid="{00000000-0005-0000-0000-000062920000}"/>
    <cellStyle name="20% - Accent1 4 2 5 4 3 4" xfId="37658" xr:uid="{00000000-0005-0000-0000-000063920000}"/>
    <cellStyle name="20% - Accent1 4 2 5 4 3 4 2" xfId="37659" xr:uid="{00000000-0005-0000-0000-000064920000}"/>
    <cellStyle name="20% - Accent1 4 2 5 4 3 4 2 2" xfId="37660" xr:uid="{00000000-0005-0000-0000-000065920000}"/>
    <cellStyle name="20% - Accent1 4 2 5 4 3 4 2 2 2" xfId="37661" xr:uid="{00000000-0005-0000-0000-000066920000}"/>
    <cellStyle name="20% - Accent1 4 2 5 4 3 4 2 3" xfId="37662" xr:uid="{00000000-0005-0000-0000-000067920000}"/>
    <cellStyle name="20% - Accent1 4 2 5 4 3 4 3" xfId="37663" xr:uid="{00000000-0005-0000-0000-000068920000}"/>
    <cellStyle name="20% - Accent1 4 2 5 4 3 4 3 2" xfId="37664" xr:uid="{00000000-0005-0000-0000-000069920000}"/>
    <cellStyle name="20% - Accent1 4 2 5 4 3 4 4" xfId="37665" xr:uid="{00000000-0005-0000-0000-00006A920000}"/>
    <cellStyle name="20% - Accent1 4 2 5 4 3 5" xfId="37666" xr:uid="{00000000-0005-0000-0000-00006B920000}"/>
    <cellStyle name="20% - Accent1 4 2 5 4 3 5 2" xfId="37667" xr:uid="{00000000-0005-0000-0000-00006C920000}"/>
    <cellStyle name="20% - Accent1 4 2 5 4 3 5 2 2" xfId="37668" xr:uid="{00000000-0005-0000-0000-00006D920000}"/>
    <cellStyle name="20% - Accent1 4 2 5 4 3 5 3" xfId="37669" xr:uid="{00000000-0005-0000-0000-00006E920000}"/>
    <cellStyle name="20% - Accent1 4 2 5 4 3 6" xfId="37670" xr:uid="{00000000-0005-0000-0000-00006F920000}"/>
    <cellStyle name="20% - Accent1 4 2 5 4 3 6 2" xfId="37671" xr:uid="{00000000-0005-0000-0000-000070920000}"/>
    <cellStyle name="20% - Accent1 4 2 5 4 3 6 2 2" xfId="37672" xr:uid="{00000000-0005-0000-0000-000071920000}"/>
    <cellStyle name="20% - Accent1 4 2 5 4 3 6 3" xfId="37673" xr:uid="{00000000-0005-0000-0000-000072920000}"/>
    <cellStyle name="20% - Accent1 4 2 5 4 3 7" xfId="37674" xr:uid="{00000000-0005-0000-0000-000073920000}"/>
    <cellStyle name="20% - Accent1 4 2 5 4 3 7 2" xfId="37675" xr:uid="{00000000-0005-0000-0000-000074920000}"/>
    <cellStyle name="20% - Accent1 4 2 5 4 3 8" xfId="37676" xr:uid="{00000000-0005-0000-0000-000075920000}"/>
    <cellStyle name="20% - Accent1 4 2 5 4 3 8 2" xfId="37677" xr:uid="{00000000-0005-0000-0000-000076920000}"/>
    <cellStyle name="20% - Accent1 4 2 5 4 3 9" xfId="37678" xr:uid="{00000000-0005-0000-0000-000077920000}"/>
    <cellStyle name="20% - Accent1 4 2 5 4 4" xfId="37679" xr:uid="{00000000-0005-0000-0000-000078920000}"/>
    <cellStyle name="20% - Accent1 4 2 5 4 4 2" xfId="37680" xr:uid="{00000000-0005-0000-0000-000079920000}"/>
    <cellStyle name="20% - Accent1 4 2 5 4 4 2 2" xfId="37681" xr:uid="{00000000-0005-0000-0000-00007A920000}"/>
    <cellStyle name="20% - Accent1 4 2 5 4 4 2 2 2" xfId="37682" xr:uid="{00000000-0005-0000-0000-00007B920000}"/>
    <cellStyle name="20% - Accent1 4 2 5 4 4 2 3" xfId="37683" xr:uid="{00000000-0005-0000-0000-00007C920000}"/>
    <cellStyle name="20% - Accent1 4 2 5 4 4 3" xfId="37684" xr:uid="{00000000-0005-0000-0000-00007D920000}"/>
    <cellStyle name="20% - Accent1 4 2 5 4 4 3 2" xfId="37685" xr:uid="{00000000-0005-0000-0000-00007E920000}"/>
    <cellStyle name="20% - Accent1 4 2 5 4 4 4" xfId="37686" xr:uid="{00000000-0005-0000-0000-00007F920000}"/>
    <cellStyle name="20% - Accent1 4 2 5 4 5" xfId="37687" xr:uid="{00000000-0005-0000-0000-000080920000}"/>
    <cellStyle name="20% - Accent1 4 2 5 4 5 2" xfId="37688" xr:uid="{00000000-0005-0000-0000-000081920000}"/>
    <cellStyle name="20% - Accent1 4 2 5 4 5 2 2" xfId="37689" xr:uid="{00000000-0005-0000-0000-000082920000}"/>
    <cellStyle name="20% - Accent1 4 2 5 4 5 2 2 2" xfId="37690" xr:uid="{00000000-0005-0000-0000-000083920000}"/>
    <cellStyle name="20% - Accent1 4 2 5 4 5 2 3" xfId="37691" xr:uid="{00000000-0005-0000-0000-000084920000}"/>
    <cellStyle name="20% - Accent1 4 2 5 4 5 3" xfId="37692" xr:uid="{00000000-0005-0000-0000-000085920000}"/>
    <cellStyle name="20% - Accent1 4 2 5 4 5 3 2" xfId="37693" xr:uid="{00000000-0005-0000-0000-000086920000}"/>
    <cellStyle name="20% - Accent1 4 2 5 4 5 4" xfId="37694" xr:uid="{00000000-0005-0000-0000-000087920000}"/>
    <cellStyle name="20% - Accent1 4 2 5 4 6" xfId="37695" xr:uid="{00000000-0005-0000-0000-000088920000}"/>
    <cellStyle name="20% - Accent1 4 2 5 4 6 2" xfId="37696" xr:uid="{00000000-0005-0000-0000-000089920000}"/>
    <cellStyle name="20% - Accent1 4 2 5 4 6 2 2" xfId="37697" xr:uid="{00000000-0005-0000-0000-00008A920000}"/>
    <cellStyle name="20% - Accent1 4 2 5 4 6 2 2 2" xfId="37698" xr:uid="{00000000-0005-0000-0000-00008B920000}"/>
    <cellStyle name="20% - Accent1 4 2 5 4 6 2 3" xfId="37699" xr:uid="{00000000-0005-0000-0000-00008C920000}"/>
    <cellStyle name="20% - Accent1 4 2 5 4 6 3" xfId="37700" xr:uid="{00000000-0005-0000-0000-00008D920000}"/>
    <cellStyle name="20% - Accent1 4 2 5 4 6 3 2" xfId="37701" xr:uid="{00000000-0005-0000-0000-00008E920000}"/>
    <cellStyle name="20% - Accent1 4 2 5 4 6 4" xfId="37702" xr:uid="{00000000-0005-0000-0000-00008F920000}"/>
    <cellStyle name="20% - Accent1 4 2 5 4 7" xfId="37703" xr:uid="{00000000-0005-0000-0000-000090920000}"/>
    <cellStyle name="20% - Accent1 4 2 5 4 7 2" xfId="37704" xr:uid="{00000000-0005-0000-0000-000091920000}"/>
    <cellStyle name="20% - Accent1 4 2 5 4 7 2 2" xfId="37705" xr:uid="{00000000-0005-0000-0000-000092920000}"/>
    <cellStyle name="20% - Accent1 4 2 5 4 7 3" xfId="37706" xr:uid="{00000000-0005-0000-0000-000093920000}"/>
    <cellStyle name="20% - Accent1 4 2 5 4 8" xfId="37707" xr:uid="{00000000-0005-0000-0000-000094920000}"/>
    <cellStyle name="20% - Accent1 4 2 5 4 8 2" xfId="37708" xr:uid="{00000000-0005-0000-0000-000095920000}"/>
    <cellStyle name="20% - Accent1 4 2 5 4 8 2 2" xfId="37709" xr:uid="{00000000-0005-0000-0000-000096920000}"/>
    <cellStyle name="20% - Accent1 4 2 5 4 8 3" xfId="37710" xr:uid="{00000000-0005-0000-0000-000097920000}"/>
    <cellStyle name="20% - Accent1 4 2 5 4 9" xfId="37711" xr:uid="{00000000-0005-0000-0000-000098920000}"/>
    <cellStyle name="20% - Accent1 4 2 5 4 9 2" xfId="37712" xr:uid="{00000000-0005-0000-0000-000099920000}"/>
    <cellStyle name="20% - Accent1 4 2 5 5" xfId="37713" xr:uid="{00000000-0005-0000-0000-00009A920000}"/>
    <cellStyle name="20% - Accent1 4 2 5 5 10" xfId="37714" xr:uid="{00000000-0005-0000-0000-00009B920000}"/>
    <cellStyle name="20% - Accent1 4 2 5 5 10 2" xfId="37715" xr:uid="{00000000-0005-0000-0000-00009C920000}"/>
    <cellStyle name="20% - Accent1 4 2 5 5 11" xfId="37716" xr:uid="{00000000-0005-0000-0000-00009D920000}"/>
    <cellStyle name="20% - Accent1 4 2 5 5 2" xfId="37717" xr:uid="{00000000-0005-0000-0000-00009E920000}"/>
    <cellStyle name="20% - Accent1 4 2 5 5 2 2" xfId="37718" xr:uid="{00000000-0005-0000-0000-00009F920000}"/>
    <cellStyle name="20% - Accent1 4 2 5 5 2 2 2" xfId="37719" xr:uid="{00000000-0005-0000-0000-0000A0920000}"/>
    <cellStyle name="20% - Accent1 4 2 5 5 2 2 2 2" xfId="37720" xr:uid="{00000000-0005-0000-0000-0000A1920000}"/>
    <cellStyle name="20% - Accent1 4 2 5 5 2 2 2 2 2" xfId="37721" xr:uid="{00000000-0005-0000-0000-0000A2920000}"/>
    <cellStyle name="20% - Accent1 4 2 5 5 2 2 2 3" xfId="37722" xr:uid="{00000000-0005-0000-0000-0000A3920000}"/>
    <cellStyle name="20% - Accent1 4 2 5 5 2 2 3" xfId="37723" xr:uid="{00000000-0005-0000-0000-0000A4920000}"/>
    <cellStyle name="20% - Accent1 4 2 5 5 2 2 3 2" xfId="37724" xr:uid="{00000000-0005-0000-0000-0000A5920000}"/>
    <cellStyle name="20% - Accent1 4 2 5 5 2 2 4" xfId="37725" xr:uid="{00000000-0005-0000-0000-0000A6920000}"/>
    <cellStyle name="20% - Accent1 4 2 5 5 2 3" xfId="37726" xr:uid="{00000000-0005-0000-0000-0000A7920000}"/>
    <cellStyle name="20% - Accent1 4 2 5 5 2 3 2" xfId="37727" xr:uid="{00000000-0005-0000-0000-0000A8920000}"/>
    <cellStyle name="20% - Accent1 4 2 5 5 2 3 2 2" xfId="37728" xr:uid="{00000000-0005-0000-0000-0000A9920000}"/>
    <cellStyle name="20% - Accent1 4 2 5 5 2 3 2 2 2" xfId="37729" xr:uid="{00000000-0005-0000-0000-0000AA920000}"/>
    <cellStyle name="20% - Accent1 4 2 5 5 2 3 2 3" xfId="37730" xr:uid="{00000000-0005-0000-0000-0000AB920000}"/>
    <cellStyle name="20% - Accent1 4 2 5 5 2 3 3" xfId="37731" xr:uid="{00000000-0005-0000-0000-0000AC920000}"/>
    <cellStyle name="20% - Accent1 4 2 5 5 2 3 3 2" xfId="37732" xr:uid="{00000000-0005-0000-0000-0000AD920000}"/>
    <cellStyle name="20% - Accent1 4 2 5 5 2 3 4" xfId="37733" xr:uid="{00000000-0005-0000-0000-0000AE920000}"/>
    <cellStyle name="20% - Accent1 4 2 5 5 2 4" xfId="37734" xr:uid="{00000000-0005-0000-0000-0000AF920000}"/>
    <cellStyle name="20% - Accent1 4 2 5 5 2 4 2" xfId="37735" xr:uid="{00000000-0005-0000-0000-0000B0920000}"/>
    <cellStyle name="20% - Accent1 4 2 5 5 2 4 2 2" xfId="37736" xr:uid="{00000000-0005-0000-0000-0000B1920000}"/>
    <cellStyle name="20% - Accent1 4 2 5 5 2 4 2 2 2" xfId="37737" xr:uid="{00000000-0005-0000-0000-0000B2920000}"/>
    <cellStyle name="20% - Accent1 4 2 5 5 2 4 2 3" xfId="37738" xr:uid="{00000000-0005-0000-0000-0000B3920000}"/>
    <cellStyle name="20% - Accent1 4 2 5 5 2 4 3" xfId="37739" xr:uid="{00000000-0005-0000-0000-0000B4920000}"/>
    <cellStyle name="20% - Accent1 4 2 5 5 2 4 3 2" xfId="37740" xr:uid="{00000000-0005-0000-0000-0000B5920000}"/>
    <cellStyle name="20% - Accent1 4 2 5 5 2 4 4" xfId="37741" xr:uid="{00000000-0005-0000-0000-0000B6920000}"/>
    <cellStyle name="20% - Accent1 4 2 5 5 2 5" xfId="37742" xr:uid="{00000000-0005-0000-0000-0000B7920000}"/>
    <cellStyle name="20% - Accent1 4 2 5 5 2 5 2" xfId="37743" xr:uid="{00000000-0005-0000-0000-0000B8920000}"/>
    <cellStyle name="20% - Accent1 4 2 5 5 2 5 2 2" xfId="37744" xr:uid="{00000000-0005-0000-0000-0000B9920000}"/>
    <cellStyle name="20% - Accent1 4 2 5 5 2 5 3" xfId="37745" xr:uid="{00000000-0005-0000-0000-0000BA920000}"/>
    <cellStyle name="20% - Accent1 4 2 5 5 2 6" xfId="37746" xr:uid="{00000000-0005-0000-0000-0000BB920000}"/>
    <cellStyle name="20% - Accent1 4 2 5 5 2 6 2" xfId="37747" xr:uid="{00000000-0005-0000-0000-0000BC920000}"/>
    <cellStyle name="20% - Accent1 4 2 5 5 2 6 2 2" xfId="37748" xr:uid="{00000000-0005-0000-0000-0000BD920000}"/>
    <cellStyle name="20% - Accent1 4 2 5 5 2 6 3" xfId="37749" xr:uid="{00000000-0005-0000-0000-0000BE920000}"/>
    <cellStyle name="20% - Accent1 4 2 5 5 2 7" xfId="37750" xr:uid="{00000000-0005-0000-0000-0000BF920000}"/>
    <cellStyle name="20% - Accent1 4 2 5 5 2 7 2" xfId="37751" xr:uid="{00000000-0005-0000-0000-0000C0920000}"/>
    <cellStyle name="20% - Accent1 4 2 5 5 2 8" xfId="37752" xr:uid="{00000000-0005-0000-0000-0000C1920000}"/>
    <cellStyle name="20% - Accent1 4 2 5 5 2 8 2" xfId="37753" xr:uid="{00000000-0005-0000-0000-0000C2920000}"/>
    <cellStyle name="20% - Accent1 4 2 5 5 2 9" xfId="37754" xr:uid="{00000000-0005-0000-0000-0000C3920000}"/>
    <cellStyle name="20% - Accent1 4 2 5 5 3" xfId="37755" xr:uid="{00000000-0005-0000-0000-0000C4920000}"/>
    <cellStyle name="20% - Accent1 4 2 5 5 3 2" xfId="37756" xr:uid="{00000000-0005-0000-0000-0000C5920000}"/>
    <cellStyle name="20% - Accent1 4 2 5 5 3 2 2" xfId="37757" xr:uid="{00000000-0005-0000-0000-0000C6920000}"/>
    <cellStyle name="20% - Accent1 4 2 5 5 3 2 2 2" xfId="37758" xr:uid="{00000000-0005-0000-0000-0000C7920000}"/>
    <cellStyle name="20% - Accent1 4 2 5 5 3 2 2 2 2" xfId="37759" xr:uid="{00000000-0005-0000-0000-0000C8920000}"/>
    <cellStyle name="20% - Accent1 4 2 5 5 3 2 2 3" xfId="37760" xr:uid="{00000000-0005-0000-0000-0000C9920000}"/>
    <cellStyle name="20% - Accent1 4 2 5 5 3 2 3" xfId="37761" xr:uid="{00000000-0005-0000-0000-0000CA920000}"/>
    <cellStyle name="20% - Accent1 4 2 5 5 3 2 3 2" xfId="37762" xr:uid="{00000000-0005-0000-0000-0000CB920000}"/>
    <cellStyle name="20% - Accent1 4 2 5 5 3 2 4" xfId="37763" xr:uid="{00000000-0005-0000-0000-0000CC920000}"/>
    <cellStyle name="20% - Accent1 4 2 5 5 3 3" xfId="37764" xr:uid="{00000000-0005-0000-0000-0000CD920000}"/>
    <cellStyle name="20% - Accent1 4 2 5 5 3 3 2" xfId="37765" xr:uid="{00000000-0005-0000-0000-0000CE920000}"/>
    <cellStyle name="20% - Accent1 4 2 5 5 3 3 2 2" xfId="37766" xr:uid="{00000000-0005-0000-0000-0000CF920000}"/>
    <cellStyle name="20% - Accent1 4 2 5 5 3 3 2 2 2" xfId="37767" xr:uid="{00000000-0005-0000-0000-0000D0920000}"/>
    <cellStyle name="20% - Accent1 4 2 5 5 3 3 2 3" xfId="37768" xr:uid="{00000000-0005-0000-0000-0000D1920000}"/>
    <cellStyle name="20% - Accent1 4 2 5 5 3 3 3" xfId="37769" xr:uid="{00000000-0005-0000-0000-0000D2920000}"/>
    <cellStyle name="20% - Accent1 4 2 5 5 3 3 3 2" xfId="37770" xr:uid="{00000000-0005-0000-0000-0000D3920000}"/>
    <cellStyle name="20% - Accent1 4 2 5 5 3 3 4" xfId="37771" xr:uid="{00000000-0005-0000-0000-0000D4920000}"/>
    <cellStyle name="20% - Accent1 4 2 5 5 3 4" xfId="37772" xr:uid="{00000000-0005-0000-0000-0000D5920000}"/>
    <cellStyle name="20% - Accent1 4 2 5 5 3 4 2" xfId="37773" xr:uid="{00000000-0005-0000-0000-0000D6920000}"/>
    <cellStyle name="20% - Accent1 4 2 5 5 3 4 2 2" xfId="37774" xr:uid="{00000000-0005-0000-0000-0000D7920000}"/>
    <cellStyle name="20% - Accent1 4 2 5 5 3 4 2 2 2" xfId="37775" xr:uid="{00000000-0005-0000-0000-0000D8920000}"/>
    <cellStyle name="20% - Accent1 4 2 5 5 3 4 2 3" xfId="37776" xr:uid="{00000000-0005-0000-0000-0000D9920000}"/>
    <cellStyle name="20% - Accent1 4 2 5 5 3 4 3" xfId="37777" xr:uid="{00000000-0005-0000-0000-0000DA920000}"/>
    <cellStyle name="20% - Accent1 4 2 5 5 3 4 3 2" xfId="37778" xr:uid="{00000000-0005-0000-0000-0000DB920000}"/>
    <cellStyle name="20% - Accent1 4 2 5 5 3 4 4" xfId="37779" xr:uid="{00000000-0005-0000-0000-0000DC920000}"/>
    <cellStyle name="20% - Accent1 4 2 5 5 3 5" xfId="37780" xr:uid="{00000000-0005-0000-0000-0000DD920000}"/>
    <cellStyle name="20% - Accent1 4 2 5 5 3 5 2" xfId="37781" xr:uid="{00000000-0005-0000-0000-0000DE920000}"/>
    <cellStyle name="20% - Accent1 4 2 5 5 3 5 2 2" xfId="37782" xr:uid="{00000000-0005-0000-0000-0000DF920000}"/>
    <cellStyle name="20% - Accent1 4 2 5 5 3 5 3" xfId="37783" xr:uid="{00000000-0005-0000-0000-0000E0920000}"/>
    <cellStyle name="20% - Accent1 4 2 5 5 3 6" xfId="37784" xr:uid="{00000000-0005-0000-0000-0000E1920000}"/>
    <cellStyle name="20% - Accent1 4 2 5 5 3 6 2" xfId="37785" xr:uid="{00000000-0005-0000-0000-0000E2920000}"/>
    <cellStyle name="20% - Accent1 4 2 5 5 3 6 2 2" xfId="37786" xr:uid="{00000000-0005-0000-0000-0000E3920000}"/>
    <cellStyle name="20% - Accent1 4 2 5 5 3 6 3" xfId="37787" xr:uid="{00000000-0005-0000-0000-0000E4920000}"/>
    <cellStyle name="20% - Accent1 4 2 5 5 3 7" xfId="37788" xr:uid="{00000000-0005-0000-0000-0000E5920000}"/>
    <cellStyle name="20% - Accent1 4 2 5 5 3 7 2" xfId="37789" xr:uid="{00000000-0005-0000-0000-0000E6920000}"/>
    <cellStyle name="20% - Accent1 4 2 5 5 3 8" xfId="37790" xr:uid="{00000000-0005-0000-0000-0000E7920000}"/>
    <cellStyle name="20% - Accent1 4 2 5 5 3 8 2" xfId="37791" xr:uid="{00000000-0005-0000-0000-0000E8920000}"/>
    <cellStyle name="20% - Accent1 4 2 5 5 3 9" xfId="37792" xr:uid="{00000000-0005-0000-0000-0000E9920000}"/>
    <cellStyle name="20% - Accent1 4 2 5 5 4" xfId="37793" xr:uid="{00000000-0005-0000-0000-0000EA920000}"/>
    <cellStyle name="20% - Accent1 4 2 5 5 4 2" xfId="37794" xr:uid="{00000000-0005-0000-0000-0000EB920000}"/>
    <cellStyle name="20% - Accent1 4 2 5 5 4 2 2" xfId="37795" xr:uid="{00000000-0005-0000-0000-0000EC920000}"/>
    <cellStyle name="20% - Accent1 4 2 5 5 4 2 2 2" xfId="37796" xr:uid="{00000000-0005-0000-0000-0000ED920000}"/>
    <cellStyle name="20% - Accent1 4 2 5 5 4 2 3" xfId="37797" xr:uid="{00000000-0005-0000-0000-0000EE920000}"/>
    <cellStyle name="20% - Accent1 4 2 5 5 4 3" xfId="37798" xr:uid="{00000000-0005-0000-0000-0000EF920000}"/>
    <cellStyle name="20% - Accent1 4 2 5 5 4 3 2" xfId="37799" xr:uid="{00000000-0005-0000-0000-0000F0920000}"/>
    <cellStyle name="20% - Accent1 4 2 5 5 4 4" xfId="37800" xr:uid="{00000000-0005-0000-0000-0000F1920000}"/>
    <cellStyle name="20% - Accent1 4 2 5 5 5" xfId="37801" xr:uid="{00000000-0005-0000-0000-0000F2920000}"/>
    <cellStyle name="20% - Accent1 4 2 5 5 5 2" xfId="37802" xr:uid="{00000000-0005-0000-0000-0000F3920000}"/>
    <cellStyle name="20% - Accent1 4 2 5 5 5 2 2" xfId="37803" xr:uid="{00000000-0005-0000-0000-0000F4920000}"/>
    <cellStyle name="20% - Accent1 4 2 5 5 5 2 2 2" xfId="37804" xr:uid="{00000000-0005-0000-0000-0000F5920000}"/>
    <cellStyle name="20% - Accent1 4 2 5 5 5 2 3" xfId="37805" xr:uid="{00000000-0005-0000-0000-0000F6920000}"/>
    <cellStyle name="20% - Accent1 4 2 5 5 5 3" xfId="37806" xr:uid="{00000000-0005-0000-0000-0000F7920000}"/>
    <cellStyle name="20% - Accent1 4 2 5 5 5 3 2" xfId="37807" xr:uid="{00000000-0005-0000-0000-0000F8920000}"/>
    <cellStyle name="20% - Accent1 4 2 5 5 5 4" xfId="37808" xr:uid="{00000000-0005-0000-0000-0000F9920000}"/>
    <cellStyle name="20% - Accent1 4 2 5 5 6" xfId="37809" xr:uid="{00000000-0005-0000-0000-0000FA920000}"/>
    <cellStyle name="20% - Accent1 4 2 5 5 6 2" xfId="37810" xr:uid="{00000000-0005-0000-0000-0000FB920000}"/>
    <cellStyle name="20% - Accent1 4 2 5 5 6 2 2" xfId="37811" xr:uid="{00000000-0005-0000-0000-0000FC920000}"/>
    <cellStyle name="20% - Accent1 4 2 5 5 6 2 2 2" xfId="37812" xr:uid="{00000000-0005-0000-0000-0000FD920000}"/>
    <cellStyle name="20% - Accent1 4 2 5 5 6 2 3" xfId="37813" xr:uid="{00000000-0005-0000-0000-0000FE920000}"/>
    <cellStyle name="20% - Accent1 4 2 5 5 6 3" xfId="37814" xr:uid="{00000000-0005-0000-0000-0000FF920000}"/>
    <cellStyle name="20% - Accent1 4 2 5 5 6 3 2" xfId="37815" xr:uid="{00000000-0005-0000-0000-000000930000}"/>
    <cellStyle name="20% - Accent1 4 2 5 5 6 4" xfId="37816" xr:uid="{00000000-0005-0000-0000-000001930000}"/>
    <cellStyle name="20% - Accent1 4 2 5 5 7" xfId="37817" xr:uid="{00000000-0005-0000-0000-000002930000}"/>
    <cellStyle name="20% - Accent1 4 2 5 5 7 2" xfId="37818" xr:uid="{00000000-0005-0000-0000-000003930000}"/>
    <cellStyle name="20% - Accent1 4 2 5 5 7 2 2" xfId="37819" xr:uid="{00000000-0005-0000-0000-000004930000}"/>
    <cellStyle name="20% - Accent1 4 2 5 5 7 3" xfId="37820" xr:uid="{00000000-0005-0000-0000-000005930000}"/>
    <cellStyle name="20% - Accent1 4 2 5 5 8" xfId="37821" xr:uid="{00000000-0005-0000-0000-000006930000}"/>
    <cellStyle name="20% - Accent1 4 2 5 5 8 2" xfId="37822" xr:uid="{00000000-0005-0000-0000-000007930000}"/>
    <cellStyle name="20% - Accent1 4 2 5 5 8 2 2" xfId="37823" xr:uid="{00000000-0005-0000-0000-000008930000}"/>
    <cellStyle name="20% - Accent1 4 2 5 5 8 3" xfId="37824" xr:uid="{00000000-0005-0000-0000-000009930000}"/>
    <cellStyle name="20% - Accent1 4 2 5 5 9" xfId="37825" xr:uid="{00000000-0005-0000-0000-00000A930000}"/>
    <cellStyle name="20% - Accent1 4 2 5 5 9 2" xfId="37826" xr:uid="{00000000-0005-0000-0000-00000B930000}"/>
    <cellStyle name="20% - Accent1 4 2 5 6" xfId="37827" xr:uid="{00000000-0005-0000-0000-00000C930000}"/>
    <cellStyle name="20% - Accent1 4 2 5 6 2" xfId="37828" xr:uid="{00000000-0005-0000-0000-00000D930000}"/>
    <cellStyle name="20% - Accent1 4 2 5 6 2 2" xfId="37829" xr:uid="{00000000-0005-0000-0000-00000E930000}"/>
    <cellStyle name="20% - Accent1 4 2 5 6 2 2 2" xfId="37830" xr:uid="{00000000-0005-0000-0000-00000F930000}"/>
    <cellStyle name="20% - Accent1 4 2 5 6 2 2 2 2" xfId="37831" xr:uid="{00000000-0005-0000-0000-000010930000}"/>
    <cellStyle name="20% - Accent1 4 2 5 6 2 2 3" xfId="37832" xr:uid="{00000000-0005-0000-0000-000011930000}"/>
    <cellStyle name="20% - Accent1 4 2 5 6 2 3" xfId="37833" xr:uid="{00000000-0005-0000-0000-000012930000}"/>
    <cellStyle name="20% - Accent1 4 2 5 6 2 3 2" xfId="37834" xr:uid="{00000000-0005-0000-0000-000013930000}"/>
    <cellStyle name="20% - Accent1 4 2 5 6 2 4" xfId="37835" xr:uid="{00000000-0005-0000-0000-000014930000}"/>
    <cellStyle name="20% - Accent1 4 2 5 6 3" xfId="37836" xr:uid="{00000000-0005-0000-0000-000015930000}"/>
    <cellStyle name="20% - Accent1 4 2 5 6 3 2" xfId="37837" xr:uid="{00000000-0005-0000-0000-000016930000}"/>
    <cellStyle name="20% - Accent1 4 2 5 6 3 2 2" xfId="37838" xr:uid="{00000000-0005-0000-0000-000017930000}"/>
    <cellStyle name="20% - Accent1 4 2 5 6 3 2 2 2" xfId="37839" xr:uid="{00000000-0005-0000-0000-000018930000}"/>
    <cellStyle name="20% - Accent1 4 2 5 6 3 2 3" xfId="37840" xr:uid="{00000000-0005-0000-0000-000019930000}"/>
    <cellStyle name="20% - Accent1 4 2 5 6 3 3" xfId="37841" xr:uid="{00000000-0005-0000-0000-00001A930000}"/>
    <cellStyle name="20% - Accent1 4 2 5 6 3 3 2" xfId="37842" xr:uid="{00000000-0005-0000-0000-00001B930000}"/>
    <cellStyle name="20% - Accent1 4 2 5 6 3 4" xfId="37843" xr:uid="{00000000-0005-0000-0000-00001C930000}"/>
    <cellStyle name="20% - Accent1 4 2 5 6 4" xfId="37844" xr:uid="{00000000-0005-0000-0000-00001D930000}"/>
    <cellStyle name="20% - Accent1 4 2 5 6 4 2" xfId="37845" xr:uid="{00000000-0005-0000-0000-00001E930000}"/>
    <cellStyle name="20% - Accent1 4 2 5 6 4 2 2" xfId="37846" xr:uid="{00000000-0005-0000-0000-00001F930000}"/>
    <cellStyle name="20% - Accent1 4 2 5 6 4 2 2 2" xfId="37847" xr:uid="{00000000-0005-0000-0000-000020930000}"/>
    <cellStyle name="20% - Accent1 4 2 5 6 4 2 3" xfId="37848" xr:uid="{00000000-0005-0000-0000-000021930000}"/>
    <cellStyle name="20% - Accent1 4 2 5 6 4 3" xfId="37849" xr:uid="{00000000-0005-0000-0000-000022930000}"/>
    <cellStyle name="20% - Accent1 4 2 5 6 4 3 2" xfId="37850" xr:uid="{00000000-0005-0000-0000-000023930000}"/>
    <cellStyle name="20% - Accent1 4 2 5 6 4 4" xfId="37851" xr:uid="{00000000-0005-0000-0000-000024930000}"/>
    <cellStyle name="20% - Accent1 4 2 5 6 5" xfId="37852" xr:uid="{00000000-0005-0000-0000-000025930000}"/>
    <cellStyle name="20% - Accent1 4 2 5 6 5 2" xfId="37853" xr:uid="{00000000-0005-0000-0000-000026930000}"/>
    <cellStyle name="20% - Accent1 4 2 5 6 5 2 2" xfId="37854" xr:uid="{00000000-0005-0000-0000-000027930000}"/>
    <cellStyle name="20% - Accent1 4 2 5 6 5 3" xfId="37855" xr:uid="{00000000-0005-0000-0000-000028930000}"/>
    <cellStyle name="20% - Accent1 4 2 5 6 6" xfId="37856" xr:uid="{00000000-0005-0000-0000-000029930000}"/>
    <cellStyle name="20% - Accent1 4 2 5 6 6 2" xfId="37857" xr:uid="{00000000-0005-0000-0000-00002A930000}"/>
    <cellStyle name="20% - Accent1 4 2 5 6 6 2 2" xfId="37858" xr:uid="{00000000-0005-0000-0000-00002B930000}"/>
    <cellStyle name="20% - Accent1 4 2 5 6 6 3" xfId="37859" xr:uid="{00000000-0005-0000-0000-00002C930000}"/>
    <cellStyle name="20% - Accent1 4 2 5 6 7" xfId="37860" xr:uid="{00000000-0005-0000-0000-00002D930000}"/>
    <cellStyle name="20% - Accent1 4 2 5 6 7 2" xfId="37861" xr:uid="{00000000-0005-0000-0000-00002E930000}"/>
    <cellStyle name="20% - Accent1 4 2 5 6 8" xfId="37862" xr:uid="{00000000-0005-0000-0000-00002F930000}"/>
    <cellStyle name="20% - Accent1 4 2 5 6 8 2" xfId="37863" xr:uid="{00000000-0005-0000-0000-000030930000}"/>
    <cellStyle name="20% - Accent1 4 2 5 6 9" xfId="37864" xr:uid="{00000000-0005-0000-0000-000031930000}"/>
    <cellStyle name="20% - Accent1 4 2 5 7" xfId="37865" xr:uid="{00000000-0005-0000-0000-000032930000}"/>
    <cellStyle name="20% - Accent1 4 2 5 7 2" xfId="37866" xr:uid="{00000000-0005-0000-0000-000033930000}"/>
    <cellStyle name="20% - Accent1 4 2 5 7 2 2" xfId="37867" xr:uid="{00000000-0005-0000-0000-000034930000}"/>
    <cellStyle name="20% - Accent1 4 2 5 7 2 2 2" xfId="37868" xr:uid="{00000000-0005-0000-0000-000035930000}"/>
    <cellStyle name="20% - Accent1 4 2 5 7 2 2 2 2" xfId="37869" xr:uid="{00000000-0005-0000-0000-000036930000}"/>
    <cellStyle name="20% - Accent1 4 2 5 7 2 2 3" xfId="37870" xr:uid="{00000000-0005-0000-0000-000037930000}"/>
    <cellStyle name="20% - Accent1 4 2 5 7 2 3" xfId="37871" xr:uid="{00000000-0005-0000-0000-000038930000}"/>
    <cellStyle name="20% - Accent1 4 2 5 7 2 3 2" xfId="37872" xr:uid="{00000000-0005-0000-0000-000039930000}"/>
    <cellStyle name="20% - Accent1 4 2 5 7 2 4" xfId="37873" xr:uid="{00000000-0005-0000-0000-00003A930000}"/>
    <cellStyle name="20% - Accent1 4 2 5 7 3" xfId="37874" xr:uid="{00000000-0005-0000-0000-00003B930000}"/>
    <cellStyle name="20% - Accent1 4 2 5 7 3 2" xfId="37875" xr:uid="{00000000-0005-0000-0000-00003C930000}"/>
    <cellStyle name="20% - Accent1 4 2 5 7 3 2 2" xfId="37876" xr:uid="{00000000-0005-0000-0000-00003D930000}"/>
    <cellStyle name="20% - Accent1 4 2 5 7 3 2 2 2" xfId="37877" xr:uid="{00000000-0005-0000-0000-00003E930000}"/>
    <cellStyle name="20% - Accent1 4 2 5 7 3 2 3" xfId="37878" xr:uid="{00000000-0005-0000-0000-00003F930000}"/>
    <cellStyle name="20% - Accent1 4 2 5 7 3 3" xfId="37879" xr:uid="{00000000-0005-0000-0000-000040930000}"/>
    <cellStyle name="20% - Accent1 4 2 5 7 3 3 2" xfId="37880" xr:uid="{00000000-0005-0000-0000-000041930000}"/>
    <cellStyle name="20% - Accent1 4 2 5 7 3 4" xfId="37881" xr:uid="{00000000-0005-0000-0000-000042930000}"/>
    <cellStyle name="20% - Accent1 4 2 5 7 4" xfId="37882" xr:uid="{00000000-0005-0000-0000-000043930000}"/>
    <cellStyle name="20% - Accent1 4 2 5 7 4 2" xfId="37883" xr:uid="{00000000-0005-0000-0000-000044930000}"/>
    <cellStyle name="20% - Accent1 4 2 5 7 4 2 2" xfId="37884" xr:uid="{00000000-0005-0000-0000-000045930000}"/>
    <cellStyle name="20% - Accent1 4 2 5 7 4 2 2 2" xfId="37885" xr:uid="{00000000-0005-0000-0000-000046930000}"/>
    <cellStyle name="20% - Accent1 4 2 5 7 4 2 3" xfId="37886" xr:uid="{00000000-0005-0000-0000-000047930000}"/>
    <cellStyle name="20% - Accent1 4 2 5 7 4 3" xfId="37887" xr:uid="{00000000-0005-0000-0000-000048930000}"/>
    <cellStyle name="20% - Accent1 4 2 5 7 4 3 2" xfId="37888" xr:uid="{00000000-0005-0000-0000-000049930000}"/>
    <cellStyle name="20% - Accent1 4 2 5 7 4 4" xfId="37889" xr:uid="{00000000-0005-0000-0000-00004A930000}"/>
    <cellStyle name="20% - Accent1 4 2 5 7 5" xfId="37890" xr:uid="{00000000-0005-0000-0000-00004B930000}"/>
    <cellStyle name="20% - Accent1 4 2 5 7 5 2" xfId="37891" xr:uid="{00000000-0005-0000-0000-00004C930000}"/>
    <cellStyle name="20% - Accent1 4 2 5 7 5 2 2" xfId="37892" xr:uid="{00000000-0005-0000-0000-00004D930000}"/>
    <cellStyle name="20% - Accent1 4 2 5 7 5 3" xfId="37893" xr:uid="{00000000-0005-0000-0000-00004E930000}"/>
    <cellStyle name="20% - Accent1 4 2 5 7 6" xfId="37894" xr:uid="{00000000-0005-0000-0000-00004F930000}"/>
    <cellStyle name="20% - Accent1 4 2 5 7 6 2" xfId="37895" xr:uid="{00000000-0005-0000-0000-000050930000}"/>
    <cellStyle name="20% - Accent1 4 2 5 7 6 2 2" xfId="37896" xr:uid="{00000000-0005-0000-0000-000051930000}"/>
    <cellStyle name="20% - Accent1 4 2 5 7 6 3" xfId="37897" xr:uid="{00000000-0005-0000-0000-000052930000}"/>
    <cellStyle name="20% - Accent1 4 2 5 7 7" xfId="37898" xr:uid="{00000000-0005-0000-0000-000053930000}"/>
    <cellStyle name="20% - Accent1 4 2 5 7 7 2" xfId="37899" xr:uid="{00000000-0005-0000-0000-000054930000}"/>
    <cellStyle name="20% - Accent1 4 2 5 7 8" xfId="37900" xr:uid="{00000000-0005-0000-0000-000055930000}"/>
    <cellStyle name="20% - Accent1 4 2 5 7 8 2" xfId="37901" xr:uid="{00000000-0005-0000-0000-000056930000}"/>
    <cellStyle name="20% - Accent1 4 2 5 7 9" xfId="37902" xr:uid="{00000000-0005-0000-0000-000057930000}"/>
    <cellStyle name="20% - Accent1 4 2 5 8" xfId="37903" xr:uid="{00000000-0005-0000-0000-000058930000}"/>
    <cellStyle name="20% - Accent1 4 2 5 8 2" xfId="37904" xr:uid="{00000000-0005-0000-0000-000059930000}"/>
    <cellStyle name="20% - Accent1 4 2 5 8 2 2" xfId="37905" xr:uid="{00000000-0005-0000-0000-00005A930000}"/>
    <cellStyle name="20% - Accent1 4 2 5 8 2 2 2" xfId="37906" xr:uid="{00000000-0005-0000-0000-00005B930000}"/>
    <cellStyle name="20% - Accent1 4 2 5 8 2 3" xfId="37907" xr:uid="{00000000-0005-0000-0000-00005C930000}"/>
    <cellStyle name="20% - Accent1 4 2 5 8 3" xfId="37908" xr:uid="{00000000-0005-0000-0000-00005D930000}"/>
    <cellStyle name="20% - Accent1 4 2 5 8 3 2" xfId="37909" xr:uid="{00000000-0005-0000-0000-00005E930000}"/>
    <cellStyle name="20% - Accent1 4 2 5 8 4" xfId="37910" xr:uid="{00000000-0005-0000-0000-00005F930000}"/>
    <cellStyle name="20% - Accent1 4 2 5 9" xfId="37911" xr:uid="{00000000-0005-0000-0000-000060930000}"/>
    <cellStyle name="20% - Accent1 4 2 5 9 2" xfId="37912" xr:uid="{00000000-0005-0000-0000-000061930000}"/>
    <cellStyle name="20% - Accent1 4 2 5 9 2 2" xfId="37913" xr:uid="{00000000-0005-0000-0000-000062930000}"/>
    <cellStyle name="20% - Accent1 4 2 5 9 2 2 2" xfId="37914" xr:uid="{00000000-0005-0000-0000-000063930000}"/>
    <cellStyle name="20% - Accent1 4 2 5 9 2 3" xfId="37915" xr:uid="{00000000-0005-0000-0000-000064930000}"/>
    <cellStyle name="20% - Accent1 4 2 5 9 3" xfId="37916" xr:uid="{00000000-0005-0000-0000-000065930000}"/>
    <cellStyle name="20% - Accent1 4 2 5 9 3 2" xfId="37917" xr:uid="{00000000-0005-0000-0000-000066930000}"/>
    <cellStyle name="20% - Accent1 4 2 5 9 4" xfId="37918" xr:uid="{00000000-0005-0000-0000-000067930000}"/>
    <cellStyle name="20% - Accent1 4 2 6" xfId="37919" xr:uid="{00000000-0005-0000-0000-000068930000}"/>
    <cellStyle name="20% - Accent1 4 2 6 10" xfId="37920" xr:uid="{00000000-0005-0000-0000-000069930000}"/>
    <cellStyle name="20% - Accent1 4 2 6 10 2" xfId="37921" xr:uid="{00000000-0005-0000-0000-00006A930000}"/>
    <cellStyle name="20% - Accent1 4 2 6 10 2 2" xfId="37922" xr:uid="{00000000-0005-0000-0000-00006B930000}"/>
    <cellStyle name="20% - Accent1 4 2 6 10 3" xfId="37923" xr:uid="{00000000-0005-0000-0000-00006C930000}"/>
    <cellStyle name="20% - Accent1 4 2 6 11" xfId="37924" xr:uid="{00000000-0005-0000-0000-00006D930000}"/>
    <cellStyle name="20% - Accent1 4 2 6 11 2" xfId="37925" xr:uid="{00000000-0005-0000-0000-00006E930000}"/>
    <cellStyle name="20% - Accent1 4 2 6 11 2 2" xfId="37926" xr:uid="{00000000-0005-0000-0000-00006F930000}"/>
    <cellStyle name="20% - Accent1 4 2 6 11 3" xfId="37927" xr:uid="{00000000-0005-0000-0000-000070930000}"/>
    <cellStyle name="20% - Accent1 4 2 6 12" xfId="37928" xr:uid="{00000000-0005-0000-0000-000071930000}"/>
    <cellStyle name="20% - Accent1 4 2 6 12 2" xfId="37929" xr:uid="{00000000-0005-0000-0000-000072930000}"/>
    <cellStyle name="20% - Accent1 4 2 6 13" xfId="37930" xr:uid="{00000000-0005-0000-0000-000073930000}"/>
    <cellStyle name="20% - Accent1 4 2 6 13 2" xfId="37931" xr:uid="{00000000-0005-0000-0000-000074930000}"/>
    <cellStyle name="20% - Accent1 4 2 6 14" xfId="37932" xr:uid="{00000000-0005-0000-0000-000075930000}"/>
    <cellStyle name="20% - Accent1 4 2 6 2" xfId="37933" xr:uid="{00000000-0005-0000-0000-000076930000}"/>
    <cellStyle name="20% - Accent1 4 2 6 2 10" xfId="37934" xr:uid="{00000000-0005-0000-0000-000077930000}"/>
    <cellStyle name="20% - Accent1 4 2 6 2 10 2" xfId="37935" xr:uid="{00000000-0005-0000-0000-000078930000}"/>
    <cellStyle name="20% - Accent1 4 2 6 2 11" xfId="37936" xr:uid="{00000000-0005-0000-0000-000079930000}"/>
    <cellStyle name="20% - Accent1 4 2 6 2 2" xfId="37937" xr:uid="{00000000-0005-0000-0000-00007A930000}"/>
    <cellStyle name="20% - Accent1 4 2 6 2 2 2" xfId="37938" xr:uid="{00000000-0005-0000-0000-00007B930000}"/>
    <cellStyle name="20% - Accent1 4 2 6 2 2 2 2" xfId="37939" xr:uid="{00000000-0005-0000-0000-00007C930000}"/>
    <cellStyle name="20% - Accent1 4 2 6 2 2 2 2 2" xfId="37940" xr:uid="{00000000-0005-0000-0000-00007D930000}"/>
    <cellStyle name="20% - Accent1 4 2 6 2 2 2 2 2 2" xfId="37941" xr:uid="{00000000-0005-0000-0000-00007E930000}"/>
    <cellStyle name="20% - Accent1 4 2 6 2 2 2 2 3" xfId="37942" xr:uid="{00000000-0005-0000-0000-00007F930000}"/>
    <cellStyle name="20% - Accent1 4 2 6 2 2 2 3" xfId="37943" xr:uid="{00000000-0005-0000-0000-000080930000}"/>
    <cellStyle name="20% - Accent1 4 2 6 2 2 2 3 2" xfId="37944" xr:uid="{00000000-0005-0000-0000-000081930000}"/>
    <cellStyle name="20% - Accent1 4 2 6 2 2 2 4" xfId="37945" xr:uid="{00000000-0005-0000-0000-000082930000}"/>
    <cellStyle name="20% - Accent1 4 2 6 2 2 3" xfId="37946" xr:uid="{00000000-0005-0000-0000-000083930000}"/>
    <cellStyle name="20% - Accent1 4 2 6 2 2 3 2" xfId="37947" xr:uid="{00000000-0005-0000-0000-000084930000}"/>
    <cellStyle name="20% - Accent1 4 2 6 2 2 3 2 2" xfId="37948" xr:uid="{00000000-0005-0000-0000-000085930000}"/>
    <cellStyle name="20% - Accent1 4 2 6 2 2 3 2 2 2" xfId="37949" xr:uid="{00000000-0005-0000-0000-000086930000}"/>
    <cellStyle name="20% - Accent1 4 2 6 2 2 3 2 3" xfId="37950" xr:uid="{00000000-0005-0000-0000-000087930000}"/>
    <cellStyle name="20% - Accent1 4 2 6 2 2 3 3" xfId="37951" xr:uid="{00000000-0005-0000-0000-000088930000}"/>
    <cellStyle name="20% - Accent1 4 2 6 2 2 3 3 2" xfId="37952" xr:uid="{00000000-0005-0000-0000-000089930000}"/>
    <cellStyle name="20% - Accent1 4 2 6 2 2 3 4" xfId="37953" xr:uid="{00000000-0005-0000-0000-00008A930000}"/>
    <cellStyle name="20% - Accent1 4 2 6 2 2 4" xfId="37954" xr:uid="{00000000-0005-0000-0000-00008B930000}"/>
    <cellStyle name="20% - Accent1 4 2 6 2 2 4 2" xfId="37955" xr:uid="{00000000-0005-0000-0000-00008C930000}"/>
    <cellStyle name="20% - Accent1 4 2 6 2 2 4 2 2" xfId="37956" xr:uid="{00000000-0005-0000-0000-00008D930000}"/>
    <cellStyle name="20% - Accent1 4 2 6 2 2 4 2 2 2" xfId="37957" xr:uid="{00000000-0005-0000-0000-00008E930000}"/>
    <cellStyle name="20% - Accent1 4 2 6 2 2 4 2 3" xfId="37958" xr:uid="{00000000-0005-0000-0000-00008F930000}"/>
    <cellStyle name="20% - Accent1 4 2 6 2 2 4 3" xfId="37959" xr:uid="{00000000-0005-0000-0000-000090930000}"/>
    <cellStyle name="20% - Accent1 4 2 6 2 2 4 3 2" xfId="37960" xr:uid="{00000000-0005-0000-0000-000091930000}"/>
    <cellStyle name="20% - Accent1 4 2 6 2 2 4 4" xfId="37961" xr:uid="{00000000-0005-0000-0000-000092930000}"/>
    <cellStyle name="20% - Accent1 4 2 6 2 2 5" xfId="37962" xr:uid="{00000000-0005-0000-0000-000093930000}"/>
    <cellStyle name="20% - Accent1 4 2 6 2 2 5 2" xfId="37963" xr:uid="{00000000-0005-0000-0000-000094930000}"/>
    <cellStyle name="20% - Accent1 4 2 6 2 2 5 2 2" xfId="37964" xr:uid="{00000000-0005-0000-0000-000095930000}"/>
    <cellStyle name="20% - Accent1 4 2 6 2 2 5 3" xfId="37965" xr:uid="{00000000-0005-0000-0000-000096930000}"/>
    <cellStyle name="20% - Accent1 4 2 6 2 2 6" xfId="37966" xr:uid="{00000000-0005-0000-0000-000097930000}"/>
    <cellStyle name="20% - Accent1 4 2 6 2 2 6 2" xfId="37967" xr:uid="{00000000-0005-0000-0000-000098930000}"/>
    <cellStyle name="20% - Accent1 4 2 6 2 2 6 2 2" xfId="37968" xr:uid="{00000000-0005-0000-0000-000099930000}"/>
    <cellStyle name="20% - Accent1 4 2 6 2 2 6 3" xfId="37969" xr:uid="{00000000-0005-0000-0000-00009A930000}"/>
    <cellStyle name="20% - Accent1 4 2 6 2 2 7" xfId="37970" xr:uid="{00000000-0005-0000-0000-00009B930000}"/>
    <cellStyle name="20% - Accent1 4 2 6 2 2 7 2" xfId="37971" xr:uid="{00000000-0005-0000-0000-00009C930000}"/>
    <cellStyle name="20% - Accent1 4 2 6 2 2 8" xfId="37972" xr:uid="{00000000-0005-0000-0000-00009D930000}"/>
    <cellStyle name="20% - Accent1 4 2 6 2 2 8 2" xfId="37973" xr:uid="{00000000-0005-0000-0000-00009E930000}"/>
    <cellStyle name="20% - Accent1 4 2 6 2 2 9" xfId="37974" xr:uid="{00000000-0005-0000-0000-00009F930000}"/>
    <cellStyle name="20% - Accent1 4 2 6 2 3" xfId="37975" xr:uid="{00000000-0005-0000-0000-0000A0930000}"/>
    <cellStyle name="20% - Accent1 4 2 6 2 3 2" xfId="37976" xr:uid="{00000000-0005-0000-0000-0000A1930000}"/>
    <cellStyle name="20% - Accent1 4 2 6 2 3 2 2" xfId="37977" xr:uid="{00000000-0005-0000-0000-0000A2930000}"/>
    <cellStyle name="20% - Accent1 4 2 6 2 3 2 2 2" xfId="37978" xr:uid="{00000000-0005-0000-0000-0000A3930000}"/>
    <cellStyle name="20% - Accent1 4 2 6 2 3 2 2 2 2" xfId="37979" xr:uid="{00000000-0005-0000-0000-0000A4930000}"/>
    <cellStyle name="20% - Accent1 4 2 6 2 3 2 2 3" xfId="37980" xr:uid="{00000000-0005-0000-0000-0000A5930000}"/>
    <cellStyle name="20% - Accent1 4 2 6 2 3 2 3" xfId="37981" xr:uid="{00000000-0005-0000-0000-0000A6930000}"/>
    <cellStyle name="20% - Accent1 4 2 6 2 3 2 3 2" xfId="37982" xr:uid="{00000000-0005-0000-0000-0000A7930000}"/>
    <cellStyle name="20% - Accent1 4 2 6 2 3 2 4" xfId="37983" xr:uid="{00000000-0005-0000-0000-0000A8930000}"/>
    <cellStyle name="20% - Accent1 4 2 6 2 3 3" xfId="37984" xr:uid="{00000000-0005-0000-0000-0000A9930000}"/>
    <cellStyle name="20% - Accent1 4 2 6 2 3 3 2" xfId="37985" xr:uid="{00000000-0005-0000-0000-0000AA930000}"/>
    <cellStyle name="20% - Accent1 4 2 6 2 3 3 2 2" xfId="37986" xr:uid="{00000000-0005-0000-0000-0000AB930000}"/>
    <cellStyle name="20% - Accent1 4 2 6 2 3 3 2 2 2" xfId="37987" xr:uid="{00000000-0005-0000-0000-0000AC930000}"/>
    <cellStyle name="20% - Accent1 4 2 6 2 3 3 2 3" xfId="37988" xr:uid="{00000000-0005-0000-0000-0000AD930000}"/>
    <cellStyle name="20% - Accent1 4 2 6 2 3 3 3" xfId="37989" xr:uid="{00000000-0005-0000-0000-0000AE930000}"/>
    <cellStyle name="20% - Accent1 4 2 6 2 3 3 3 2" xfId="37990" xr:uid="{00000000-0005-0000-0000-0000AF930000}"/>
    <cellStyle name="20% - Accent1 4 2 6 2 3 3 4" xfId="37991" xr:uid="{00000000-0005-0000-0000-0000B0930000}"/>
    <cellStyle name="20% - Accent1 4 2 6 2 3 4" xfId="37992" xr:uid="{00000000-0005-0000-0000-0000B1930000}"/>
    <cellStyle name="20% - Accent1 4 2 6 2 3 4 2" xfId="37993" xr:uid="{00000000-0005-0000-0000-0000B2930000}"/>
    <cellStyle name="20% - Accent1 4 2 6 2 3 4 2 2" xfId="37994" xr:uid="{00000000-0005-0000-0000-0000B3930000}"/>
    <cellStyle name="20% - Accent1 4 2 6 2 3 4 2 2 2" xfId="37995" xr:uid="{00000000-0005-0000-0000-0000B4930000}"/>
    <cellStyle name="20% - Accent1 4 2 6 2 3 4 2 3" xfId="37996" xr:uid="{00000000-0005-0000-0000-0000B5930000}"/>
    <cellStyle name="20% - Accent1 4 2 6 2 3 4 3" xfId="37997" xr:uid="{00000000-0005-0000-0000-0000B6930000}"/>
    <cellStyle name="20% - Accent1 4 2 6 2 3 4 3 2" xfId="37998" xr:uid="{00000000-0005-0000-0000-0000B7930000}"/>
    <cellStyle name="20% - Accent1 4 2 6 2 3 4 4" xfId="37999" xr:uid="{00000000-0005-0000-0000-0000B8930000}"/>
    <cellStyle name="20% - Accent1 4 2 6 2 3 5" xfId="38000" xr:uid="{00000000-0005-0000-0000-0000B9930000}"/>
    <cellStyle name="20% - Accent1 4 2 6 2 3 5 2" xfId="38001" xr:uid="{00000000-0005-0000-0000-0000BA930000}"/>
    <cellStyle name="20% - Accent1 4 2 6 2 3 5 2 2" xfId="38002" xr:uid="{00000000-0005-0000-0000-0000BB930000}"/>
    <cellStyle name="20% - Accent1 4 2 6 2 3 5 3" xfId="38003" xr:uid="{00000000-0005-0000-0000-0000BC930000}"/>
    <cellStyle name="20% - Accent1 4 2 6 2 3 6" xfId="38004" xr:uid="{00000000-0005-0000-0000-0000BD930000}"/>
    <cellStyle name="20% - Accent1 4 2 6 2 3 6 2" xfId="38005" xr:uid="{00000000-0005-0000-0000-0000BE930000}"/>
    <cellStyle name="20% - Accent1 4 2 6 2 3 6 2 2" xfId="38006" xr:uid="{00000000-0005-0000-0000-0000BF930000}"/>
    <cellStyle name="20% - Accent1 4 2 6 2 3 6 3" xfId="38007" xr:uid="{00000000-0005-0000-0000-0000C0930000}"/>
    <cellStyle name="20% - Accent1 4 2 6 2 3 7" xfId="38008" xr:uid="{00000000-0005-0000-0000-0000C1930000}"/>
    <cellStyle name="20% - Accent1 4 2 6 2 3 7 2" xfId="38009" xr:uid="{00000000-0005-0000-0000-0000C2930000}"/>
    <cellStyle name="20% - Accent1 4 2 6 2 3 8" xfId="38010" xr:uid="{00000000-0005-0000-0000-0000C3930000}"/>
    <cellStyle name="20% - Accent1 4 2 6 2 3 8 2" xfId="38011" xr:uid="{00000000-0005-0000-0000-0000C4930000}"/>
    <cellStyle name="20% - Accent1 4 2 6 2 3 9" xfId="38012" xr:uid="{00000000-0005-0000-0000-0000C5930000}"/>
    <cellStyle name="20% - Accent1 4 2 6 2 4" xfId="38013" xr:uid="{00000000-0005-0000-0000-0000C6930000}"/>
    <cellStyle name="20% - Accent1 4 2 6 2 4 2" xfId="38014" xr:uid="{00000000-0005-0000-0000-0000C7930000}"/>
    <cellStyle name="20% - Accent1 4 2 6 2 4 2 2" xfId="38015" xr:uid="{00000000-0005-0000-0000-0000C8930000}"/>
    <cellStyle name="20% - Accent1 4 2 6 2 4 2 2 2" xfId="38016" xr:uid="{00000000-0005-0000-0000-0000C9930000}"/>
    <cellStyle name="20% - Accent1 4 2 6 2 4 2 3" xfId="38017" xr:uid="{00000000-0005-0000-0000-0000CA930000}"/>
    <cellStyle name="20% - Accent1 4 2 6 2 4 3" xfId="38018" xr:uid="{00000000-0005-0000-0000-0000CB930000}"/>
    <cellStyle name="20% - Accent1 4 2 6 2 4 3 2" xfId="38019" xr:uid="{00000000-0005-0000-0000-0000CC930000}"/>
    <cellStyle name="20% - Accent1 4 2 6 2 4 4" xfId="38020" xr:uid="{00000000-0005-0000-0000-0000CD930000}"/>
    <cellStyle name="20% - Accent1 4 2 6 2 5" xfId="38021" xr:uid="{00000000-0005-0000-0000-0000CE930000}"/>
    <cellStyle name="20% - Accent1 4 2 6 2 5 2" xfId="38022" xr:uid="{00000000-0005-0000-0000-0000CF930000}"/>
    <cellStyle name="20% - Accent1 4 2 6 2 5 2 2" xfId="38023" xr:uid="{00000000-0005-0000-0000-0000D0930000}"/>
    <cellStyle name="20% - Accent1 4 2 6 2 5 2 2 2" xfId="38024" xr:uid="{00000000-0005-0000-0000-0000D1930000}"/>
    <cellStyle name="20% - Accent1 4 2 6 2 5 2 3" xfId="38025" xr:uid="{00000000-0005-0000-0000-0000D2930000}"/>
    <cellStyle name="20% - Accent1 4 2 6 2 5 3" xfId="38026" xr:uid="{00000000-0005-0000-0000-0000D3930000}"/>
    <cellStyle name="20% - Accent1 4 2 6 2 5 3 2" xfId="38027" xr:uid="{00000000-0005-0000-0000-0000D4930000}"/>
    <cellStyle name="20% - Accent1 4 2 6 2 5 4" xfId="38028" xr:uid="{00000000-0005-0000-0000-0000D5930000}"/>
    <cellStyle name="20% - Accent1 4 2 6 2 6" xfId="38029" xr:uid="{00000000-0005-0000-0000-0000D6930000}"/>
    <cellStyle name="20% - Accent1 4 2 6 2 6 2" xfId="38030" xr:uid="{00000000-0005-0000-0000-0000D7930000}"/>
    <cellStyle name="20% - Accent1 4 2 6 2 6 2 2" xfId="38031" xr:uid="{00000000-0005-0000-0000-0000D8930000}"/>
    <cellStyle name="20% - Accent1 4 2 6 2 6 2 2 2" xfId="38032" xr:uid="{00000000-0005-0000-0000-0000D9930000}"/>
    <cellStyle name="20% - Accent1 4 2 6 2 6 2 3" xfId="38033" xr:uid="{00000000-0005-0000-0000-0000DA930000}"/>
    <cellStyle name="20% - Accent1 4 2 6 2 6 3" xfId="38034" xr:uid="{00000000-0005-0000-0000-0000DB930000}"/>
    <cellStyle name="20% - Accent1 4 2 6 2 6 3 2" xfId="38035" xr:uid="{00000000-0005-0000-0000-0000DC930000}"/>
    <cellStyle name="20% - Accent1 4 2 6 2 6 4" xfId="38036" xr:uid="{00000000-0005-0000-0000-0000DD930000}"/>
    <cellStyle name="20% - Accent1 4 2 6 2 7" xfId="38037" xr:uid="{00000000-0005-0000-0000-0000DE930000}"/>
    <cellStyle name="20% - Accent1 4 2 6 2 7 2" xfId="38038" xr:uid="{00000000-0005-0000-0000-0000DF930000}"/>
    <cellStyle name="20% - Accent1 4 2 6 2 7 2 2" xfId="38039" xr:uid="{00000000-0005-0000-0000-0000E0930000}"/>
    <cellStyle name="20% - Accent1 4 2 6 2 7 3" xfId="38040" xr:uid="{00000000-0005-0000-0000-0000E1930000}"/>
    <cellStyle name="20% - Accent1 4 2 6 2 8" xfId="38041" xr:uid="{00000000-0005-0000-0000-0000E2930000}"/>
    <cellStyle name="20% - Accent1 4 2 6 2 8 2" xfId="38042" xr:uid="{00000000-0005-0000-0000-0000E3930000}"/>
    <cellStyle name="20% - Accent1 4 2 6 2 8 2 2" xfId="38043" xr:uid="{00000000-0005-0000-0000-0000E4930000}"/>
    <cellStyle name="20% - Accent1 4 2 6 2 8 3" xfId="38044" xr:uid="{00000000-0005-0000-0000-0000E5930000}"/>
    <cellStyle name="20% - Accent1 4 2 6 2 9" xfId="38045" xr:uid="{00000000-0005-0000-0000-0000E6930000}"/>
    <cellStyle name="20% - Accent1 4 2 6 2 9 2" xfId="38046" xr:uid="{00000000-0005-0000-0000-0000E7930000}"/>
    <cellStyle name="20% - Accent1 4 2 6 3" xfId="38047" xr:uid="{00000000-0005-0000-0000-0000E8930000}"/>
    <cellStyle name="20% - Accent1 4 2 6 3 10" xfId="38048" xr:uid="{00000000-0005-0000-0000-0000E9930000}"/>
    <cellStyle name="20% - Accent1 4 2 6 3 10 2" xfId="38049" xr:uid="{00000000-0005-0000-0000-0000EA930000}"/>
    <cellStyle name="20% - Accent1 4 2 6 3 11" xfId="38050" xr:uid="{00000000-0005-0000-0000-0000EB930000}"/>
    <cellStyle name="20% - Accent1 4 2 6 3 2" xfId="38051" xr:uid="{00000000-0005-0000-0000-0000EC930000}"/>
    <cellStyle name="20% - Accent1 4 2 6 3 2 2" xfId="38052" xr:uid="{00000000-0005-0000-0000-0000ED930000}"/>
    <cellStyle name="20% - Accent1 4 2 6 3 2 2 2" xfId="38053" xr:uid="{00000000-0005-0000-0000-0000EE930000}"/>
    <cellStyle name="20% - Accent1 4 2 6 3 2 2 2 2" xfId="38054" xr:uid="{00000000-0005-0000-0000-0000EF930000}"/>
    <cellStyle name="20% - Accent1 4 2 6 3 2 2 2 2 2" xfId="38055" xr:uid="{00000000-0005-0000-0000-0000F0930000}"/>
    <cellStyle name="20% - Accent1 4 2 6 3 2 2 2 3" xfId="38056" xr:uid="{00000000-0005-0000-0000-0000F1930000}"/>
    <cellStyle name="20% - Accent1 4 2 6 3 2 2 3" xfId="38057" xr:uid="{00000000-0005-0000-0000-0000F2930000}"/>
    <cellStyle name="20% - Accent1 4 2 6 3 2 2 3 2" xfId="38058" xr:uid="{00000000-0005-0000-0000-0000F3930000}"/>
    <cellStyle name="20% - Accent1 4 2 6 3 2 2 4" xfId="38059" xr:uid="{00000000-0005-0000-0000-0000F4930000}"/>
    <cellStyle name="20% - Accent1 4 2 6 3 2 3" xfId="38060" xr:uid="{00000000-0005-0000-0000-0000F5930000}"/>
    <cellStyle name="20% - Accent1 4 2 6 3 2 3 2" xfId="38061" xr:uid="{00000000-0005-0000-0000-0000F6930000}"/>
    <cellStyle name="20% - Accent1 4 2 6 3 2 3 2 2" xfId="38062" xr:uid="{00000000-0005-0000-0000-0000F7930000}"/>
    <cellStyle name="20% - Accent1 4 2 6 3 2 3 2 2 2" xfId="38063" xr:uid="{00000000-0005-0000-0000-0000F8930000}"/>
    <cellStyle name="20% - Accent1 4 2 6 3 2 3 2 3" xfId="38064" xr:uid="{00000000-0005-0000-0000-0000F9930000}"/>
    <cellStyle name="20% - Accent1 4 2 6 3 2 3 3" xfId="38065" xr:uid="{00000000-0005-0000-0000-0000FA930000}"/>
    <cellStyle name="20% - Accent1 4 2 6 3 2 3 3 2" xfId="38066" xr:uid="{00000000-0005-0000-0000-0000FB930000}"/>
    <cellStyle name="20% - Accent1 4 2 6 3 2 3 4" xfId="38067" xr:uid="{00000000-0005-0000-0000-0000FC930000}"/>
    <cellStyle name="20% - Accent1 4 2 6 3 2 4" xfId="38068" xr:uid="{00000000-0005-0000-0000-0000FD930000}"/>
    <cellStyle name="20% - Accent1 4 2 6 3 2 4 2" xfId="38069" xr:uid="{00000000-0005-0000-0000-0000FE930000}"/>
    <cellStyle name="20% - Accent1 4 2 6 3 2 4 2 2" xfId="38070" xr:uid="{00000000-0005-0000-0000-0000FF930000}"/>
    <cellStyle name="20% - Accent1 4 2 6 3 2 4 2 2 2" xfId="38071" xr:uid="{00000000-0005-0000-0000-000000940000}"/>
    <cellStyle name="20% - Accent1 4 2 6 3 2 4 2 3" xfId="38072" xr:uid="{00000000-0005-0000-0000-000001940000}"/>
    <cellStyle name="20% - Accent1 4 2 6 3 2 4 3" xfId="38073" xr:uid="{00000000-0005-0000-0000-000002940000}"/>
    <cellStyle name="20% - Accent1 4 2 6 3 2 4 3 2" xfId="38074" xr:uid="{00000000-0005-0000-0000-000003940000}"/>
    <cellStyle name="20% - Accent1 4 2 6 3 2 4 4" xfId="38075" xr:uid="{00000000-0005-0000-0000-000004940000}"/>
    <cellStyle name="20% - Accent1 4 2 6 3 2 5" xfId="38076" xr:uid="{00000000-0005-0000-0000-000005940000}"/>
    <cellStyle name="20% - Accent1 4 2 6 3 2 5 2" xfId="38077" xr:uid="{00000000-0005-0000-0000-000006940000}"/>
    <cellStyle name="20% - Accent1 4 2 6 3 2 5 2 2" xfId="38078" xr:uid="{00000000-0005-0000-0000-000007940000}"/>
    <cellStyle name="20% - Accent1 4 2 6 3 2 5 3" xfId="38079" xr:uid="{00000000-0005-0000-0000-000008940000}"/>
    <cellStyle name="20% - Accent1 4 2 6 3 2 6" xfId="38080" xr:uid="{00000000-0005-0000-0000-000009940000}"/>
    <cellStyle name="20% - Accent1 4 2 6 3 2 6 2" xfId="38081" xr:uid="{00000000-0005-0000-0000-00000A940000}"/>
    <cellStyle name="20% - Accent1 4 2 6 3 2 6 2 2" xfId="38082" xr:uid="{00000000-0005-0000-0000-00000B940000}"/>
    <cellStyle name="20% - Accent1 4 2 6 3 2 6 3" xfId="38083" xr:uid="{00000000-0005-0000-0000-00000C940000}"/>
    <cellStyle name="20% - Accent1 4 2 6 3 2 7" xfId="38084" xr:uid="{00000000-0005-0000-0000-00000D940000}"/>
    <cellStyle name="20% - Accent1 4 2 6 3 2 7 2" xfId="38085" xr:uid="{00000000-0005-0000-0000-00000E940000}"/>
    <cellStyle name="20% - Accent1 4 2 6 3 2 8" xfId="38086" xr:uid="{00000000-0005-0000-0000-00000F940000}"/>
    <cellStyle name="20% - Accent1 4 2 6 3 2 8 2" xfId="38087" xr:uid="{00000000-0005-0000-0000-000010940000}"/>
    <cellStyle name="20% - Accent1 4 2 6 3 2 9" xfId="38088" xr:uid="{00000000-0005-0000-0000-000011940000}"/>
    <cellStyle name="20% - Accent1 4 2 6 3 3" xfId="38089" xr:uid="{00000000-0005-0000-0000-000012940000}"/>
    <cellStyle name="20% - Accent1 4 2 6 3 3 2" xfId="38090" xr:uid="{00000000-0005-0000-0000-000013940000}"/>
    <cellStyle name="20% - Accent1 4 2 6 3 3 2 2" xfId="38091" xr:uid="{00000000-0005-0000-0000-000014940000}"/>
    <cellStyle name="20% - Accent1 4 2 6 3 3 2 2 2" xfId="38092" xr:uid="{00000000-0005-0000-0000-000015940000}"/>
    <cellStyle name="20% - Accent1 4 2 6 3 3 2 2 2 2" xfId="38093" xr:uid="{00000000-0005-0000-0000-000016940000}"/>
    <cellStyle name="20% - Accent1 4 2 6 3 3 2 2 3" xfId="38094" xr:uid="{00000000-0005-0000-0000-000017940000}"/>
    <cellStyle name="20% - Accent1 4 2 6 3 3 2 3" xfId="38095" xr:uid="{00000000-0005-0000-0000-000018940000}"/>
    <cellStyle name="20% - Accent1 4 2 6 3 3 2 3 2" xfId="38096" xr:uid="{00000000-0005-0000-0000-000019940000}"/>
    <cellStyle name="20% - Accent1 4 2 6 3 3 2 4" xfId="38097" xr:uid="{00000000-0005-0000-0000-00001A940000}"/>
    <cellStyle name="20% - Accent1 4 2 6 3 3 3" xfId="38098" xr:uid="{00000000-0005-0000-0000-00001B940000}"/>
    <cellStyle name="20% - Accent1 4 2 6 3 3 3 2" xfId="38099" xr:uid="{00000000-0005-0000-0000-00001C940000}"/>
    <cellStyle name="20% - Accent1 4 2 6 3 3 3 2 2" xfId="38100" xr:uid="{00000000-0005-0000-0000-00001D940000}"/>
    <cellStyle name="20% - Accent1 4 2 6 3 3 3 2 2 2" xfId="38101" xr:uid="{00000000-0005-0000-0000-00001E940000}"/>
    <cellStyle name="20% - Accent1 4 2 6 3 3 3 2 3" xfId="38102" xr:uid="{00000000-0005-0000-0000-00001F940000}"/>
    <cellStyle name="20% - Accent1 4 2 6 3 3 3 3" xfId="38103" xr:uid="{00000000-0005-0000-0000-000020940000}"/>
    <cellStyle name="20% - Accent1 4 2 6 3 3 3 3 2" xfId="38104" xr:uid="{00000000-0005-0000-0000-000021940000}"/>
    <cellStyle name="20% - Accent1 4 2 6 3 3 3 4" xfId="38105" xr:uid="{00000000-0005-0000-0000-000022940000}"/>
    <cellStyle name="20% - Accent1 4 2 6 3 3 4" xfId="38106" xr:uid="{00000000-0005-0000-0000-000023940000}"/>
    <cellStyle name="20% - Accent1 4 2 6 3 3 4 2" xfId="38107" xr:uid="{00000000-0005-0000-0000-000024940000}"/>
    <cellStyle name="20% - Accent1 4 2 6 3 3 4 2 2" xfId="38108" xr:uid="{00000000-0005-0000-0000-000025940000}"/>
    <cellStyle name="20% - Accent1 4 2 6 3 3 4 2 2 2" xfId="38109" xr:uid="{00000000-0005-0000-0000-000026940000}"/>
    <cellStyle name="20% - Accent1 4 2 6 3 3 4 2 3" xfId="38110" xr:uid="{00000000-0005-0000-0000-000027940000}"/>
    <cellStyle name="20% - Accent1 4 2 6 3 3 4 3" xfId="38111" xr:uid="{00000000-0005-0000-0000-000028940000}"/>
    <cellStyle name="20% - Accent1 4 2 6 3 3 4 3 2" xfId="38112" xr:uid="{00000000-0005-0000-0000-000029940000}"/>
    <cellStyle name="20% - Accent1 4 2 6 3 3 4 4" xfId="38113" xr:uid="{00000000-0005-0000-0000-00002A940000}"/>
    <cellStyle name="20% - Accent1 4 2 6 3 3 5" xfId="38114" xr:uid="{00000000-0005-0000-0000-00002B940000}"/>
    <cellStyle name="20% - Accent1 4 2 6 3 3 5 2" xfId="38115" xr:uid="{00000000-0005-0000-0000-00002C940000}"/>
    <cellStyle name="20% - Accent1 4 2 6 3 3 5 2 2" xfId="38116" xr:uid="{00000000-0005-0000-0000-00002D940000}"/>
    <cellStyle name="20% - Accent1 4 2 6 3 3 5 3" xfId="38117" xr:uid="{00000000-0005-0000-0000-00002E940000}"/>
    <cellStyle name="20% - Accent1 4 2 6 3 3 6" xfId="38118" xr:uid="{00000000-0005-0000-0000-00002F940000}"/>
    <cellStyle name="20% - Accent1 4 2 6 3 3 6 2" xfId="38119" xr:uid="{00000000-0005-0000-0000-000030940000}"/>
    <cellStyle name="20% - Accent1 4 2 6 3 3 6 2 2" xfId="38120" xr:uid="{00000000-0005-0000-0000-000031940000}"/>
    <cellStyle name="20% - Accent1 4 2 6 3 3 6 3" xfId="38121" xr:uid="{00000000-0005-0000-0000-000032940000}"/>
    <cellStyle name="20% - Accent1 4 2 6 3 3 7" xfId="38122" xr:uid="{00000000-0005-0000-0000-000033940000}"/>
    <cellStyle name="20% - Accent1 4 2 6 3 3 7 2" xfId="38123" xr:uid="{00000000-0005-0000-0000-000034940000}"/>
    <cellStyle name="20% - Accent1 4 2 6 3 3 8" xfId="38124" xr:uid="{00000000-0005-0000-0000-000035940000}"/>
    <cellStyle name="20% - Accent1 4 2 6 3 3 8 2" xfId="38125" xr:uid="{00000000-0005-0000-0000-000036940000}"/>
    <cellStyle name="20% - Accent1 4 2 6 3 3 9" xfId="38126" xr:uid="{00000000-0005-0000-0000-000037940000}"/>
    <cellStyle name="20% - Accent1 4 2 6 3 4" xfId="38127" xr:uid="{00000000-0005-0000-0000-000038940000}"/>
    <cellStyle name="20% - Accent1 4 2 6 3 4 2" xfId="38128" xr:uid="{00000000-0005-0000-0000-000039940000}"/>
    <cellStyle name="20% - Accent1 4 2 6 3 4 2 2" xfId="38129" xr:uid="{00000000-0005-0000-0000-00003A940000}"/>
    <cellStyle name="20% - Accent1 4 2 6 3 4 2 2 2" xfId="38130" xr:uid="{00000000-0005-0000-0000-00003B940000}"/>
    <cellStyle name="20% - Accent1 4 2 6 3 4 2 3" xfId="38131" xr:uid="{00000000-0005-0000-0000-00003C940000}"/>
    <cellStyle name="20% - Accent1 4 2 6 3 4 3" xfId="38132" xr:uid="{00000000-0005-0000-0000-00003D940000}"/>
    <cellStyle name="20% - Accent1 4 2 6 3 4 3 2" xfId="38133" xr:uid="{00000000-0005-0000-0000-00003E940000}"/>
    <cellStyle name="20% - Accent1 4 2 6 3 4 4" xfId="38134" xr:uid="{00000000-0005-0000-0000-00003F940000}"/>
    <cellStyle name="20% - Accent1 4 2 6 3 5" xfId="38135" xr:uid="{00000000-0005-0000-0000-000040940000}"/>
    <cellStyle name="20% - Accent1 4 2 6 3 5 2" xfId="38136" xr:uid="{00000000-0005-0000-0000-000041940000}"/>
    <cellStyle name="20% - Accent1 4 2 6 3 5 2 2" xfId="38137" xr:uid="{00000000-0005-0000-0000-000042940000}"/>
    <cellStyle name="20% - Accent1 4 2 6 3 5 2 2 2" xfId="38138" xr:uid="{00000000-0005-0000-0000-000043940000}"/>
    <cellStyle name="20% - Accent1 4 2 6 3 5 2 3" xfId="38139" xr:uid="{00000000-0005-0000-0000-000044940000}"/>
    <cellStyle name="20% - Accent1 4 2 6 3 5 3" xfId="38140" xr:uid="{00000000-0005-0000-0000-000045940000}"/>
    <cellStyle name="20% - Accent1 4 2 6 3 5 3 2" xfId="38141" xr:uid="{00000000-0005-0000-0000-000046940000}"/>
    <cellStyle name="20% - Accent1 4 2 6 3 5 4" xfId="38142" xr:uid="{00000000-0005-0000-0000-000047940000}"/>
    <cellStyle name="20% - Accent1 4 2 6 3 6" xfId="38143" xr:uid="{00000000-0005-0000-0000-000048940000}"/>
    <cellStyle name="20% - Accent1 4 2 6 3 6 2" xfId="38144" xr:uid="{00000000-0005-0000-0000-000049940000}"/>
    <cellStyle name="20% - Accent1 4 2 6 3 6 2 2" xfId="38145" xr:uid="{00000000-0005-0000-0000-00004A940000}"/>
    <cellStyle name="20% - Accent1 4 2 6 3 6 2 2 2" xfId="38146" xr:uid="{00000000-0005-0000-0000-00004B940000}"/>
    <cellStyle name="20% - Accent1 4 2 6 3 6 2 3" xfId="38147" xr:uid="{00000000-0005-0000-0000-00004C940000}"/>
    <cellStyle name="20% - Accent1 4 2 6 3 6 3" xfId="38148" xr:uid="{00000000-0005-0000-0000-00004D940000}"/>
    <cellStyle name="20% - Accent1 4 2 6 3 6 3 2" xfId="38149" xr:uid="{00000000-0005-0000-0000-00004E940000}"/>
    <cellStyle name="20% - Accent1 4 2 6 3 6 4" xfId="38150" xr:uid="{00000000-0005-0000-0000-00004F940000}"/>
    <cellStyle name="20% - Accent1 4 2 6 3 7" xfId="38151" xr:uid="{00000000-0005-0000-0000-000050940000}"/>
    <cellStyle name="20% - Accent1 4 2 6 3 7 2" xfId="38152" xr:uid="{00000000-0005-0000-0000-000051940000}"/>
    <cellStyle name="20% - Accent1 4 2 6 3 7 2 2" xfId="38153" xr:uid="{00000000-0005-0000-0000-000052940000}"/>
    <cellStyle name="20% - Accent1 4 2 6 3 7 3" xfId="38154" xr:uid="{00000000-0005-0000-0000-000053940000}"/>
    <cellStyle name="20% - Accent1 4 2 6 3 8" xfId="38155" xr:uid="{00000000-0005-0000-0000-000054940000}"/>
    <cellStyle name="20% - Accent1 4 2 6 3 8 2" xfId="38156" xr:uid="{00000000-0005-0000-0000-000055940000}"/>
    <cellStyle name="20% - Accent1 4 2 6 3 8 2 2" xfId="38157" xr:uid="{00000000-0005-0000-0000-000056940000}"/>
    <cellStyle name="20% - Accent1 4 2 6 3 8 3" xfId="38158" xr:uid="{00000000-0005-0000-0000-000057940000}"/>
    <cellStyle name="20% - Accent1 4 2 6 3 9" xfId="38159" xr:uid="{00000000-0005-0000-0000-000058940000}"/>
    <cellStyle name="20% - Accent1 4 2 6 3 9 2" xfId="38160" xr:uid="{00000000-0005-0000-0000-000059940000}"/>
    <cellStyle name="20% - Accent1 4 2 6 4" xfId="38161" xr:uid="{00000000-0005-0000-0000-00005A940000}"/>
    <cellStyle name="20% - Accent1 4 2 6 4 10" xfId="38162" xr:uid="{00000000-0005-0000-0000-00005B940000}"/>
    <cellStyle name="20% - Accent1 4 2 6 4 10 2" xfId="38163" xr:uid="{00000000-0005-0000-0000-00005C940000}"/>
    <cellStyle name="20% - Accent1 4 2 6 4 11" xfId="38164" xr:uid="{00000000-0005-0000-0000-00005D940000}"/>
    <cellStyle name="20% - Accent1 4 2 6 4 2" xfId="38165" xr:uid="{00000000-0005-0000-0000-00005E940000}"/>
    <cellStyle name="20% - Accent1 4 2 6 4 2 2" xfId="38166" xr:uid="{00000000-0005-0000-0000-00005F940000}"/>
    <cellStyle name="20% - Accent1 4 2 6 4 2 2 2" xfId="38167" xr:uid="{00000000-0005-0000-0000-000060940000}"/>
    <cellStyle name="20% - Accent1 4 2 6 4 2 2 2 2" xfId="38168" xr:uid="{00000000-0005-0000-0000-000061940000}"/>
    <cellStyle name="20% - Accent1 4 2 6 4 2 2 2 2 2" xfId="38169" xr:uid="{00000000-0005-0000-0000-000062940000}"/>
    <cellStyle name="20% - Accent1 4 2 6 4 2 2 2 3" xfId="38170" xr:uid="{00000000-0005-0000-0000-000063940000}"/>
    <cellStyle name="20% - Accent1 4 2 6 4 2 2 3" xfId="38171" xr:uid="{00000000-0005-0000-0000-000064940000}"/>
    <cellStyle name="20% - Accent1 4 2 6 4 2 2 3 2" xfId="38172" xr:uid="{00000000-0005-0000-0000-000065940000}"/>
    <cellStyle name="20% - Accent1 4 2 6 4 2 2 4" xfId="38173" xr:uid="{00000000-0005-0000-0000-000066940000}"/>
    <cellStyle name="20% - Accent1 4 2 6 4 2 3" xfId="38174" xr:uid="{00000000-0005-0000-0000-000067940000}"/>
    <cellStyle name="20% - Accent1 4 2 6 4 2 3 2" xfId="38175" xr:uid="{00000000-0005-0000-0000-000068940000}"/>
    <cellStyle name="20% - Accent1 4 2 6 4 2 3 2 2" xfId="38176" xr:uid="{00000000-0005-0000-0000-000069940000}"/>
    <cellStyle name="20% - Accent1 4 2 6 4 2 3 2 2 2" xfId="38177" xr:uid="{00000000-0005-0000-0000-00006A940000}"/>
    <cellStyle name="20% - Accent1 4 2 6 4 2 3 2 3" xfId="38178" xr:uid="{00000000-0005-0000-0000-00006B940000}"/>
    <cellStyle name="20% - Accent1 4 2 6 4 2 3 3" xfId="38179" xr:uid="{00000000-0005-0000-0000-00006C940000}"/>
    <cellStyle name="20% - Accent1 4 2 6 4 2 3 3 2" xfId="38180" xr:uid="{00000000-0005-0000-0000-00006D940000}"/>
    <cellStyle name="20% - Accent1 4 2 6 4 2 3 4" xfId="38181" xr:uid="{00000000-0005-0000-0000-00006E940000}"/>
    <cellStyle name="20% - Accent1 4 2 6 4 2 4" xfId="38182" xr:uid="{00000000-0005-0000-0000-00006F940000}"/>
    <cellStyle name="20% - Accent1 4 2 6 4 2 4 2" xfId="38183" xr:uid="{00000000-0005-0000-0000-000070940000}"/>
    <cellStyle name="20% - Accent1 4 2 6 4 2 4 2 2" xfId="38184" xr:uid="{00000000-0005-0000-0000-000071940000}"/>
    <cellStyle name="20% - Accent1 4 2 6 4 2 4 2 2 2" xfId="38185" xr:uid="{00000000-0005-0000-0000-000072940000}"/>
    <cellStyle name="20% - Accent1 4 2 6 4 2 4 2 3" xfId="38186" xr:uid="{00000000-0005-0000-0000-000073940000}"/>
    <cellStyle name="20% - Accent1 4 2 6 4 2 4 3" xfId="38187" xr:uid="{00000000-0005-0000-0000-000074940000}"/>
    <cellStyle name="20% - Accent1 4 2 6 4 2 4 3 2" xfId="38188" xr:uid="{00000000-0005-0000-0000-000075940000}"/>
    <cellStyle name="20% - Accent1 4 2 6 4 2 4 4" xfId="38189" xr:uid="{00000000-0005-0000-0000-000076940000}"/>
    <cellStyle name="20% - Accent1 4 2 6 4 2 5" xfId="38190" xr:uid="{00000000-0005-0000-0000-000077940000}"/>
    <cellStyle name="20% - Accent1 4 2 6 4 2 5 2" xfId="38191" xr:uid="{00000000-0005-0000-0000-000078940000}"/>
    <cellStyle name="20% - Accent1 4 2 6 4 2 5 2 2" xfId="38192" xr:uid="{00000000-0005-0000-0000-000079940000}"/>
    <cellStyle name="20% - Accent1 4 2 6 4 2 5 3" xfId="38193" xr:uid="{00000000-0005-0000-0000-00007A940000}"/>
    <cellStyle name="20% - Accent1 4 2 6 4 2 6" xfId="38194" xr:uid="{00000000-0005-0000-0000-00007B940000}"/>
    <cellStyle name="20% - Accent1 4 2 6 4 2 6 2" xfId="38195" xr:uid="{00000000-0005-0000-0000-00007C940000}"/>
    <cellStyle name="20% - Accent1 4 2 6 4 2 6 2 2" xfId="38196" xr:uid="{00000000-0005-0000-0000-00007D940000}"/>
    <cellStyle name="20% - Accent1 4 2 6 4 2 6 3" xfId="38197" xr:uid="{00000000-0005-0000-0000-00007E940000}"/>
    <cellStyle name="20% - Accent1 4 2 6 4 2 7" xfId="38198" xr:uid="{00000000-0005-0000-0000-00007F940000}"/>
    <cellStyle name="20% - Accent1 4 2 6 4 2 7 2" xfId="38199" xr:uid="{00000000-0005-0000-0000-000080940000}"/>
    <cellStyle name="20% - Accent1 4 2 6 4 2 8" xfId="38200" xr:uid="{00000000-0005-0000-0000-000081940000}"/>
    <cellStyle name="20% - Accent1 4 2 6 4 2 8 2" xfId="38201" xr:uid="{00000000-0005-0000-0000-000082940000}"/>
    <cellStyle name="20% - Accent1 4 2 6 4 2 9" xfId="38202" xr:uid="{00000000-0005-0000-0000-000083940000}"/>
    <cellStyle name="20% - Accent1 4 2 6 4 3" xfId="38203" xr:uid="{00000000-0005-0000-0000-000084940000}"/>
    <cellStyle name="20% - Accent1 4 2 6 4 3 2" xfId="38204" xr:uid="{00000000-0005-0000-0000-000085940000}"/>
    <cellStyle name="20% - Accent1 4 2 6 4 3 2 2" xfId="38205" xr:uid="{00000000-0005-0000-0000-000086940000}"/>
    <cellStyle name="20% - Accent1 4 2 6 4 3 2 2 2" xfId="38206" xr:uid="{00000000-0005-0000-0000-000087940000}"/>
    <cellStyle name="20% - Accent1 4 2 6 4 3 2 2 2 2" xfId="38207" xr:uid="{00000000-0005-0000-0000-000088940000}"/>
    <cellStyle name="20% - Accent1 4 2 6 4 3 2 2 3" xfId="38208" xr:uid="{00000000-0005-0000-0000-000089940000}"/>
    <cellStyle name="20% - Accent1 4 2 6 4 3 2 3" xfId="38209" xr:uid="{00000000-0005-0000-0000-00008A940000}"/>
    <cellStyle name="20% - Accent1 4 2 6 4 3 2 3 2" xfId="38210" xr:uid="{00000000-0005-0000-0000-00008B940000}"/>
    <cellStyle name="20% - Accent1 4 2 6 4 3 2 4" xfId="38211" xr:uid="{00000000-0005-0000-0000-00008C940000}"/>
    <cellStyle name="20% - Accent1 4 2 6 4 3 3" xfId="38212" xr:uid="{00000000-0005-0000-0000-00008D940000}"/>
    <cellStyle name="20% - Accent1 4 2 6 4 3 3 2" xfId="38213" xr:uid="{00000000-0005-0000-0000-00008E940000}"/>
    <cellStyle name="20% - Accent1 4 2 6 4 3 3 2 2" xfId="38214" xr:uid="{00000000-0005-0000-0000-00008F940000}"/>
    <cellStyle name="20% - Accent1 4 2 6 4 3 3 2 2 2" xfId="38215" xr:uid="{00000000-0005-0000-0000-000090940000}"/>
    <cellStyle name="20% - Accent1 4 2 6 4 3 3 2 3" xfId="38216" xr:uid="{00000000-0005-0000-0000-000091940000}"/>
    <cellStyle name="20% - Accent1 4 2 6 4 3 3 3" xfId="38217" xr:uid="{00000000-0005-0000-0000-000092940000}"/>
    <cellStyle name="20% - Accent1 4 2 6 4 3 3 3 2" xfId="38218" xr:uid="{00000000-0005-0000-0000-000093940000}"/>
    <cellStyle name="20% - Accent1 4 2 6 4 3 3 4" xfId="38219" xr:uid="{00000000-0005-0000-0000-000094940000}"/>
    <cellStyle name="20% - Accent1 4 2 6 4 3 4" xfId="38220" xr:uid="{00000000-0005-0000-0000-000095940000}"/>
    <cellStyle name="20% - Accent1 4 2 6 4 3 4 2" xfId="38221" xr:uid="{00000000-0005-0000-0000-000096940000}"/>
    <cellStyle name="20% - Accent1 4 2 6 4 3 4 2 2" xfId="38222" xr:uid="{00000000-0005-0000-0000-000097940000}"/>
    <cellStyle name="20% - Accent1 4 2 6 4 3 4 2 2 2" xfId="38223" xr:uid="{00000000-0005-0000-0000-000098940000}"/>
    <cellStyle name="20% - Accent1 4 2 6 4 3 4 2 3" xfId="38224" xr:uid="{00000000-0005-0000-0000-000099940000}"/>
    <cellStyle name="20% - Accent1 4 2 6 4 3 4 3" xfId="38225" xr:uid="{00000000-0005-0000-0000-00009A940000}"/>
    <cellStyle name="20% - Accent1 4 2 6 4 3 4 3 2" xfId="38226" xr:uid="{00000000-0005-0000-0000-00009B940000}"/>
    <cellStyle name="20% - Accent1 4 2 6 4 3 4 4" xfId="38227" xr:uid="{00000000-0005-0000-0000-00009C940000}"/>
    <cellStyle name="20% - Accent1 4 2 6 4 3 5" xfId="38228" xr:uid="{00000000-0005-0000-0000-00009D940000}"/>
    <cellStyle name="20% - Accent1 4 2 6 4 3 5 2" xfId="38229" xr:uid="{00000000-0005-0000-0000-00009E940000}"/>
    <cellStyle name="20% - Accent1 4 2 6 4 3 5 2 2" xfId="38230" xr:uid="{00000000-0005-0000-0000-00009F940000}"/>
    <cellStyle name="20% - Accent1 4 2 6 4 3 5 3" xfId="38231" xr:uid="{00000000-0005-0000-0000-0000A0940000}"/>
    <cellStyle name="20% - Accent1 4 2 6 4 3 6" xfId="38232" xr:uid="{00000000-0005-0000-0000-0000A1940000}"/>
    <cellStyle name="20% - Accent1 4 2 6 4 3 6 2" xfId="38233" xr:uid="{00000000-0005-0000-0000-0000A2940000}"/>
    <cellStyle name="20% - Accent1 4 2 6 4 3 6 2 2" xfId="38234" xr:uid="{00000000-0005-0000-0000-0000A3940000}"/>
    <cellStyle name="20% - Accent1 4 2 6 4 3 6 3" xfId="38235" xr:uid="{00000000-0005-0000-0000-0000A4940000}"/>
    <cellStyle name="20% - Accent1 4 2 6 4 3 7" xfId="38236" xr:uid="{00000000-0005-0000-0000-0000A5940000}"/>
    <cellStyle name="20% - Accent1 4 2 6 4 3 7 2" xfId="38237" xr:uid="{00000000-0005-0000-0000-0000A6940000}"/>
    <cellStyle name="20% - Accent1 4 2 6 4 3 8" xfId="38238" xr:uid="{00000000-0005-0000-0000-0000A7940000}"/>
    <cellStyle name="20% - Accent1 4 2 6 4 3 8 2" xfId="38239" xr:uid="{00000000-0005-0000-0000-0000A8940000}"/>
    <cellStyle name="20% - Accent1 4 2 6 4 3 9" xfId="38240" xr:uid="{00000000-0005-0000-0000-0000A9940000}"/>
    <cellStyle name="20% - Accent1 4 2 6 4 4" xfId="38241" xr:uid="{00000000-0005-0000-0000-0000AA940000}"/>
    <cellStyle name="20% - Accent1 4 2 6 4 4 2" xfId="38242" xr:uid="{00000000-0005-0000-0000-0000AB940000}"/>
    <cellStyle name="20% - Accent1 4 2 6 4 4 2 2" xfId="38243" xr:uid="{00000000-0005-0000-0000-0000AC940000}"/>
    <cellStyle name="20% - Accent1 4 2 6 4 4 2 2 2" xfId="38244" xr:uid="{00000000-0005-0000-0000-0000AD940000}"/>
    <cellStyle name="20% - Accent1 4 2 6 4 4 2 3" xfId="38245" xr:uid="{00000000-0005-0000-0000-0000AE940000}"/>
    <cellStyle name="20% - Accent1 4 2 6 4 4 3" xfId="38246" xr:uid="{00000000-0005-0000-0000-0000AF940000}"/>
    <cellStyle name="20% - Accent1 4 2 6 4 4 3 2" xfId="38247" xr:uid="{00000000-0005-0000-0000-0000B0940000}"/>
    <cellStyle name="20% - Accent1 4 2 6 4 4 4" xfId="38248" xr:uid="{00000000-0005-0000-0000-0000B1940000}"/>
    <cellStyle name="20% - Accent1 4 2 6 4 5" xfId="38249" xr:uid="{00000000-0005-0000-0000-0000B2940000}"/>
    <cellStyle name="20% - Accent1 4 2 6 4 5 2" xfId="38250" xr:uid="{00000000-0005-0000-0000-0000B3940000}"/>
    <cellStyle name="20% - Accent1 4 2 6 4 5 2 2" xfId="38251" xr:uid="{00000000-0005-0000-0000-0000B4940000}"/>
    <cellStyle name="20% - Accent1 4 2 6 4 5 2 2 2" xfId="38252" xr:uid="{00000000-0005-0000-0000-0000B5940000}"/>
    <cellStyle name="20% - Accent1 4 2 6 4 5 2 3" xfId="38253" xr:uid="{00000000-0005-0000-0000-0000B6940000}"/>
    <cellStyle name="20% - Accent1 4 2 6 4 5 3" xfId="38254" xr:uid="{00000000-0005-0000-0000-0000B7940000}"/>
    <cellStyle name="20% - Accent1 4 2 6 4 5 3 2" xfId="38255" xr:uid="{00000000-0005-0000-0000-0000B8940000}"/>
    <cellStyle name="20% - Accent1 4 2 6 4 5 4" xfId="38256" xr:uid="{00000000-0005-0000-0000-0000B9940000}"/>
    <cellStyle name="20% - Accent1 4 2 6 4 6" xfId="38257" xr:uid="{00000000-0005-0000-0000-0000BA940000}"/>
    <cellStyle name="20% - Accent1 4 2 6 4 6 2" xfId="38258" xr:uid="{00000000-0005-0000-0000-0000BB940000}"/>
    <cellStyle name="20% - Accent1 4 2 6 4 6 2 2" xfId="38259" xr:uid="{00000000-0005-0000-0000-0000BC940000}"/>
    <cellStyle name="20% - Accent1 4 2 6 4 6 2 2 2" xfId="38260" xr:uid="{00000000-0005-0000-0000-0000BD940000}"/>
    <cellStyle name="20% - Accent1 4 2 6 4 6 2 3" xfId="38261" xr:uid="{00000000-0005-0000-0000-0000BE940000}"/>
    <cellStyle name="20% - Accent1 4 2 6 4 6 3" xfId="38262" xr:uid="{00000000-0005-0000-0000-0000BF940000}"/>
    <cellStyle name="20% - Accent1 4 2 6 4 6 3 2" xfId="38263" xr:uid="{00000000-0005-0000-0000-0000C0940000}"/>
    <cellStyle name="20% - Accent1 4 2 6 4 6 4" xfId="38264" xr:uid="{00000000-0005-0000-0000-0000C1940000}"/>
    <cellStyle name="20% - Accent1 4 2 6 4 7" xfId="38265" xr:uid="{00000000-0005-0000-0000-0000C2940000}"/>
    <cellStyle name="20% - Accent1 4 2 6 4 7 2" xfId="38266" xr:uid="{00000000-0005-0000-0000-0000C3940000}"/>
    <cellStyle name="20% - Accent1 4 2 6 4 7 2 2" xfId="38267" xr:uid="{00000000-0005-0000-0000-0000C4940000}"/>
    <cellStyle name="20% - Accent1 4 2 6 4 7 3" xfId="38268" xr:uid="{00000000-0005-0000-0000-0000C5940000}"/>
    <cellStyle name="20% - Accent1 4 2 6 4 8" xfId="38269" xr:uid="{00000000-0005-0000-0000-0000C6940000}"/>
    <cellStyle name="20% - Accent1 4 2 6 4 8 2" xfId="38270" xr:uid="{00000000-0005-0000-0000-0000C7940000}"/>
    <cellStyle name="20% - Accent1 4 2 6 4 8 2 2" xfId="38271" xr:uid="{00000000-0005-0000-0000-0000C8940000}"/>
    <cellStyle name="20% - Accent1 4 2 6 4 8 3" xfId="38272" xr:uid="{00000000-0005-0000-0000-0000C9940000}"/>
    <cellStyle name="20% - Accent1 4 2 6 4 9" xfId="38273" xr:uid="{00000000-0005-0000-0000-0000CA940000}"/>
    <cellStyle name="20% - Accent1 4 2 6 4 9 2" xfId="38274" xr:uid="{00000000-0005-0000-0000-0000CB940000}"/>
    <cellStyle name="20% - Accent1 4 2 6 5" xfId="38275" xr:uid="{00000000-0005-0000-0000-0000CC940000}"/>
    <cellStyle name="20% - Accent1 4 2 6 5 2" xfId="38276" xr:uid="{00000000-0005-0000-0000-0000CD940000}"/>
    <cellStyle name="20% - Accent1 4 2 6 5 2 2" xfId="38277" xr:uid="{00000000-0005-0000-0000-0000CE940000}"/>
    <cellStyle name="20% - Accent1 4 2 6 5 2 2 2" xfId="38278" xr:uid="{00000000-0005-0000-0000-0000CF940000}"/>
    <cellStyle name="20% - Accent1 4 2 6 5 2 2 2 2" xfId="38279" xr:uid="{00000000-0005-0000-0000-0000D0940000}"/>
    <cellStyle name="20% - Accent1 4 2 6 5 2 2 3" xfId="38280" xr:uid="{00000000-0005-0000-0000-0000D1940000}"/>
    <cellStyle name="20% - Accent1 4 2 6 5 2 3" xfId="38281" xr:uid="{00000000-0005-0000-0000-0000D2940000}"/>
    <cellStyle name="20% - Accent1 4 2 6 5 2 3 2" xfId="38282" xr:uid="{00000000-0005-0000-0000-0000D3940000}"/>
    <cellStyle name="20% - Accent1 4 2 6 5 2 4" xfId="38283" xr:uid="{00000000-0005-0000-0000-0000D4940000}"/>
    <cellStyle name="20% - Accent1 4 2 6 5 3" xfId="38284" xr:uid="{00000000-0005-0000-0000-0000D5940000}"/>
    <cellStyle name="20% - Accent1 4 2 6 5 3 2" xfId="38285" xr:uid="{00000000-0005-0000-0000-0000D6940000}"/>
    <cellStyle name="20% - Accent1 4 2 6 5 3 2 2" xfId="38286" xr:uid="{00000000-0005-0000-0000-0000D7940000}"/>
    <cellStyle name="20% - Accent1 4 2 6 5 3 2 2 2" xfId="38287" xr:uid="{00000000-0005-0000-0000-0000D8940000}"/>
    <cellStyle name="20% - Accent1 4 2 6 5 3 2 3" xfId="38288" xr:uid="{00000000-0005-0000-0000-0000D9940000}"/>
    <cellStyle name="20% - Accent1 4 2 6 5 3 3" xfId="38289" xr:uid="{00000000-0005-0000-0000-0000DA940000}"/>
    <cellStyle name="20% - Accent1 4 2 6 5 3 3 2" xfId="38290" xr:uid="{00000000-0005-0000-0000-0000DB940000}"/>
    <cellStyle name="20% - Accent1 4 2 6 5 3 4" xfId="38291" xr:uid="{00000000-0005-0000-0000-0000DC940000}"/>
    <cellStyle name="20% - Accent1 4 2 6 5 4" xfId="38292" xr:uid="{00000000-0005-0000-0000-0000DD940000}"/>
    <cellStyle name="20% - Accent1 4 2 6 5 4 2" xfId="38293" xr:uid="{00000000-0005-0000-0000-0000DE940000}"/>
    <cellStyle name="20% - Accent1 4 2 6 5 4 2 2" xfId="38294" xr:uid="{00000000-0005-0000-0000-0000DF940000}"/>
    <cellStyle name="20% - Accent1 4 2 6 5 4 2 2 2" xfId="38295" xr:uid="{00000000-0005-0000-0000-0000E0940000}"/>
    <cellStyle name="20% - Accent1 4 2 6 5 4 2 3" xfId="38296" xr:uid="{00000000-0005-0000-0000-0000E1940000}"/>
    <cellStyle name="20% - Accent1 4 2 6 5 4 3" xfId="38297" xr:uid="{00000000-0005-0000-0000-0000E2940000}"/>
    <cellStyle name="20% - Accent1 4 2 6 5 4 3 2" xfId="38298" xr:uid="{00000000-0005-0000-0000-0000E3940000}"/>
    <cellStyle name="20% - Accent1 4 2 6 5 4 4" xfId="38299" xr:uid="{00000000-0005-0000-0000-0000E4940000}"/>
    <cellStyle name="20% - Accent1 4 2 6 5 5" xfId="38300" xr:uid="{00000000-0005-0000-0000-0000E5940000}"/>
    <cellStyle name="20% - Accent1 4 2 6 5 5 2" xfId="38301" xr:uid="{00000000-0005-0000-0000-0000E6940000}"/>
    <cellStyle name="20% - Accent1 4 2 6 5 5 2 2" xfId="38302" xr:uid="{00000000-0005-0000-0000-0000E7940000}"/>
    <cellStyle name="20% - Accent1 4 2 6 5 5 3" xfId="38303" xr:uid="{00000000-0005-0000-0000-0000E8940000}"/>
    <cellStyle name="20% - Accent1 4 2 6 5 6" xfId="38304" xr:uid="{00000000-0005-0000-0000-0000E9940000}"/>
    <cellStyle name="20% - Accent1 4 2 6 5 6 2" xfId="38305" xr:uid="{00000000-0005-0000-0000-0000EA940000}"/>
    <cellStyle name="20% - Accent1 4 2 6 5 6 2 2" xfId="38306" xr:uid="{00000000-0005-0000-0000-0000EB940000}"/>
    <cellStyle name="20% - Accent1 4 2 6 5 6 3" xfId="38307" xr:uid="{00000000-0005-0000-0000-0000EC940000}"/>
    <cellStyle name="20% - Accent1 4 2 6 5 7" xfId="38308" xr:uid="{00000000-0005-0000-0000-0000ED940000}"/>
    <cellStyle name="20% - Accent1 4 2 6 5 7 2" xfId="38309" xr:uid="{00000000-0005-0000-0000-0000EE940000}"/>
    <cellStyle name="20% - Accent1 4 2 6 5 8" xfId="38310" xr:uid="{00000000-0005-0000-0000-0000EF940000}"/>
    <cellStyle name="20% - Accent1 4 2 6 5 8 2" xfId="38311" xr:uid="{00000000-0005-0000-0000-0000F0940000}"/>
    <cellStyle name="20% - Accent1 4 2 6 5 9" xfId="38312" xr:uid="{00000000-0005-0000-0000-0000F1940000}"/>
    <cellStyle name="20% - Accent1 4 2 6 6" xfId="38313" xr:uid="{00000000-0005-0000-0000-0000F2940000}"/>
    <cellStyle name="20% - Accent1 4 2 6 6 2" xfId="38314" xr:uid="{00000000-0005-0000-0000-0000F3940000}"/>
    <cellStyle name="20% - Accent1 4 2 6 6 2 2" xfId="38315" xr:uid="{00000000-0005-0000-0000-0000F4940000}"/>
    <cellStyle name="20% - Accent1 4 2 6 6 2 2 2" xfId="38316" xr:uid="{00000000-0005-0000-0000-0000F5940000}"/>
    <cellStyle name="20% - Accent1 4 2 6 6 2 2 2 2" xfId="38317" xr:uid="{00000000-0005-0000-0000-0000F6940000}"/>
    <cellStyle name="20% - Accent1 4 2 6 6 2 2 3" xfId="38318" xr:uid="{00000000-0005-0000-0000-0000F7940000}"/>
    <cellStyle name="20% - Accent1 4 2 6 6 2 3" xfId="38319" xr:uid="{00000000-0005-0000-0000-0000F8940000}"/>
    <cellStyle name="20% - Accent1 4 2 6 6 2 3 2" xfId="38320" xr:uid="{00000000-0005-0000-0000-0000F9940000}"/>
    <cellStyle name="20% - Accent1 4 2 6 6 2 4" xfId="38321" xr:uid="{00000000-0005-0000-0000-0000FA940000}"/>
    <cellStyle name="20% - Accent1 4 2 6 6 3" xfId="38322" xr:uid="{00000000-0005-0000-0000-0000FB940000}"/>
    <cellStyle name="20% - Accent1 4 2 6 6 3 2" xfId="38323" xr:uid="{00000000-0005-0000-0000-0000FC940000}"/>
    <cellStyle name="20% - Accent1 4 2 6 6 3 2 2" xfId="38324" xr:uid="{00000000-0005-0000-0000-0000FD940000}"/>
    <cellStyle name="20% - Accent1 4 2 6 6 3 2 2 2" xfId="38325" xr:uid="{00000000-0005-0000-0000-0000FE940000}"/>
    <cellStyle name="20% - Accent1 4 2 6 6 3 2 3" xfId="38326" xr:uid="{00000000-0005-0000-0000-0000FF940000}"/>
    <cellStyle name="20% - Accent1 4 2 6 6 3 3" xfId="38327" xr:uid="{00000000-0005-0000-0000-000000950000}"/>
    <cellStyle name="20% - Accent1 4 2 6 6 3 3 2" xfId="38328" xr:uid="{00000000-0005-0000-0000-000001950000}"/>
    <cellStyle name="20% - Accent1 4 2 6 6 3 4" xfId="38329" xr:uid="{00000000-0005-0000-0000-000002950000}"/>
    <cellStyle name="20% - Accent1 4 2 6 6 4" xfId="38330" xr:uid="{00000000-0005-0000-0000-000003950000}"/>
    <cellStyle name="20% - Accent1 4 2 6 6 4 2" xfId="38331" xr:uid="{00000000-0005-0000-0000-000004950000}"/>
    <cellStyle name="20% - Accent1 4 2 6 6 4 2 2" xfId="38332" xr:uid="{00000000-0005-0000-0000-000005950000}"/>
    <cellStyle name="20% - Accent1 4 2 6 6 4 2 2 2" xfId="38333" xr:uid="{00000000-0005-0000-0000-000006950000}"/>
    <cellStyle name="20% - Accent1 4 2 6 6 4 2 3" xfId="38334" xr:uid="{00000000-0005-0000-0000-000007950000}"/>
    <cellStyle name="20% - Accent1 4 2 6 6 4 3" xfId="38335" xr:uid="{00000000-0005-0000-0000-000008950000}"/>
    <cellStyle name="20% - Accent1 4 2 6 6 4 3 2" xfId="38336" xr:uid="{00000000-0005-0000-0000-000009950000}"/>
    <cellStyle name="20% - Accent1 4 2 6 6 4 4" xfId="38337" xr:uid="{00000000-0005-0000-0000-00000A950000}"/>
    <cellStyle name="20% - Accent1 4 2 6 6 5" xfId="38338" xr:uid="{00000000-0005-0000-0000-00000B950000}"/>
    <cellStyle name="20% - Accent1 4 2 6 6 5 2" xfId="38339" xr:uid="{00000000-0005-0000-0000-00000C950000}"/>
    <cellStyle name="20% - Accent1 4 2 6 6 5 2 2" xfId="38340" xr:uid="{00000000-0005-0000-0000-00000D950000}"/>
    <cellStyle name="20% - Accent1 4 2 6 6 5 3" xfId="38341" xr:uid="{00000000-0005-0000-0000-00000E950000}"/>
    <cellStyle name="20% - Accent1 4 2 6 6 6" xfId="38342" xr:uid="{00000000-0005-0000-0000-00000F950000}"/>
    <cellStyle name="20% - Accent1 4 2 6 6 6 2" xfId="38343" xr:uid="{00000000-0005-0000-0000-000010950000}"/>
    <cellStyle name="20% - Accent1 4 2 6 6 6 2 2" xfId="38344" xr:uid="{00000000-0005-0000-0000-000011950000}"/>
    <cellStyle name="20% - Accent1 4 2 6 6 6 3" xfId="38345" xr:uid="{00000000-0005-0000-0000-000012950000}"/>
    <cellStyle name="20% - Accent1 4 2 6 6 7" xfId="38346" xr:uid="{00000000-0005-0000-0000-000013950000}"/>
    <cellStyle name="20% - Accent1 4 2 6 6 7 2" xfId="38347" xr:uid="{00000000-0005-0000-0000-000014950000}"/>
    <cellStyle name="20% - Accent1 4 2 6 6 8" xfId="38348" xr:uid="{00000000-0005-0000-0000-000015950000}"/>
    <cellStyle name="20% - Accent1 4 2 6 6 8 2" xfId="38349" xr:uid="{00000000-0005-0000-0000-000016950000}"/>
    <cellStyle name="20% - Accent1 4 2 6 6 9" xfId="38350" xr:uid="{00000000-0005-0000-0000-000017950000}"/>
    <cellStyle name="20% - Accent1 4 2 6 7" xfId="38351" xr:uid="{00000000-0005-0000-0000-000018950000}"/>
    <cellStyle name="20% - Accent1 4 2 6 7 2" xfId="38352" xr:uid="{00000000-0005-0000-0000-000019950000}"/>
    <cellStyle name="20% - Accent1 4 2 6 7 2 2" xfId="38353" xr:uid="{00000000-0005-0000-0000-00001A950000}"/>
    <cellStyle name="20% - Accent1 4 2 6 7 2 2 2" xfId="38354" xr:uid="{00000000-0005-0000-0000-00001B950000}"/>
    <cellStyle name="20% - Accent1 4 2 6 7 2 3" xfId="38355" xr:uid="{00000000-0005-0000-0000-00001C950000}"/>
    <cellStyle name="20% - Accent1 4 2 6 7 3" xfId="38356" xr:uid="{00000000-0005-0000-0000-00001D950000}"/>
    <cellStyle name="20% - Accent1 4 2 6 7 3 2" xfId="38357" xr:uid="{00000000-0005-0000-0000-00001E950000}"/>
    <cellStyle name="20% - Accent1 4 2 6 7 4" xfId="38358" xr:uid="{00000000-0005-0000-0000-00001F950000}"/>
    <cellStyle name="20% - Accent1 4 2 6 8" xfId="38359" xr:uid="{00000000-0005-0000-0000-000020950000}"/>
    <cellStyle name="20% - Accent1 4 2 6 8 2" xfId="38360" xr:uid="{00000000-0005-0000-0000-000021950000}"/>
    <cellStyle name="20% - Accent1 4 2 6 8 2 2" xfId="38361" xr:uid="{00000000-0005-0000-0000-000022950000}"/>
    <cellStyle name="20% - Accent1 4 2 6 8 2 2 2" xfId="38362" xr:uid="{00000000-0005-0000-0000-000023950000}"/>
    <cellStyle name="20% - Accent1 4 2 6 8 2 3" xfId="38363" xr:uid="{00000000-0005-0000-0000-000024950000}"/>
    <cellStyle name="20% - Accent1 4 2 6 8 3" xfId="38364" xr:uid="{00000000-0005-0000-0000-000025950000}"/>
    <cellStyle name="20% - Accent1 4 2 6 8 3 2" xfId="38365" xr:uid="{00000000-0005-0000-0000-000026950000}"/>
    <cellStyle name="20% - Accent1 4 2 6 8 4" xfId="38366" xr:uid="{00000000-0005-0000-0000-000027950000}"/>
    <cellStyle name="20% - Accent1 4 2 6 9" xfId="38367" xr:uid="{00000000-0005-0000-0000-000028950000}"/>
    <cellStyle name="20% - Accent1 4 2 6 9 2" xfId="38368" xr:uid="{00000000-0005-0000-0000-000029950000}"/>
    <cellStyle name="20% - Accent1 4 2 6 9 2 2" xfId="38369" xr:uid="{00000000-0005-0000-0000-00002A950000}"/>
    <cellStyle name="20% - Accent1 4 2 6 9 2 2 2" xfId="38370" xr:uid="{00000000-0005-0000-0000-00002B950000}"/>
    <cellStyle name="20% - Accent1 4 2 6 9 2 3" xfId="38371" xr:uid="{00000000-0005-0000-0000-00002C950000}"/>
    <cellStyle name="20% - Accent1 4 2 6 9 3" xfId="38372" xr:uid="{00000000-0005-0000-0000-00002D950000}"/>
    <cellStyle name="20% - Accent1 4 2 6 9 3 2" xfId="38373" xr:uid="{00000000-0005-0000-0000-00002E950000}"/>
    <cellStyle name="20% - Accent1 4 2 6 9 4" xfId="38374" xr:uid="{00000000-0005-0000-0000-00002F950000}"/>
    <cellStyle name="20% - Accent1 4 2 7" xfId="38375" xr:uid="{00000000-0005-0000-0000-000030950000}"/>
    <cellStyle name="20% - Accent1 4 2 7 10" xfId="38376" xr:uid="{00000000-0005-0000-0000-000031950000}"/>
    <cellStyle name="20% - Accent1 4 2 7 10 2" xfId="38377" xr:uid="{00000000-0005-0000-0000-000032950000}"/>
    <cellStyle name="20% - Accent1 4 2 7 11" xfId="38378" xr:uid="{00000000-0005-0000-0000-000033950000}"/>
    <cellStyle name="20% - Accent1 4 2 7 11 2" xfId="38379" xr:uid="{00000000-0005-0000-0000-000034950000}"/>
    <cellStyle name="20% - Accent1 4 2 7 12" xfId="38380" xr:uid="{00000000-0005-0000-0000-000035950000}"/>
    <cellStyle name="20% - Accent1 4 2 7 2" xfId="38381" xr:uid="{00000000-0005-0000-0000-000036950000}"/>
    <cellStyle name="20% - Accent1 4 2 7 2 10" xfId="38382" xr:uid="{00000000-0005-0000-0000-000037950000}"/>
    <cellStyle name="20% - Accent1 4 2 7 2 10 2" xfId="38383" xr:uid="{00000000-0005-0000-0000-000038950000}"/>
    <cellStyle name="20% - Accent1 4 2 7 2 11" xfId="38384" xr:uid="{00000000-0005-0000-0000-000039950000}"/>
    <cellStyle name="20% - Accent1 4 2 7 2 2" xfId="38385" xr:uid="{00000000-0005-0000-0000-00003A950000}"/>
    <cellStyle name="20% - Accent1 4 2 7 2 2 2" xfId="38386" xr:uid="{00000000-0005-0000-0000-00003B950000}"/>
    <cellStyle name="20% - Accent1 4 2 7 2 2 2 2" xfId="38387" xr:uid="{00000000-0005-0000-0000-00003C950000}"/>
    <cellStyle name="20% - Accent1 4 2 7 2 2 2 2 2" xfId="38388" xr:uid="{00000000-0005-0000-0000-00003D950000}"/>
    <cellStyle name="20% - Accent1 4 2 7 2 2 2 2 2 2" xfId="38389" xr:uid="{00000000-0005-0000-0000-00003E950000}"/>
    <cellStyle name="20% - Accent1 4 2 7 2 2 2 2 3" xfId="38390" xr:uid="{00000000-0005-0000-0000-00003F950000}"/>
    <cellStyle name="20% - Accent1 4 2 7 2 2 2 3" xfId="38391" xr:uid="{00000000-0005-0000-0000-000040950000}"/>
    <cellStyle name="20% - Accent1 4 2 7 2 2 2 3 2" xfId="38392" xr:uid="{00000000-0005-0000-0000-000041950000}"/>
    <cellStyle name="20% - Accent1 4 2 7 2 2 2 4" xfId="38393" xr:uid="{00000000-0005-0000-0000-000042950000}"/>
    <cellStyle name="20% - Accent1 4 2 7 2 2 3" xfId="38394" xr:uid="{00000000-0005-0000-0000-000043950000}"/>
    <cellStyle name="20% - Accent1 4 2 7 2 2 3 2" xfId="38395" xr:uid="{00000000-0005-0000-0000-000044950000}"/>
    <cellStyle name="20% - Accent1 4 2 7 2 2 3 2 2" xfId="38396" xr:uid="{00000000-0005-0000-0000-000045950000}"/>
    <cellStyle name="20% - Accent1 4 2 7 2 2 3 2 2 2" xfId="38397" xr:uid="{00000000-0005-0000-0000-000046950000}"/>
    <cellStyle name="20% - Accent1 4 2 7 2 2 3 2 3" xfId="38398" xr:uid="{00000000-0005-0000-0000-000047950000}"/>
    <cellStyle name="20% - Accent1 4 2 7 2 2 3 3" xfId="38399" xr:uid="{00000000-0005-0000-0000-000048950000}"/>
    <cellStyle name="20% - Accent1 4 2 7 2 2 3 3 2" xfId="38400" xr:uid="{00000000-0005-0000-0000-000049950000}"/>
    <cellStyle name="20% - Accent1 4 2 7 2 2 3 4" xfId="38401" xr:uid="{00000000-0005-0000-0000-00004A950000}"/>
    <cellStyle name="20% - Accent1 4 2 7 2 2 4" xfId="38402" xr:uid="{00000000-0005-0000-0000-00004B950000}"/>
    <cellStyle name="20% - Accent1 4 2 7 2 2 4 2" xfId="38403" xr:uid="{00000000-0005-0000-0000-00004C950000}"/>
    <cellStyle name="20% - Accent1 4 2 7 2 2 4 2 2" xfId="38404" xr:uid="{00000000-0005-0000-0000-00004D950000}"/>
    <cellStyle name="20% - Accent1 4 2 7 2 2 4 2 2 2" xfId="38405" xr:uid="{00000000-0005-0000-0000-00004E950000}"/>
    <cellStyle name="20% - Accent1 4 2 7 2 2 4 2 3" xfId="38406" xr:uid="{00000000-0005-0000-0000-00004F950000}"/>
    <cellStyle name="20% - Accent1 4 2 7 2 2 4 3" xfId="38407" xr:uid="{00000000-0005-0000-0000-000050950000}"/>
    <cellStyle name="20% - Accent1 4 2 7 2 2 4 3 2" xfId="38408" xr:uid="{00000000-0005-0000-0000-000051950000}"/>
    <cellStyle name="20% - Accent1 4 2 7 2 2 4 4" xfId="38409" xr:uid="{00000000-0005-0000-0000-000052950000}"/>
    <cellStyle name="20% - Accent1 4 2 7 2 2 5" xfId="38410" xr:uid="{00000000-0005-0000-0000-000053950000}"/>
    <cellStyle name="20% - Accent1 4 2 7 2 2 5 2" xfId="38411" xr:uid="{00000000-0005-0000-0000-000054950000}"/>
    <cellStyle name="20% - Accent1 4 2 7 2 2 5 2 2" xfId="38412" xr:uid="{00000000-0005-0000-0000-000055950000}"/>
    <cellStyle name="20% - Accent1 4 2 7 2 2 5 3" xfId="38413" xr:uid="{00000000-0005-0000-0000-000056950000}"/>
    <cellStyle name="20% - Accent1 4 2 7 2 2 6" xfId="38414" xr:uid="{00000000-0005-0000-0000-000057950000}"/>
    <cellStyle name="20% - Accent1 4 2 7 2 2 6 2" xfId="38415" xr:uid="{00000000-0005-0000-0000-000058950000}"/>
    <cellStyle name="20% - Accent1 4 2 7 2 2 6 2 2" xfId="38416" xr:uid="{00000000-0005-0000-0000-000059950000}"/>
    <cellStyle name="20% - Accent1 4 2 7 2 2 6 3" xfId="38417" xr:uid="{00000000-0005-0000-0000-00005A950000}"/>
    <cellStyle name="20% - Accent1 4 2 7 2 2 7" xfId="38418" xr:uid="{00000000-0005-0000-0000-00005B950000}"/>
    <cellStyle name="20% - Accent1 4 2 7 2 2 7 2" xfId="38419" xr:uid="{00000000-0005-0000-0000-00005C950000}"/>
    <cellStyle name="20% - Accent1 4 2 7 2 2 8" xfId="38420" xr:uid="{00000000-0005-0000-0000-00005D950000}"/>
    <cellStyle name="20% - Accent1 4 2 7 2 2 8 2" xfId="38421" xr:uid="{00000000-0005-0000-0000-00005E950000}"/>
    <cellStyle name="20% - Accent1 4 2 7 2 2 9" xfId="38422" xr:uid="{00000000-0005-0000-0000-00005F950000}"/>
    <cellStyle name="20% - Accent1 4 2 7 2 3" xfId="38423" xr:uid="{00000000-0005-0000-0000-000060950000}"/>
    <cellStyle name="20% - Accent1 4 2 7 2 3 2" xfId="38424" xr:uid="{00000000-0005-0000-0000-000061950000}"/>
    <cellStyle name="20% - Accent1 4 2 7 2 3 2 2" xfId="38425" xr:uid="{00000000-0005-0000-0000-000062950000}"/>
    <cellStyle name="20% - Accent1 4 2 7 2 3 2 2 2" xfId="38426" xr:uid="{00000000-0005-0000-0000-000063950000}"/>
    <cellStyle name="20% - Accent1 4 2 7 2 3 2 2 2 2" xfId="38427" xr:uid="{00000000-0005-0000-0000-000064950000}"/>
    <cellStyle name="20% - Accent1 4 2 7 2 3 2 2 3" xfId="38428" xr:uid="{00000000-0005-0000-0000-000065950000}"/>
    <cellStyle name="20% - Accent1 4 2 7 2 3 2 3" xfId="38429" xr:uid="{00000000-0005-0000-0000-000066950000}"/>
    <cellStyle name="20% - Accent1 4 2 7 2 3 2 3 2" xfId="38430" xr:uid="{00000000-0005-0000-0000-000067950000}"/>
    <cellStyle name="20% - Accent1 4 2 7 2 3 2 4" xfId="38431" xr:uid="{00000000-0005-0000-0000-000068950000}"/>
    <cellStyle name="20% - Accent1 4 2 7 2 3 3" xfId="38432" xr:uid="{00000000-0005-0000-0000-000069950000}"/>
    <cellStyle name="20% - Accent1 4 2 7 2 3 3 2" xfId="38433" xr:uid="{00000000-0005-0000-0000-00006A950000}"/>
    <cellStyle name="20% - Accent1 4 2 7 2 3 3 2 2" xfId="38434" xr:uid="{00000000-0005-0000-0000-00006B950000}"/>
    <cellStyle name="20% - Accent1 4 2 7 2 3 3 2 2 2" xfId="38435" xr:uid="{00000000-0005-0000-0000-00006C950000}"/>
    <cellStyle name="20% - Accent1 4 2 7 2 3 3 2 3" xfId="38436" xr:uid="{00000000-0005-0000-0000-00006D950000}"/>
    <cellStyle name="20% - Accent1 4 2 7 2 3 3 3" xfId="38437" xr:uid="{00000000-0005-0000-0000-00006E950000}"/>
    <cellStyle name="20% - Accent1 4 2 7 2 3 3 3 2" xfId="38438" xr:uid="{00000000-0005-0000-0000-00006F950000}"/>
    <cellStyle name="20% - Accent1 4 2 7 2 3 3 4" xfId="38439" xr:uid="{00000000-0005-0000-0000-000070950000}"/>
    <cellStyle name="20% - Accent1 4 2 7 2 3 4" xfId="38440" xr:uid="{00000000-0005-0000-0000-000071950000}"/>
    <cellStyle name="20% - Accent1 4 2 7 2 3 4 2" xfId="38441" xr:uid="{00000000-0005-0000-0000-000072950000}"/>
    <cellStyle name="20% - Accent1 4 2 7 2 3 4 2 2" xfId="38442" xr:uid="{00000000-0005-0000-0000-000073950000}"/>
    <cellStyle name="20% - Accent1 4 2 7 2 3 4 2 2 2" xfId="38443" xr:uid="{00000000-0005-0000-0000-000074950000}"/>
    <cellStyle name="20% - Accent1 4 2 7 2 3 4 2 3" xfId="38444" xr:uid="{00000000-0005-0000-0000-000075950000}"/>
    <cellStyle name="20% - Accent1 4 2 7 2 3 4 3" xfId="38445" xr:uid="{00000000-0005-0000-0000-000076950000}"/>
    <cellStyle name="20% - Accent1 4 2 7 2 3 4 3 2" xfId="38446" xr:uid="{00000000-0005-0000-0000-000077950000}"/>
    <cellStyle name="20% - Accent1 4 2 7 2 3 4 4" xfId="38447" xr:uid="{00000000-0005-0000-0000-000078950000}"/>
    <cellStyle name="20% - Accent1 4 2 7 2 3 5" xfId="38448" xr:uid="{00000000-0005-0000-0000-000079950000}"/>
    <cellStyle name="20% - Accent1 4 2 7 2 3 5 2" xfId="38449" xr:uid="{00000000-0005-0000-0000-00007A950000}"/>
    <cellStyle name="20% - Accent1 4 2 7 2 3 5 2 2" xfId="38450" xr:uid="{00000000-0005-0000-0000-00007B950000}"/>
    <cellStyle name="20% - Accent1 4 2 7 2 3 5 3" xfId="38451" xr:uid="{00000000-0005-0000-0000-00007C950000}"/>
    <cellStyle name="20% - Accent1 4 2 7 2 3 6" xfId="38452" xr:uid="{00000000-0005-0000-0000-00007D950000}"/>
    <cellStyle name="20% - Accent1 4 2 7 2 3 6 2" xfId="38453" xr:uid="{00000000-0005-0000-0000-00007E950000}"/>
    <cellStyle name="20% - Accent1 4 2 7 2 3 6 2 2" xfId="38454" xr:uid="{00000000-0005-0000-0000-00007F950000}"/>
    <cellStyle name="20% - Accent1 4 2 7 2 3 6 3" xfId="38455" xr:uid="{00000000-0005-0000-0000-000080950000}"/>
    <cellStyle name="20% - Accent1 4 2 7 2 3 7" xfId="38456" xr:uid="{00000000-0005-0000-0000-000081950000}"/>
    <cellStyle name="20% - Accent1 4 2 7 2 3 7 2" xfId="38457" xr:uid="{00000000-0005-0000-0000-000082950000}"/>
    <cellStyle name="20% - Accent1 4 2 7 2 3 8" xfId="38458" xr:uid="{00000000-0005-0000-0000-000083950000}"/>
    <cellStyle name="20% - Accent1 4 2 7 2 3 8 2" xfId="38459" xr:uid="{00000000-0005-0000-0000-000084950000}"/>
    <cellStyle name="20% - Accent1 4 2 7 2 3 9" xfId="38460" xr:uid="{00000000-0005-0000-0000-000085950000}"/>
    <cellStyle name="20% - Accent1 4 2 7 2 4" xfId="38461" xr:uid="{00000000-0005-0000-0000-000086950000}"/>
    <cellStyle name="20% - Accent1 4 2 7 2 4 2" xfId="38462" xr:uid="{00000000-0005-0000-0000-000087950000}"/>
    <cellStyle name="20% - Accent1 4 2 7 2 4 2 2" xfId="38463" xr:uid="{00000000-0005-0000-0000-000088950000}"/>
    <cellStyle name="20% - Accent1 4 2 7 2 4 2 2 2" xfId="38464" xr:uid="{00000000-0005-0000-0000-000089950000}"/>
    <cellStyle name="20% - Accent1 4 2 7 2 4 2 3" xfId="38465" xr:uid="{00000000-0005-0000-0000-00008A950000}"/>
    <cellStyle name="20% - Accent1 4 2 7 2 4 3" xfId="38466" xr:uid="{00000000-0005-0000-0000-00008B950000}"/>
    <cellStyle name="20% - Accent1 4 2 7 2 4 3 2" xfId="38467" xr:uid="{00000000-0005-0000-0000-00008C950000}"/>
    <cellStyle name="20% - Accent1 4 2 7 2 4 4" xfId="38468" xr:uid="{00000000-0005-0000-0000-00008D950000}"/>
    <cellStyle name="20% - Accent1 4 2 7 2 5" xfId="38469" xr:uid="{00000000-0005-0000-0000-00008E950000}"/>
    <cellStyle name="20% - Accent1 4 2 7 2 5 2" xfId="38470" xr:uid="{00000000-0005-0000-0000-00008F950000}"/>
    <cellStyle name="20% - Accent1 4 2 7 2 5 2 2" xfId="38471" xr:uid="{00000000-0005-0000-0000-000090950000}"/>
    <cellStyle name="20% - Accent1 4 2 7 2 5 2 2 2" xfId="38472" xr:uid="{00000000-0005-0000-0000-000091950000}"/>
    <cellStyle name="20% - Accent1 4 2 7 2 5 2 3" xfId="38473" xr:uid="{00000000-0005-0000-0000-000092950000}"/>
    <cellStyle name="20% - Accent1 4 2 7 2 5 3" xfId="38474" xr:uid="{00000000-0005-0000-0000-000093950000}"/>
    <cellStyle name="20% - Accent1 4 2 7 2 5 3 2" xfId="38475" xr:uid="{00000000-0005-0000-0000-000094950000}"/>
    <cellStyle name="20% - Accent1 4 2 7 2 5 4" xfId="38476" xr:uid="{00000000-0005-0000-0000-000095950000}"/>
    <cellStyle name="20% - Accent1 4 2 7 2 6" xfId="38477" xr:uid="{00000000-0005-0000-0000-000096950000}"/>
    <cellStyle name="20% - Accent1 4 2 7 2 6 2" xfId="38478" xr:uid="{00000000-0005-0000-0000-000097950000}"/>
    <cellStyle name="20% - Accent1 4 2 7 2 6 2 2" xfId="38479" xr:uid="{00000000-0005-0000-0000-000098950000}"/>
    <cellStyle name="20% - Accent1 4 2 7 2 6 2 2 2" xfId="38480" xr:uid="{00000000-0005-0000-0000-000099950000}"/>
    <cellStyle name="20% - Accent1 4 2 7 2 6 2 3" xfId="38481" xr:uid="{00000000-0005-0000-0000-00009A950000}"/>
    <cellStyle name="20% - Accent1 4 2 7 2 6 3" xfId="38482" xr:uid="{00000000-0005-0000-0000-00009B950000}"/>
    <cellStyle name="20% - Accent1 4 2 7 2 6 3 2" xfId="38483" xr:uid="{00000000-0005-0000-0000-00009C950000}"/>
    <cellStyle name="20% - Accent1 4 2 7 2 6 4" xfId="38484" xr:uid="{00000000-0005-0000-0000-00009D950000}"/>
    <cellStyle name="20% - Accent1 4 2 7 2 7" xfId="38485" xr:uid="{00000000-0005-0000-0000-00009E950000}"/>
    <cellStyle name="20% - Accent1 4 2 7 2 7 2" xfId="38486" xr:uid="{00000000-0005-0000-0000-00009F950000}"/>
    <cellStyle name="20% - Accent1 4 2 7 2 7 2 2" xfId="38487" xr:uid="{00000000-0005-0000-0000-0000A0950000}"/>
    <cellStyle name="20% - Accent1 4 2 7 2 7 3" xfId="38488" xr:uid="{00000000-0005-0000-0000-0000A1950000}"/>
    <cellStyle name="20% - Accent1 4 2 7 2 8" xfId="38489" xr:uid="{00000000-0005-0000-0000-0000A2950000}"/>
    <cellStyle name="20% - Accent1 4 2 7 2 8 2" xfId="38490" xr:uid="{00000000-0005-0000-0000-0000A3950000}"/>
    <cellStyle name="20% - Accent1 4 2 7 2 8 2 2" xfId="38491" xr:uid="{00000000-0005-0000-0000-0000A4950000}"/>
    <cellStyle name="20% - Accent1 4 2 7 2 8 3" xfId="38492" xr:uid="{00000000-0005-0000-0000-0000A5950000}"/>
    <cellStyle name="20% - Accent1 4 2 7 2 9" xfId="38493" xr:uid="{00000000-0005-0000-0000-0000A6950000}"/>
    <cellStyle name="20% - Accent1 4 2 7 2 9 2" xfId="38494" xr:uid="{00000000-0005-0000-0000-0000A7950000}"/>
    <cellStyle name="20% - Accent1 4 2 7 3" xfId="38495" xr:uid="{00000000-0005-0000-0000-0000A8950000}"/>
    <cellStyle name="20% - Accent1 4 2 7 3 2" xfId="38496" xr:uid="{00000000-0005-0000-0000-0000A9950000}"/>
    <cellStyle name="20% - Accent1 4 2 7 3 2 2" xfId="38497" xr:uid="{00000000-0005-0000-0000-0000AA950000}"/>
    <cellStyle name="20% - Accent1 4 2 7 3 2 2 2" xfId="38498" xr:uid="{00000000-0005-0000-0000-0000AB950000}"/>
    <cellStyle name="20% - Accent1 4 2 7 3 2 2 2 2" xfId="38499" xr:uid="{00000000-0005-0000-0000-0000AC950000}"/>
    <cellStyle name="20% - Accent1 4 2 7 3 2 2 3" xfId="38500" xr:uid="{00000000-0005-0000-0000-0000AD950000}"/>
    <cellStyle name="20% - Accent1 4 2 7 3 2 3" xfId="38501" xr:uid="{00000000-0005-0000-0000-0000AE950000}"/>
    <cellStyle name="20% - Accent1 4 2 7 3 2 3 2" xfId="38502" xr:uid="{00000000-0005-0000-0000-0000AF950000}"/>
    <cellStyle name="20% - Accent1 4 2 7 3 2 4" xfId="38503" xr:uid="{00000000-0005-0000-0000-0000B0950000}"/>
    <cellStyle name="20% - Accent1 4 2 7 3 3" xfId="38504" xr:uid="{00000000-0005-0000-0000-0000B1950000}"/>
    <cellStyle name="20% - Accent1 4 2 7 3 3 2" xfId="38505" xr:uid="{00000000-0005-0000-0000-0000B2950000}"/>
    <cellStyle name="20% - Accent1 4 2 7 3 3 2 2" xfId="38506" xr:uid="{00000000-0005-0000-0000-0000B3950000}"/>
    <cellStyle name="20% - Accent1 4 2 7 3 3 2 2 2" xfId="38507" xr:uid="{00000000-0005-0000-0000-0000B4950000}"/>
    <cellStyle name="20% - Accent1 4 2 7 3 3 2 3" xfId="38508" xr:uid="{00000000-0005-0000-0000-0000B5950000}"/>
    <cellStyle name="20% - Accent1 4 2 7 3 3 3" xfId="38509" xr:uid="{00000000-0005-0000-0000-0000B6950000}"/>
    <cellStyle name="20% - Accent1 4 2 7 3 3 3 2" xfId="38510" xr:uid="{00000000-0005-0000-0000-0000B7950000}"/>
    <cellStyle name="20% - Accent1 4 2 7 3 3 4" xfId="38511" xr:uid="{00000000-0005-0000-0000-0000B8950000}"/>
    <cellStyle name="20% - Accent1 4 2 7 3 4" xfId="38512" xr:uid="{00000000-0005-0000-0000-0000B9950000}"/>
    <cellStyle name="20% - Accent1 4 2 7 3 4 2" xfId="38513" xr:uid="{00000000-0005-0000-0000-0000BA950000}"/>
    <cellStyle name="20% - Accent1 4 2 7 3 4 2 2" xfId="38514" xr:uid="{00000000-0005-0000-0000-0000BB950000}"/>
    <cellStyle name="20% - Accent1 4 2 7 3 4 2 2 2" xfId="38515" xr:uid="{00000000-0005-0000-0000-0000BC950000}"/>
    <cellStyle name="20% - Accent1 4 2 7 3 4 2 3" xfId="38516" xr:uid="{00000000-0005-0000-0000-0000BD950000}"/>
    <cellStyle name="20% - Accent1 4 2 7 3 4 3" xfId="38517" xr:uid="{00000000-0005-0000-0000-0000BE950000}"/>
    <cellStyle name="20% - Accent1 4 2 7 3 4 3 2" xfId="38518" xr:uid="{00000000-0005-0000-0000-0000BF950000}"/>
    <cellStyle name="20% - Accent1 4 2 7 3 4 4" xfId="38519" xr:uid="{00000000-0005-0000-0000-0000C0950000}"/>
    <cellStyle name="20% - Accent1 4 2 7 3 5" xfId="38520" xr:uid="{00000000-0005-0000-0000-0000C1950000}"/>
    <cellStyle name="20% - Accent1 4 2 7 3 5 2" xfId="38521" xr:uid="{00000000-0005-0000-0000-0000C2950000}"/>
    <cellStyle name="20% - Accent1 4 2 7 3 5 2 2" xfId="38522" xr:uid="{00000000-0005-0000-0000-0000C3950000}"/>
    <cellStyle name="20% - Accent1 4 2 7 3 5 3" xfId="38523" xr:uid="{00000000-0005-0000-0000-0000C4950000}"/>
    <cellStyle name="20% - Accent1 4 2 7 3 6" xfId="38524" xr:uid="{00000000-0005-0000-0000-0000C5950000}"/>
    <cellStyle name="20% - Accent1 4 2 7 3 6 2" xfId="38525" xr:uid="{00000000-0005-0000-0000-0000C6950000}"/>
    <cellStyle name="20% - Accent1 4 2 7 3 6 2 2" xfId="38526" xr:uid="{00000000-0005-0000-0000-0000C7950000}"/>
    <cellStyle name="20% - Accent1 4 2 7 3 6 3" xfId="38527" xr:uid="{00000000-0005-0000-0000-0000C8950000}"/>
    <cellStyle name="20% - Accent1 4 2 7 3 7" xfId="38528" xr:uid="{00000000-0005-0000-0000-0000C9950000}"/>
    <cellStyle name="20% - Accent1 4 2 7 3 7 2" xfId="38529" xr:uid="{00000000-0005-0000-0000-0000CA950000}"/>
    <cellStyle name="20% - Accent1 4 2 7 3 8" xfId="38530" xr:uid="{00000000-0005-0000-0000-0000CB950000}"/>
    <cellStyle name="20% - Accent1 4 2 7 3 8 2" xfId="38531" xr:uid="{00000000-0005-0000-0000-0000CC950000}"/>
    <cellStyle name="20% - Accent1 4 2 7 3 9" xfId="38532" xr:uid="{00000000-0005-0000-0000-0000CD950000}"/>
    <cellStyle name="20% - Accent1 4 2 7 4" xfId="38533" xr:uid="{00000000-0005-0000-0000-0000CE950000}"/>
    <cellStyle name="20% - Accent1 4 2 7 4 2" xfId="38534" xr:uid="{00000000-0005-0000-0000-0000CF950000}"/>
    <cellStyle name="20% - Accent1 4 2 7 4 2 2" xfId="38535" xr:uid="{00000000-0005-0000-0000-0000D0950000}"/>
    <cellStyle name="20% - Accent1 4 2 7 4 2 2 2" xfId="38536" xr:uid="{00000000-0005-0000-0000-0000D1950000}"/>
    <cellStyle name="20% - Accent1 4 2 7 4 2 2 2 2" xfId="38537" xr:uid="{00000000-0005-0000-0000-0000D2950000}"/>
    <cellStyle name="20% - Accent1 4 2 7 4 2 2 3" xfId="38538" xr:uid="{00000000-0005-0000-0000-0000D3950000}"/>
    <cellStyle name="20% - Accent1 4 2 7 4 2 3" xfId="38539" xr:uid="{00000000-0005-0000-0000-0000D4950000}"/>
    <cellStyle name="20% - Accent1 4 2 7 4 2 3 2" xfId="38540" xr:uid="{00000000-0005-0000-0000-0000D5950000}"/>
    <cellStyle name="20% - Accent1 4 2 7 4 2 4" xfId="38541" xr:uid="{00000000-0005-0000-0000-0000D6950000}"/>
    <cellStyle name="20% - Accent1 4 2 7 4 3" xfId="38542" xr:uid="{00000000-0005-0000-0000-0000D7950000}"/>
    <cellStyle name="20% - Accent1 4 2 7 4 3 2" xfId="38543" xr:uid="{00000000-0005-0000-0000-0000D8950000}"/>
    <cellStyle name="20% - Accent1 4 2 7 4 3 2 2" xfId="38544" xr:uid="{00000000-0005-0000-0000-0000D9950000}"/>
    <cellStyle name="20% - Accent1 4 2 7 4 3 2 2 2" xfId="38545" xr:uid="{00000000-0005-0000-0000-0000DA950000}"/>
    <cellStyle name="20% - Accent1 4 2 7 4 3 2 3" xfId="38546" xr:uid="{00000000-0005-0000-0000-0000DB950000}"/>
    <cellStyle name="20% - Accent1 4 2 7 4 3 3" xfId="38547" xr:uid="{00000000-0005-0000-0000-0000DC950000}"/>
    <cellStyle name="20% - Accent1 4 2 7 4 3 3 2" xfId="38548" xr:uid="{00000000-0005-0000-0000-0000DD950000}"/>
    <cellStyle name="20% - Accent1 4 2 7 4 3 4" xfId="38549" xr:uid="{00000000-0005-0000-0000-0000DE950000}"/>
    <cellStyle name="20% - Accent1 4 2 7 4 4" xfId="38550" xr:uid="{00000000-0005-0000-0000-0000DF950000}"/>
    <cellStyle name="20% - Accent1 4 2 7 4 4 2" xfId="38551" xr:uid="{00000000-0005-0000-0000-0000E0950000}"/>
    <cellStyle name="20% - Accent1 4 2 7 4 4 2 2" xfId="38552" xr:uid="{00000000-0005-0000-0000-0000E1950000}"/>
    <cellStyle name="20% - Accent1 4 2 7 4 4 2 2 2" xfId="38553" xr:uid="{00000000-0005-0000-0000-0000E2950000}"/>
    <cellStyle name="20% - Accent1 4 2 7 4 4 2 3" xfId="38554" xr:uid="{00000000-0005-0000-0000-0000E3950000}"/>
    <cellStyle name="20% - Accent1 4 2 7 4 4 3" xfId="38555" xr:uid="{00000000-0005-0000-0000-0000E4950000}"/>
    <cellStyle name="20% - Accent1 4 2 7 4 4 3 2" xfId="38556" xr:uid="{00000000-0005-0000-0000-0000E5950000}"/>
    <cellStyle name="20% - Accent1 4 2 7 4 4 4" xfId="38557" xr:uid="{00000000-0005-0000-0000-0000E6950000}"/>
    <cellStyle name="20% - Accent1 4 2 7 4 5" xfId="38558" xr:uid="{00000000-0005-0000-0000-0000E7950000}"/>
    <cellStyle name="20% - Accent1 4 2 7 4 5 2" xfId="38559" xr:uid="{00000000-0005-0000-0000-0000E8950000}"/>
    <cellStyle name="20% - Accent1 4 2 7 4 5 2 2" xfId="38560" xr:uid="{00000000-0005-0000-0000-0000E9950000}"/>
    <cellStyle name="20% - Accent1 4 2 7 4 5 3" xfId="38561" xr:uid="{00000000-0005-0000-0000-0000EA950000}"/>
    <cellStyle name="20% - Accent1 4 2 7 4 6" xfId="38562" xr:uid="{00000000-0005-0000-0000-0000EB950000}"/>
    <cellStyle name="20% - Accent1 4 2 7 4 6 2" xfId="38563" xr:uid="{00000000-0005-0000-0000-0000EC950000}"/>
    <cellStyle name="20% - Accent1 4 2 7 4 6 2 2" xfId="38564" xr:uid="{00000000-0005-0000-0000-0000ED950000}"/>
    <cellStyle name="20% - Accent1 4 2 7 4 6 3" xfId="38565" xr:uid="{00000000-0005-0000-0000-0000EE950000}"/>
    <cellStyle name="20% - Accent1 4 2 7 4 7" xfId="38566" xr:uid="{00000000-0005-0000-0000-0000EF950000}"/>
    <cellStyle name="20% - Accent1 4 2 7 4 7 2" xfId="38567" xr:uid="{00000000-0005-0000-0000-0000F0950000}"/>
    <cellStyle name="20% - Accent1 4 2 7 4 8" xfId="38568" xr:uid="{00000000-0005-0000-0000-0000F1950000}"/>
    <cellStyle name="20% - Accent1 4 2 7 4 8 2" xfId="38569" xr:uid="{00000000-0005-0000-0000-0000F2950000}"/>
    <cellStyle name="20% - Accent1 4 2 7 4 9" xfId="38570" xr:uid="{00000000-0005-0000-0000-0000F3950000}"/>
    <cellStyle name="20% - Accent1 4 2 7 5" xfId="38571" xr:uid="{00000000-0005-0000-0000-0000F4950000}"/>
    <cellStyle name="20% - Accent1 4 2 7 5 2" xfId="38572" xr:uid="{00000000-0005-0000-0000-0000F5950000}"/>
    <cellStyle name="20% - Accent1 4 2 7 5 2 2" xfId="38573" xr:uid="{00000000-0005-0000-0000-0000F6950000}"/>
    <cellStyle name="20% - Accent1 4 2 7 5 2 2 2" xfId="38574" xr:uid="{00000000-0005-0000-0000-0000F7950000}"/>
    <cellStyle name="20% - Accent1 4 2 7 5 2 3" xfId="38575" xr:uid="{00000000-0005-0000-0000-0000F8950000}"/>
    <cellStyle name="20% - Accent1 4 2 7 5 3" xfId="38576" xr:uid="{00000000-0005-0000-0000-0000F9950000}"/>
    <cellStyle name="20% - Accent1 4 2 7 5 3 2" xfId="38577" xr:uid="{00000000-0005-0000-0000-0000FA950000}"/>
    <cellStyle name="20% - Accent1 4 2 7 5 4" xfId="38578" xr:uid="{00000000-0005-0000-0000-0000FB950000}"/>
    <cellStyle name="20% - Accent1 4 2 7 6" xfId="38579" xr:uid="{00000000-0005-0000-0000-0000FC950000}"/>
    <cellStyle name="20% - Accent1 4 2 7 6 2" xfId="38580" xr:uid="{00000000-0005-0000-0000-0000FD950000}"/>
    <cellStyle name="20% - Accent1 4 2 7 6 2 2" xfId="38581" xr:uid="{00000000-0005-0000-0000-0000FE950000}"/>
    <cellStyle name="20% - Accent1 4 2 7 6 2 2 2" xfId="38582" xr:uid="{00000000-0005-0000-0000-0000FF950000}"/>
    <cellStyle name="20% - Accent1 4 2 7 6 2 3" xfId="38583" xr:uid="{00000000-0005-0000-0000-000000960000}"/>
    <cellStyle name="20% - Accent1 4 2 7 6 3" xfId="38584" xr:uid="{00000000-0005-0000-0000-000001960000}"/>
    <cellStyle name="20% - Accent1 4 2 7 6 3 2" xfId="38585" xr:uid="{00000000-0005-0000-0000-000002960000}"/>
    <cellStyle name="20% - Accent1 4 2 7 6 4" xfId="38586" xr:uid="{00000000-0005-0000-0000-000003960000}"/>
    <cellStyle name="20% - Accent1 4 2 7 7" xfId="38587" xr:uid="{00000000-0005-0000-0000-000004960000}"/>
    <cellStyle name="20% - Accent1 4 2 7 7 2" xfId="38588" xr:uid="{00000000-0005-0000-0000-000005960000}"/>
    <cellStyle name="20% - Accent1 4 2 7 7 2 2" xfId="38589" xr:uid="{00000000-0005-0000-0000-000006960000}"/>
    <cellStyle name="20% - Accent1 4 2 7 7 2 2 2" xfId="38590" xr:uid="{00000000-0005-0000-0000-000007960000}"/>
    <cellStyle name="20% - Accent1 4 2 7 7 2 3" xfId="38591" xr:uid="{00000000-0005-0000-0000-000008960000}"/>
    <cellStyle name="20% - Accent1 4 2 7 7 3" xfId="38592" xr:uid="{00000000-0005-0000-0000-000009960000}"/>
    <cellStyle name="20% - Accent1 4 2 7 7 3 2" xfId="38593" xr:uid="{00000000-0005-0000-0000-00000A960000}"/>
    <cellStyle name="20% - Accent1 4 2 7 7 4" xfId="38594" xr:uid="{00000000-0005-0000-0000-00000B960000}"/>
    <cellStyle name="20% - Accent1 4 2 7 8" xfId="38595" xr:uid="{00000000-0005-0000-0000-00000C960000}"/>
    <cellStyle name="20% - Accent1 4 2 7 8 2" xfId="38596" xr:uid="{00000000-0005-0000-0000-00000D960000}"/>
    <cellStyle name="20% - Accent1 4 2 7 8 2 2" xfId="38597" xr:uid="{00000000-0005-0000-0000-00000E960000}"/>
    <cellStyle name="20% - Accent1 4 2 7 8 3" xfId="38598" xr:uid="{00000000-0005-0000-0000-00000F960000}"/>
    <cellStyle name="20% - Accent1 4 2 7 9" xfId="38599" xr:uid="{00000000-0005-0000-0000-000010960000}"/>
    <cellStyle name="20% - Accent1 4 2 7 9 2" xfId="38600" xr:uid="{00000000-0005-0000-0000-000011960000}"/>
    <cellStyle name="20% - Accent1 4 2 7 9 2 2" xfId="38601" xr:uid="{00000000-0005-0000-0000-000012960000}"/>
    <cellStyle name="20% - Accent1 4 2 7 9 3" xfId="38602" xr:uid="{00000000-0005-0000-0000-000013960000}"/>
    <cellStyle name="20% - Accent1 4 2 8" xfId="38603" xr:uid="{00000000-0005-0000-0000-000014960000}"/>
    <cellStyle name="20% - Accent1 4 2 8 10" xfId="38604" xr:uid="{00000000-0005-0000-0000-000015960000}"/>
    <cellStyle name="20% - Accent1 4 2 8 10 2" xfId="38605" xr:uid="{00000000-0005-0000-0000-000016960000}"/>
    <cellStyle name="20% - Accent1 4 2 8 11" xfId="38606" xr:uid="{00000000-0005-0000-0000-000017960000}"/>
    <cellStyle name="20% - Accent1 4 2 8 2" xfId="38607" xr:uid="{00000000-0005-0000-0000-000018960000}"/>
    <cellStyle name="20% - Accent1 4 2 8 2 2" xfId="38608" xr:uid="{00000000-0005-0000-0000-000019960000}"/>
    <cellStyle name="20% - Accent1 4 2 8 2 2 2" xfId="38609" xr:uid="{00000000-0005-0000-0000-00001A960000}"/>
    <cellStyle name="20% - Accent1 4 2 8 2 2 2 2" xfId="38610" xr:uid="{00000000-0005-0000-0000-00001B960000}"/>
    <cellStyle name="20% - Accent1 4 2 8 2 2 2 2 2" xfId="38611" xr:uid="{00000000-0005-0000-0000-00001C960000}"/>
    <cellStyle name="20% - Accent1 4 2 8 2 2 2 3" xfId="38612" xr:uid="{00000000-0005-0000-0000-00001D960000}"/>
    <cellStyle name="20% - Accent1 4 2 8 2 2 3" xfId="38613" xr:uid="{00000000-0005-0000-0000-00001E960000}"/>
    <cellStyle name="20% - Accent1 4 2 8 2 2 3 2" xfId="38614" xr:uid="{00000000-0005-0000-0000-00001F960000}"/>
    <cellStyle name="20% - Accent1 4 2 8 2 2 4" xfId="38615" xr:uid="{00000000-0005-0000-0000-000020960000}"/>
    <cellStyle name="20% - Accent1 4 2 8 2 3" xfId="38616" xr:uid="{00000000-0005-0000-0000-000021960000}"/>
    <cellStyle name="20% - Accent1 4 2 8 2 3 2" xfId="38617" xr:uid="{00000000-0005-0000-0000-000022960000}"/>
    <cellStyle name="20% - Accent1 4 2 8 2 3 2 2" xfId="38618" xr:uid="{00000000-0005-0000-0000-000023960000}"/>
    <cellStyle name="20% - Accent1 4 2 8 2 3 2 2 2" xfId="38619" xr:uid="{00000000-0005-0000-0000-000024960000}"/>
    <cellStyle name="20% - Accent1 4 2 8 2 3 2 3" xfId="38620" xr:uid="{00000000-0005-0000-0000-000025960000}"/>
    <cellStyle name="20% - Accent1 4 2 8 2 3 3" xfId="38621" xr:uid="{00000000-0005-0000-0000-000026960000}"/>
    <cellStyle name="20% - Accent1 4 2 8 2 3 3 2" xfId="38622" xr:uid="{00000000-0005-0000-0000-000027960000}"/>
    <cellStyle name="20% - Accent1 4 2 8 2 3 4" xfId="38623" xr:uid="{00000000-0005-0000-0000-000028960000}"/>
    <cellStyle name="20% - Accent1 4 2 8 2 4" xfId="38624" xr:uid="{00000000-0005-0000-0000-000029960000}"/>
    <cellStyle name="20% - Accent1 4 2 8 2 4 2" xfId="38625" xr:uid="{00000000-0005-0000-0000-00002A960000}"/>
    <cellStyle name="20% - Accent1 4 2 8 2 4 2 2" xfId="38626" xr:uid="{00000000-0005-0000-0000-00002B960000}"/>
    <cellStyle name="20% - Accent1 4 2 8 2 4 2 2 2" xfId="38627" xr:uid="{00000000-0005-0000-0000-00002C960000}"/>
    <cellStyle name="20% - Accent1 4 2 8 2 4 2 3" xfId="38628" xr:uid="{00000000-0005-0000-0000-00002D960000}"/>
    <cellStyle name="20% - Accent1 4 2 8 2 4 3" xfId="38629" xr:uid="{00000000-0005-0000-0000-00002E960000}"/>
    <cellStyle name="20% - Accent1 4 2 8 2 4 3 2" xfId="38630" xr:uid="{00000000-0005-0000-0000-00002F960000}"/>
    <cellStyle name="20% - Accent1 4 2 8 2 4 4" xfId="38631" xr:uid="{00000000-0005-0000-0000-000030960000}"/>
    <cellStyle name="20% - Accent1 4 2 8 2 5" xfId="38632" xr:uid="{00000000-0005-0000-0000-000031960000}"/>
    <cellStyle name="20% - Accent1 4 2 8 2 5 2" xfId="38633" xr:uid="{00000000-0005-0000-0000-000032960000}"/>
    <cellStyle name="20% - Accent1 4 2 8 2 5 2 2" xfId="38634" xr:uid="{00000000-0005-0000-0000-000033960000}"/>
    <cellStyle name="20% - Accent1 4 2 8 2 5 3" xfId="38635" xr:uid="{00000000-0005-0000-0000-000034960000}"/>
    <cellStyle name="20% - Accent1 4 2 8 2 6" xfId="38636" xr:uid="{00000000-0005-0000-0000-000035960000}"/>
    <cellStyle name="20% - Accent1 4 2 8 2 6 2" xfId="38637" xr:uid="{00000000-0005-0000-0000-000036960000}"/>
    <cellStyle name="20% - Accent1 4 2 8 2 6 2 2" xfId="38638" xr:uid="{00000000-0005-0000-0000-000037960000}"/>
    <cellStyle name="20% - Accent1 4 2 8 2 6 3" xfId="38639" xr:uid="{00000000-0005-0000-0000-000038960000}"/>
    <cellStyle name="20% - Accent1 4 2 8 2 7" xfId="38640" xr:uid="{00000000-0005-0000-0000-000039960000}"/>
    <cellStyle name="20% - Accent1 4 2 8 2 7 2" xfId="38641" xr:uid="{00000000-0005-0000-0000-00003A960000}"/>
    <cellStyle name="20% - Accent1 4 2 8 2 8" xfId="38642" xr:uid="{00000000-0005-0000-0000-00003B960000}"/>
    <cellStyle name="20% - Accent1 4 2 8 2 8 2" xfId="38643" xr:uid="{00000000-0005-0000-0000-00003C960000}"/>
    <cellStyle name="20% - Accent1 4 2 8 2 9" xfId="38644" xr:uid="{00000000-0005-0000-0000-00003D960000}"/>
    <cellStyle name="20% - Accent1 4 2 8 3" xfId="38645" xr:uid="{00000000-0005-0000-0000-00003E960000}"/>
    <cellStyle name="20% - Accent1 4 2 8 3 2" xfId="38646" xr:uid="{00000000-0005-0000-0000-00003F960000}"/>
    <cellStyle name="20% - Accent1 4 2 8 3 2 2" xfId="38647" xr:uid="{00000000-0005-0000-0000-000040960000}"/>
    <cellStyle name="20% - Accent1 4 2 8 3 2 2 2" xfId="38648" xr:uid="{00000000-0005-0000-0000-000041960000}"/>
    <cellStyle name="20% - Accent1 4 2 8 3 2 2 2 2" xfId="38649" xr:uid="{00000000-0005-0000-0000-000042960000}"/>
    <cellStyle name="20% - Accent1 4 2 8 3 2 2 3" xfId="38650" xr:uid="{00000000-0005-0000-0000-000043960000}"/>
    <cellStyle name="20% - Accent1 4 2 8 3 2 3" xfId="38651" xr:uid="{00000000-0005-0000-0000-000044960000}"/>
    <cellStyle name="20% - Accent1 4 2 8 3 2 3 2" xfId="38652" xr:uid="{00000000-0005-0000-0000-000045960000}"/>
    <cellStyle name="20% - Accent1 4 2 8 3 2 4" xfId="38653" xr:uid="{00000000-0005-0000-0000-000046960000}"/>
    <cellStyle name="20% - Accent1 4 2 8 3 3" xfId="38654" xr:uid="{00000000-0005-0000-0000-000047960000}"/>
    <cellStyle name="20% - Accent1 4 2 8 3 3 2" xfId="38655" xr:uid="{00000000-0005-0000-0000-000048960000}"/>
    <cellStyle name="20% - Accent1 4 2 8 3 3 2 2" xfId="38656" xr:uid="{00000000-0005-0000-0000-000049960000}"/>
    <cellStyle name="20% - Accent1 4 2 8 3 3 2 2 2" xfId="38657" xr:uid="{00000000-0005-0000-0000-00004A960000}"/>
    <cellStyle name="20% - Accent1 4 2 8 3 3 2 3" xfId="38658" xr:uid="{00000000-0005-0000-0000-00004B960000}"/>
    <cellStyle name="20% - Accent1 4 2 8 3 3 3" xfId="38659" xr:uid="{00000000-0005-0000-0000-00004C960000}"/>
    <cellStyle name="20% - Accent1 4 2 8 3 3 3 2" xfId="38660" xr:uid="{00000000-0005-0000-0000-00004D960000}"/>
    <cellStyle name="20% - Accent1 4 2 8 3 3 4" xfId="38661" xr:uid="{00000000-0005-0000-0000-00004E960000}"/>
    <cellStyle name="20% - Accent1 4 2 8 3 4" xfId="38662" xr:uid="{00000000-0005-0000-0000-00004F960000}"/>
    <cellStyle name="20% - Accent1 4 2 8 3 4 2" xfId="38663" xr:uid="{00000000-0005-0000-0000-000050960000}"/>
    <cellStyle name="20% - Accent1 4 2 8 3 4 2 2" xfId="38664" xr:uid="{00000000-0005-0000-0000-000051960000}"/>
    <cellStyle name="20% - Accent1 4 2 8 3 4 2 2 2" xfId="38665" xr:uid="{00000000-0005-0000-0000-000052960000}"/>
    <cellStyle name="20% - Accent1 4 2 8 3 4 2 3" xfId="38666" xr:uid="{00000000-0005-0000-0000-000053960000}"/>
    <cellStyle name="20% - Accent1 4 2 8 3 4 3" xfId="38667" xr:uid="{00000000-0005-0000-0000-000054960000}"/>
    <cellStyle name="20% - Accent1 4 2 8 3 4 3 2" xfId="38668" xr:uid="{00000000-0005-0000-0000-000055960000}"/>
    <cellStyle name="20% - Accent1 4 2 8 3 4 4" xfId="38669" xr:uid="{00000000-0005-0000-0000-000056960000}"/>
    <cellStyle name="20% - Accent1 4 2 8 3 5" xfId="38670" xr:uid="{00000000-0005-0000-0000-000057960000}"/>
    <cellStyle name="20% - Accent1 4 2 8 3 5 2" xfId="38671" xr:uid="{00000000-0005-0000-0000-000058960000}"/>
    <cellStyle name="20% - Accent1 4 2 8 3 5 2 2" xfId="38672" xr:uid="{00000000-0005-0000-0000-000059960000}"/>
    <cellStyle name="20% - Accent1 4 2 8 3 5 3" xfId="38673" xr:uid="{00000000-0005-0000-0000-00005A960000}"/>
    <cellStyle name="20% - Accent1 4 2 8 3 6" xfId="38674" xr:uid="{00000000-0005-0000-0000-00005B960000}"/>
    <cellStyle name="20% - Accent1 4 2 8 3 6 2" xfId="38675" xr:uid="{00000000-0005-0000-0000-00005C960000}"/>
    <cellStyle name="20% - Accent1 4 2 8 3 6 2 2" xfId="38676" xr:uid="{00000000-0005-0000-0000-00005D960000}"/>
    <cellStyle name="20% - Accent1 4 2 8 3 6 3" xfId="38677" xr:uid="{00000000-0005-0000-0000-00005E960000}"/>
    <cellStyle name="20% - Accent1 4 2 8 3 7" xfId="38678" xr:uid="{00000000-0005-0000-0000-00005F960000}"/>
    <cellStyle name="20% - Accent1 4 2 8 3 7 2" xfId="38679" xr:uid="{00000000-0005-0000-0000-000060960000}"/>
    <cellStyle name="20% - Accent1 4 2 8 3 8" xfId="38680" xr:uid="{00000000-0005-0000-0000-000061960000}"/>
    <cellStyle name="20% - Accent1 4 2 8 3 8 2" xfId="38681" xr:uid="{00000000-0005-0000-0000-000062960000}"/>
    <cellStyle name="20% - Accent1 4 2 8 3 9" xfId="38682" xr:uid="{00000000-0005-0000-0000-000063960000}"/>
    <cellStyle name="20% - Accent1 4 2 8 4" xfId="38683" xr:uid="{00000000-0005-0000-0000-000064960000}"/>
    <cellStyle name="20% - Accent1 4 2 8 4 2" xfId="38684" xr:uid="{00000000-0005-0000-0000-000065960000}"/>
    <cellStyle name="20% - Accent1 4 2 8 4 2 2" xfId="38685" xr:uid="{00000000-0005-0000-0000-000066960000}"/>
    <cellStyle name="20% - Accent1 4 2 8 4 2 2 2" xfId="38686" xr:uid="{00000000-0005-0000-0000-000067960000}"/>
    <cellStyle name="20% - Accent1 4 2 8 4 2 3" xfId="38687" xr:uid="{00000000-0005-0000-0000-000068960000}"/>
    <cellStyle name="20% - Accent1 4 2 8 4 3" xfId="38688" xr:uid="{00000000-0005-0000-0000-000069960000}"/>
    <cellStyle name="20% - Accent1 4 2 8 4 3 2" xfId="38689" xr:uid="{00000000-0005-0000-0000-00006A960000}"/>
    <cellStyle name="20% - Accent1 4 2 8 4 4" xfId="38690" xr:uid="{00000000-0005-0000-0000-00006B960000}"/>
    <cellStyle name="20% - Accent1 4 2 8 5" xfId="38691" xr:uid="{00000000-0005-0000-0000-00006C960000}"/>
    <cellStyle name="20% - Accent1 4 2 8 5 2" xfId="38692" xr:uid="{00000000-0005-0000-0000-00006D960000}"/>
    <cellStyle name="20% - Accent1 4 2 8 5 2 2" xfId="38693" xr:uid="{00000000-0005-0000-0000-00006E960000}"/>
    <cellStyle name="20% - Accent1 4 2 8 5 2 2 2" xfId="38694" xr:uid="{00000000-0005-0000-0000-00006F960000}"/>
    <cellStyle name="20% - Accent1 4 2 8 5 2 3" xfId="38695" xr:uid="{00000000-0005-0000-0000-000070960000}"/>
    <cellStyle name="20% - Accent1 4 2 8 5 3" xfId="38696" xr:uid="{00000000-0005-0000-0000-000071960000}"/>
    <cellStyle name="20% - Accent1 4 2 8 5 3 2" xfId="38697" xr:uid="{00000000-0005-0000-0000-000072960000}"/>
    <cellStyle name="20% - Accent1 4 2 8 5 4" xfId="38698" xr:uid="{00000000-0005-0000-0000-000073960000}"/>
    <cellStyle name="20% - Accent1 4 2 8 6" xfId="38699" xr:uid="{00000000-0005-0000-0000-000074960000}"/>
    <cellStyle name="20% - Accent1 4 2 8 6 2" xfId="38700" xr:uid="{00000000-0005-0000-0000-000075960000}"/>
    <cellStyle name="20% - Accent1 4 2 8 6 2 2" xfId="38701" xr:uid="{00000000-0005-0000-0000-000076960000}"/>
    <cellStyle name="20% - Accent1 4 2 8 6 2 2 2" xfId="38702" xr:uid="{00000000-0005-0000-0000-000077960000}"/>
    <cellStyle name="20% - Accent1 4 2 8 6 2 3" xfId="38703" xr:uid="{00000000-0005-0000-0000-000078960000}"/>
    <cellStyle name="20% - Accent1 4 2 8 6 3" xfId="38704" xr:uid="{00000000-0005-0000-0000-000079960000}"/>
    <cellStyle name="20% - Accent1 4 2 8 6 3 2" xfId="38705" xr:uid="{00000000-0005-0000-0000-00007A960000}"/>
    <cellStyle name="20% - Accent1 4 2 8 6 4" xfId="38706" xr:uid="{00000000-0005-0000-0000-00007B960000}"/>
    <cellStyle name="20% - Accent1 4 2 8 7" xfId="38707" xr:uid="{00000000-0005-0000-0000-00007C960000}"/>
    <cellStyle name="20% - Accent1 4 2 8 7 2" xfId="38708" xr:uid="{00000000-0005-0000-0000-00007D960000}"/>
    <cellStyle name="20% - Accent1 4 2 8 7 2 2" xfId="38709" xr:uid="{00000000-0005-0000-0000-00007E960000}"/>
    <cellStyle name="20% - Accent1 4 2 8 7 3" xfId="38710" xr:uid="{00000000-0005-0000-0000-00007F960000}"/>
    <cellStyle name="20% - Accent1 4 2 8 8" xfId="38711" xr:uid="{00000000-0005-0000-0000-000080960000}"/>
    <cellStyle name="20% - Accent1 4 2 8 8 2" xfId="38712" xr:uid="{00000000-0005-0000-0000-000081960000}"/>
    <cellStyle name="20% - Accent1 4 2 8 8 2 2" xfId="38713" xr:uid="{00000000-0005-0000-0000-000082960000}"/>
    <cellStyle name="20% - Accent1 4 2 8 8 3" xfId="38714" xr:uid="{00000000-0005-0000-0000-000083960000}"/>
    <cellStyle name="20% - Accent1 4 2 8 9" xfId="38715" xr:uid="{00000000-0005-0000-0000-000084960000}"/>
    <cellStyle name="20% - Accent1 4 2 8 9 2" xfId="38716" xr:uid="{00000000-0005-0000-0000-000085960000}"/>
    <cellStyle name="20% - Accent1 4 2 9" xfId="38717" xr:uid="{00000000-0005-0000-0000-000086960000}"/>
    <cellStyle name="20% - Accent1 4 2 9 10" xfId="38718" xr:uid="{00000000-0005-0000-0000-000087960000}"/>
    <cellStyle name="20% - Accent1 4 2 9 10 2" xfId="38719" xr:uid="{00000000-0005-0000-0000-000088960000}"/>
    <cellStyle name="20% - Accent1 4 2 9 11" xfId="38720" xr:uid="{00000000-0005-0000-0000-000089960000}"/>
    <cellStyle name="20% - Accent1 4 2 9 2" xfId="38721" xr:uid="{00000000-0005-0000-0000-00008A960000}"/>
    <cellStyle name="20% - Accent1 4 2 9 2 2" xfId="38722" xr:uid="{00000000-0005-0000-0000-00008B960000}"/>
    <cellStyle name="20% - Accent1 4 2 9 2 2 2" xfId="38723" xr:uid="{00000000-0005-0000-0000-00008C960000}"/>
    <cellStyle name="20% - Accent1 4 2 9 2 2 2 2" xfId="38724" xr:uid="{00000000-0005-0000-0000-00008D960000}"/>
    <cellStyle name="20% - Accent1 4 2 9 2 2 2 2 2" xfId="38725" xr:uid="{00000000-0005-0000-0000-00008E960000}"/>
    <cellStyle name="20% - Accent1 4 2 9 2 2 2 3" xfId="38726" xr:uid="{00000000-0005-0000-0000-00008F960000}"/>
    <cellStyle name="20% - Accent1 4 2 9 2 2 3" xfId="38727" xr:uid="{00000000-0005-0000-0000-000090960000}"/>
    <cellStyle name="20% - Accent1 4 2 9 2 2 3 2" xfId="38728" xr:uid="{00000000-0005-0000-0000-000091960000}"/>
    <cellStyle name="20% - Accent1 4 2 9 2 2 4" xfId="38729" xr:uid="{00000000-0005-0000-0000-000092960000}"/>
    <cellStyle name="20% - Accent1 4 2 9 2 3" xfId="38730" xr:uid="{00000000-0005-0000-0000-000093960000}"/>
    <cellStyle name="20% - Accent1 4 2 9 2 3 2" xfId="38731" xr:uid="{00000000-0005-0000-0000-000094960000}"/>
    <cellStyle name="20% - Accent1 4 2 9 2 3 2 2" xfId="38732" xr:uid="{00000000-0005-0000-0000-000095960000}"/>
    <cellStyle name="20% - Accent1 4 2 9 2 3 2 2 2" xfId="38733" xr:uid="{00000000-0005-0000-0000-000096960000}"/>
    <cellStyle name="20% - Accent1 4 2 9 2 3 2 3" xfId="38734" xr:uid="{00000000-0005-0000-0000-000097960000}"/>
    <cellStyle name="20% - Accent1 4 2 9 2 3 3" xfId="38735" xr:uid="{00000000-0005-0000-0000-000098960000}"/>
    <cellStyle name="20% - Accent1 4 2 9 2 3 3 2" xfId="38736" xr:uid="{00000000-0005-0000-0000-000099960000}"/>
    <cellStyle name="20% - Accent1 4 2 9 2 3 4" xfId="38737" xr:uid="{00000000-0005-0000-0000-00009A960000}"/>
    <cellStyle name="20% - Accent1 4 2 9 2 4" xfId="38738" xr:uid="{00000000-0005-0000-0000-00009B960000}"/>
    <cellStyle name="20% - Accent1 4 2 9 2 4 2" xfId="38739" xr:uid="{00000000-0005-0000-0000-00009C960000}"/>
    <cellStyle name="20% - Accent1 4 2 9 2 4 2 2" xfId="38740" xr:uid="{00000000-0005-0000-0000-00009D960000}"/>
    <cellStyle name="20% - Accent1 4 2 9 2 4 2 2 2" xfId="38741" xr:uid="{00000000-0005-0000-0000-00009E960000}"/>
    <cellStyle name="20% - Accent1 4 2 9 2 4 2 3" xfId="38742" xr:uid="{00000000-0005-0000-0000-00009F960000}"/>
    <cellStyle name="20% - Accent1 4 2 9 2 4 3" xfId="38743" xr:uid="{00000000-0005-0000-0000-0000A0960000}"/>
    <cellStyle name="20% - Accent1 4 2 9 2 4 3 2" xfId="38744" xr:uid="{00000000-0005-0000-0000-0000A1960000}"/>
    <cellStyle name="20% - Accent1 4 2 9 2 4 4" xfId="38745" xr:uid="{00000000-0005-0000-0000-0000A2960000}"/>
    <cellStyle name="20% - Accent1 4 2 9 2 5" xfId="38746" xr:uid="{00000000-0005-0000-0000-0000A3960000}"/>
    <cellStyle name="20% - Accent1 4 2 9 2 5 2" xfId="38747" xr:uid="{00000000-0005-0000-0000-0000A4960000}"/>
    <cellStyle name="20% - Accent1 4 2 9 2 5 2 2" xfId="38748" xr:uid="{00000000-0005-0000-0000-0000A5960000}"/>
    <cellStyle name="20% - Accent1 4 2 9 2 5 3" xfId="38749" xr:uid="{00000000-0005-0000-0000-0000A6960000}"/>
    <cellStyle name="20% - Accent1 4 2 9 2 6" xfId="38750" xr:uid="{00000000-0005-0000-0000-0000A7960000}"/>
    <cellStyle name="20% - Accent1 4 2 9 2 6 2" xfId="38751" xr:uid="{00000000-0005-0000-0000-0000A8960000}"/>
    <cellStyle name="20% - Accent1 4 2 9 2 6 2 2" xfId="38752" xr:uid="{00000000-0005-0000-0000-0000A9960000}"/>
    <cellStyle name="20% - Accent1 4 2 9 2 6 3" xfId="38753" xr:uid="{00000000-0005-0000-0000-0000AA960000}"/>
    <cellStyle name="20% - Accent1 4 2 9 2 7" xfId="38754" xr:uid="{00000000-0005-0000-0000-0000AB960000}"/>
    <cellStyle name="20% - Accent1 4 2 9 2 7 2" xfId="38755" xr:uid="{00000000-0005-0000-0000-0000AC960000}"/>
    <cellStyle name="20% - Accent1 4 2 9 2 8" xfId="38756" xr:uid="{00000000-0005-0000-0000-0000AD960000}"/>
    <cellStyle name="20% - Accent1 4 2 9 2 8 2" xfId="38757" xr:uid="{00000000-0005-0000-0000-0000AE960000}"/>
    <cellStyle name="20% - Accent1 4 2 9 2 9" xfId="38758" xr:uid="{00000000-0005-0000-0000-0000AF960000}"/>
    <cellStyle name="20% - Accent1 4 2 9 3" xfId="38759" xr:uid="{00000000-0005-0000-0000-0000B0960000}"/>
    <cellStyle name="20% - Accent1 4 2 9 3 2" xfId="38760" xr:uid="{00000000-0005-0000-0000-0000B1960000}"/>
    <cellStyle name="20% - Accent1 4 2 9 3 2 2" xfId="38761" xr:uid="{00000000-0005-0000-0000-0000B2960000}"/>
    <cellStyle name="20% - Accent1 4 2 9 3 2 2 2" xfId="38762" xr:uid="{00000000-0005-0000-0000-0000B3960000}"/>
    <cellStyle name="20% - Accent1 4 2 9 3 2 2 2 2" xfId="38763" xr:uid="{00000000-0005-0000-0000-0000B4960000}"/>
    <cellStyle name="20% - Accent1 4 2 9 3 2 2 3" xfId="38764" xr:uid="{00000000-0005-0000-0000-0000B5960000}"/>
    <cellStyle name="20% - Accent1 4 2 9 3 2 3" xfId="38765" xr:uid="{00000000-0005-0000-0000-0000B6960000}"/>
    <cellStyle name="20% - Accent1 4 2 9 3 2 3 2" xfId="38766" xr:uid="{00000000-0005-0000-0000-0000B7960000}"/>
    <cellStyle name="20% - Accent1 4 2 9 3 2 4" xfId="38767" xr:uid="{00000000-0005-0000-0000-0000B8960000}"/>
    <cellStyle name="20% - Accent1 4 2 9 3 3" xfId="38768" xr:uid="{00000000-0005-0000-0000-0000B9960000}"/>
    <cellStyle name="20% - Accent1 4 2 9 3 3 2" xfId="38769" xr:uid="{00000000-0005-0000-0000-0000BA960000}"/>
    <cellStyle name="20% - Accent1 4 2 9 3 3 2 2" xfId="38770" xr:uid="{00000000-0005-0000-0000-0000BB960000}"/>
    <cellStyle name="20% - Accent1 4 2 9 3 3 2 2 2" xfId="38771" xr:uid="{00000000-0005-0000-0000-0000BC960000}"/>
    <cellStyle name="20% - Accent1 4 2 9 3 3 2 3" xfId="38772" xr:uid="{00000000-0005-0000-0000-0000BD960000}"/>
    <cellStyle name="20% - Accent1 4 2 9 3 3 3" xfId="38773" xr:uid="{00000000-0005-0000-0000-0000BE960000}"/>
    <cellStyle name="20% - Accent1 4 2 9 3 3 3 2" xfId="38774" xr:uid="{00000000-0005-0000-0000-0000BF960000}"/>
    <cellStyle name="20% - Accent1 4 2 9 3 3 4" xfId="38775" xr:uid="{00000000-0005-0000-0000-0000C0960000}"/>
    <cellStyle name="20% - Accent1 4 2 9 3 4" xfId="38776" xr:uid="{00000000-0005-0000-0000-0000C1960000}"/>
    <cellStyle name="20% - Accent1 4 2 9 3 4 2" xfId="38777" xr:uid="{00000000-0005-0000-0000-0000C2960000}"/>
    <cellStyle name="20% - Accent1 4 2 9 3 4 2 2" xfId="38778" xr:uid="{00000000-0005-0000-0000-0000C3960000}"/>
    <cellStyle name="20% - Accent1 4 2 9 3 4 2 2 2" xfId="38779" xr:uid="{00000000-0005-0000-0000-0000C4960000}"/>
    <cellStyle name="20% - Accent1 4 2 9 3 4 2 3" xfId="38780" xr:uid="{00000000-0005-0000-0000-0000C5960000}"/>
    <cellStyle name="20% - Accent1 4 2 9 3 4 3" xfId="38781" xr:uid="{00000000-0005-0000-0000-0000C6960000}"/>
    <cellStyle name="20% - Accent1 4 2 9 3 4 3 2" xfId="38782" xr:uid="{00000000-0005-0000-0000-0000C7960000}"/>
    <cellStyle name="20% - Accent1 4 2 9 3 4 4" xfId="38783" xr:uid="{00000000-0005-0000-0000-0000C8960000}"/>
    <cellStyle name="20% - Accent1 4 2 9 3 5" xfId="38784" xr:uid="{00000000-0005-0000-0000-0000C9960000}"/>
    <cellStyle name="20% - Accent1 4 2 9 3 5 2" xfId="38785" xr:uid="{00000000-0005-0000-0000-0000CA960000}"/>
    <cellStyle name="20% - Accent1 4 2 9 3 5 2 2" xfId="38786" xr:uid="{00000000-0005-0000-0000-0000CB960000}"/>
    <cellStyle name="20% - Accent1 4 2 9 3 5 3" xfId="38787" xr:uid="{00000000-0005-0000-0000-0000CC960000}"/>
    <cellStyle name="20% - Accent1 4 2 9 3 6" xfId="38788" xr:uid="{00000000-0005-0000-0000-0000CD960000}"/>
    <cellStyle name="20% - Accent1 4 2 9 3 6 2" xfId="38789" xr:uid="{00000000-0005-0000-0000-0000CE960000}"/>
    <cellStyle name="20% - Accent1 4 2 9 3 6 2 2" xfId="38790" xr:uid="{00000000-0005-0000-0000-0000CF960000}"/>
    <cellStyle name="20% - Accent1 4 2 9 3 6 3" xfId="38791" xr:uid="{00000000-0005-0000-0000-0000D0960000}"/>
    <cellStyle name="20% - Accent1 4 2 9 3 7" xfId="38792" xr:uid="{00000000-0005-0000-0000-0000D1960000}"/>
    <cellStyle name="20% - Accent1 4 2 9 3 7 2" xfId="38793" xr:uid="{00000000-0005-0000-0000-0000D2960000}"/>
    <cellStyle name="20% - Accent1 4 2 9 3 8" xfId="38794" xr:uid="{00000000-0005-0000-0000-0000D3960000}"/>
    <cellStyle name="20% - Accent1 4 2 9 3 8 2" xfId="38795" xr:uid="{00000000-0005-0000-0000-0000D4960000}"/>
    <cellStyle name="20% - Accent1 4 2 9 3 9" xfId="38796" xr:uid="{00000000-0005-0000-0000-0000D5960000}"/>
    <cellStyle name="20% - Accent1 4 2 9 4" xfId="38797" xr:uid="{00000000-0005-0000-0000-0000D6960000}"/>
    <cellStyle name="20% - Accent1 4 2 9 4 2" xfId="38798" xr:uid="{00000000-0005-0000-0000-0000D7960000}"/>
    <cellStyle name="20% - Accent1 4 2 9 4 2 2" xfId="38799" xr:uid="{00000000-0005-0000-0000-0000D8960000}"/>
    <cellStyle name="20% - Accent1 4 2 9 4 2 2 2" xfId="38800" xr:uid="{00000000-0005-0000-0000-0000D9960000}"/>
    <cellStyle name="20% - Accent1 4 2 9 4 2 3" xfId="38801" xr:uid="{00000000-0005-0000-0000-0000DA960000}"/>
    <cellStyle name="20% - Accent1 4 2 9 4 3" xfId="38802" xr:uid="{00000000-0005-0000-0000-0000DB960000}"/>
    <cellStyle name="20% - Accent1 4 2 9 4 3 2" xfId="38803" xr:uid="{00000000-0005-0000-0000-0000DC960000}"/>
    <cellStyle name="20% - Accent1 4 2 9 4 4" xfId="38804" xr:uid="{00000000-0005-0000-0000-0000DD960000}"/>
    <cellStyle name="20% - Accent1 4 2 9 5" xfId="38805" xr:uid="{00000000-0005-0000-0000-0000DE960000}"/>
    <cellStyle name="20% - Accent1 4 2 9 5 2" xfId="38806" xr:uid="{00000000-0005-0000-0000-0000DF960000}"/>
    <cellStyle name="20% - Accent1 4 2 9 5 2 2" xfId="38807" xr:uid="{00000000-0005-0000-0000-0000E0960000}"/>
    <cellStyle name="20% - Accent1 4 2 9 5 2 2 2" xfId="38808" xr:uid="{00000000-0005-0000-0000-0000E1960000}"/>
    <cellStyle name="20% - Accent1 4 2 9 5 2 3" xfId="38809" xr:uid="{00000000-0005-0000-0000-0000E2960000}"/>
    <cellStyle name="20% - Accent1 4 2 9 5 3" xfId="38810" xr:uid="{00000000-0005-0000-0000-0000E3960000}"/>
    <cellStyle name="20% - Accent1 4 2 9 5 3 2" xfId="38811" xr:uid="{00000000-0005-0000-0000-0000E4960000}"/>
    <cellStyle name="20% - Accent1 4 2 9 5 4" xfId="38812" xr:uid="{00000000-0005-0000-0000-0000E5960000}"/>
    <cellStyle name="20% - Accent1 4 2 9 6" xfId="38813" xr:uid="{00000000-0005-0000-0000-0000E6960000}"/>
    <cellStyle name="20% - Accent1 4 2 9 6 2" xfId="38814" xr:uid="{00000000-0005-0000-0000-0000E7960000}"/>
    <cellStyle name="20% - Accent1 4 2 9 6 2 2" xfId="38815" xr:uid="{00000000-0005-0000-0000-0000E8960000}"/>
    <cellStyle name="20% - Accent1 4 2 9 6 2 2 2" xfId="38816" xr:uid="{00000000-0005-0000-0000-0000E9960000}"/>
    <cellStyle name="20% - Accent1 4 2 9 6 2 3" xfId="38817" xr:uid="{00000000-0005-0000-0000-0000EA960000}"/>
    <cellStyle name="20% - Accent1 4 2 9 6 3" xfId="38818" xr:uid="{00000000-0005-0000-0000-0000EB960000}"/>
    <cellStyle name="20% - Accent1 4 2 9 6 3 2" xfId="38819" xr:uid="{00000000-0005-0000-0000-0000EC960000}"/>
    <cellStyle name="20% - Accent1 4 2 9 6 4" xfId="38820" xr:uid="{00000000-0005-0000-0000-0000ED960000}"/>
    <cellStyle name="20% - Accent1 4 2 9 7" xfId="38821" xr:uid="{00000000-0005-0000-0000-0000EE960000}"/>
    <cellStyle name="20% - Accent1 4 2 9 7 2" xfId="38822" xr:uid="{00000000-0005-0000-0000-0000EF960000}"/>
    <cellStyle name="20% - Accent1 4 2 9 7 2 2" xfId="38823" xr:uid="{00000000-0005-0000-0000-0000F0960000}"/>
    <cellStyle name="20% - Accent1 4 2 9 7 3" xfId="38824" xr:uid="{00000000-0005-0000-0000-0000F1960000}"/>
    <cellStyle name="20% - Accent1 4 2 9 8" xfId="38825" xr:uid="{00000000-0005-0000-0000-0000F2960000}"/>
    <cellStyle name="20% - Accent1 4 2 9 8 2" xfId="38826" xr:uid="{00000000-0005-0000-0000-0000F3960000}"/>
    <cellStyle name="20% - Accent1 4 2 9 8 2 2" xfId="38827" xr:uid="{00000000-0005-0000-0000-0000F4960000}"/>
    <cellStyle name="20% - Accent1 4 2 9 8 3" xfId="38828" xr:uid="{00000000-0005-0000-0000-0000F5960000}"/>
    <cellStyle name="20% - Accent1 4 2 9 9" xfId="38829" xr:uid="{00000000-0005-0000-0000-0000F6960000}"/>
    <cellStyle name="20% - Accent1 4 2 9 9 2" xfId="38830" xr:uid="{00000000-0005-0000-0000-0000F7960000}"/>
    <cellStyle name="20% - Accent1 4 20" xfId="38831" xr:uid="{00000000-0005-0000-0000-0000F8960000}"/>
    <cellStyle name="20% - Accent1 4 20 2" xfId="38832" xr:uid="{00000000-0005-0000-0000-0000F9960000}"/>
    <cellStyle name="20% - Accent1 4 21" xfId="38833" xr:uid="{00000000-0005-0000-0000-0000FA960000}"/>
    <cellStyle name="20% - Accent1 4 3" xfId="38834" xr:uid="{00000000-0005-0000-0000-0000FB960000}"/>
    <cellStyle name="20% - Accent1 4 3 10" xfId="38835" xr:uid="{00000000-0005-0000-0000-0000FC960000}"/>
    <cellStyle name="20% - Accent1 4 3 10 2" xfId="38836" xr:uid="{00000000-0005-0000-0000-0000FD960000}"/>
    <cellStyle name="20% - Accent1 4 3 10 2 2" xfId="38837" xr:uid="{00000000-0005-0000-0000-0000FE960000}"/>
    <cellStyle name="20% - Accent1 4 3 10 2 2 2" xfId="38838" xr:uid="{00000000-0005-0000-0000-0000FF960000}"/>
    <cellStyle name="20% - Accent1 4 3 10 2 3" xfId="38839" xr:uid="{00000000-0005-0000-0000-000000970000}"/>
    <cellStyle name="20% - Accent1 4 3 10 3" xfId="38840" xr:uid="{00000000-0005-0000-0000-000001970000}"/>
    <cellStyle name="20% - Accent1 4 3 10 3 2" xfId="38841" xr:uid="{00000000-0005-0000-0000-000002970000}"/>
    <cellStyle name="20% - Accent1 4 3 10 4" xfId="38842" xr:uid="{00000000-0005-0000-0000-000003970000}"/>
    <cellStyle name="20% - Accent1 4 3 11" xfId="38843" xr:uid="{00000000-0005-0000-0000-000004970000}"/>
    <cellStyle name="20% - Accent1 4 3 11 2" xfId="38844" xr:uid="{00000000-0005-0000-0000-000005970000}"/>
    <cellStyle name="20% - Accent1 4 3 11 2 2" xfId="38845" xr:uid="{00000000-0005-0000-0000-000006970000}"/>
    <cellStyle name="20% - Accent1 4 3 11 2 2 2" xfId="38846" xr:uid="{00000000-0005-0000-0000-000007970000}"/>
    <cellStyle name="20% - Accent1 4 3 11 2 3" xfId="38847" xr:uid="{00000000-0005-0000-0000-000008970000}"/>
    <cellStyle name="20% - Accent1 4 3 11 3" xfId="38848" xr:uid="{00000000-0005-0000-0000-000009970000}"/>
    <cellStyle name="20% - Accent1 4 3 11 3 2" xfId="38849" xr:uid="{00000000-0005-0000-0000-00000A970000}"/>
    <cellStyle name="20% - Accent1 4 3 11 4" xfId="38850" xr:uid="{00000000-0005-0000-0000-00000B970000}"/>
    <cellStyle name="20% - Accent1 4 3 12" xfId="38851" xr:uid="{00000000-0005-0000-0000-00000C970000}"/>
    <cellStyle name="20% - Accent1 4 3 12 2" xfId="38852" xr:uid="{00000000-0005-0000-0000-00000D970000}"/>
    <cellStyle name="20% - Accent1 4 3 12 2 2" xfId="38853" xr:uid="{00000000-0005-0000-0000-00000E970000}"/>
    <cellStyle name="20% - Accent1 4 3 12 3" xfId="38854" xr:uid="{00000000-0005-0000-0000-00000F970000}"/>
    <cellStyle name="20% - Accent1 4 3 13" xfId="38855" xr:uid="{00000000-0005-0000-0000-000010970000}"/>
    <cellStyle name="20% - Accent1 4 3 13 2" xfId="38856" xr:uid="{00000000-0005-0000-0000-000011970000}"/>
    <cellStyle name="20% - Accent1 4 3 13 2 2" xfId="38857" xr:uid="{00000000-0005-0000-0000-000012970000}"/>
    <cellStyle name="20% - Accent1 4 3 13 3" xfId="38858" xr:uid="{00000000-0005-0000-0000-000013970000}"/>
    <cellStyle name="20% - Accent1 4 3 14" xfId="38859" xr:uid="{00000000-0005-0000-0000-000014970000}"/>
    <cellStyle name="20% - Accent1 4 3 14 2" xfId="38860" xr:uid="{00000000-0005-0000-0000-000015970000}"/>
    <cellStyle name="20% - Accent1 4 3 15" xfId="38861" xr:uid="{00000000-0005-0000-0000-000016970000}"/>
    <cellStyle name="20% - Accent1 4 3 15 2" xfId="38862" xr:uid="{00000000-0005-0000-0000-000017970000}"/>
    <cellStyle name="20% - Accent1 4 3 16" xfId="38863" xr:uid="{00000000-0005-0000-0000-000018970000}"/>
    <cellStyle name="20% - Accent1 4 3 2" xfId="38864" xr:uid="{00000000-0005-0000-0000-000019970000}"/>
    <cellStyle name="20% - Accent1 4 3 2 10" xfId="38865" xr:uid="{00000000-0005-0000-0000-00001A970000}"/>
    <cellStyle name="20% - Accent1 4 3 2 10 2" xfId="38866" xr:uid="{00000000-0005-0000-0000-00001B970000}"/>
    <cellStyle name="20% - Accent1 4 3 2 10 2 2" xfId="38867" xr:uid="{00000000-0005-0000-0000-00001C970000}"/>
    <cellStyle name="20% - Accent1 4 3 2 10 2 2 2" xfId="38868" xr:uid="{00000000-0005-0000-0000-00001D970000}"/>
    <cellStyle name="20% - Accent1 4 3 2 10 2 3" xfId="38869" xr:uid="{00000000-0005-0000-0000-00001E970000}"/>
    <cellStyle name="20% - Accent1 4 3 2 10 3" xfId="38870" xr:uid="{00000000-0005-0000-0000-00001F970000}"/>
    <cellStyle name="20% - Accent1 4 3 2 10 3 2" xfId="38871" xr:uid="{00000000-0005-0000-0000-000020970000}"/>
    <cellStyle name="20% - Accent1 4 3 2 10 4" xfId="38872" xr:uid="{00000000-0005-0000-0000-000021970000}"/>
    <cellStyle name="20% - Accent1 4 3 2 11" xfId="38873" xr:uid="{00000000-0005-0000-0000-000022970000}"/>
    <cellStyle name="20% - Accent1 4 3 2 11 2" xfId="38874" xr:uid="{00000000-0005-0000-0000-000023970000}"/>
    <cellStyle name="20% - Accent1 4 3 2 11 2 2" xfId="38875" xr:uid="{00000000-0005-0000-0000-000024970000}"/>
    <cellStyle name="20% - Accent1 4 3 2 11 3" xfId="38876" xr:uid="{00000000-0005-0000-0000-000025970000}"/>
    <cellStyle name="20% - Accent1 4 3 2 12" xfId="38877" xr:uid="{00000000-0005-0000-0000-000026970000}"/>
    <cellStyle name="20% - Accent1 4 3 2 12 2" xfId="38878" xr:uid="{00000000-0005-0000-0000-000027970000}"/>
    <cellStyle name="20% - Accent1 4 3 2 12 2 2" xfId="38879" xr:uid="{00000000-0005-0000-0000-000028970000}"/>
    <cellStyle name="20% - Accent1 4 3 2 12 3" xfId="38880" xr:uid="{00000000-0005-0000-0000-000029970000}"/>
    <cellStyle name="20% - Accent1 4 3 2 13" xfId="38881" xr:uid="{00000000-0005-0000-0000-00002A970000}"/>
    <cellStyle name="20% - Accent1 4 3 2 13 2" xfId="38882" xr:uid="{00000000-0005-0000-0000-00002B970000}"/>
    <cellStyle name="20% - Accent1 4 3 2 14" xfId="38883" xr:uid="{00000000-0005-0000-0000-00002C970000}"/>
    <cellStyle name="20% - Accent1 4 3 2 14 2" xfId="38884" xr:uid="{00000000-0005-0000-0000-00002D970000}"/>
    <cellStyle name="20% - Accent1 4 3 2 15" xfId="38885" xr:uid="{00000000-0005-0000-0000-00002E970000}"/>
    <cellStyle name="20% - Accent1 4 3 2 2" xfId="38886" xr:uid="{00000000-0005-0000-0000-00002F970000}"/>
    <cellStyle name="20% - Accent1 4 3 2 2 10" xfId="38887" xr:uid="{00000000-0005-0000-0000-000030970000}"/>
    <cellStyle name="20% - Accent1 4 3 2 2 10 2" xfId="38888" xr:uid="{00000000-0005-0000-0000-000031970000}"/>
    <cellStyle name="20% - Accent1 4 3 2 2 10 2 2" xfId="38889" xr:uid="{00000000-0005-0000-0000-000032970000}"/>
    <cellStyle name="20% - Accent1 4 3 2 2 10 3" xfId="38890" xr:uid="{00000000-0005-0000-0000-000033970000}"/>
    <cellStyle name="20% - Accent1 4 3 2 2 11" xfId="38891" xr:uid="{00000000-0005-0000-0000-000034970000}"/>
    <cellStyle name="20% - Accent1 4 3 2 2 11 2" xfId="38892" xr:uid="{00000000-0005-0000-0000-000035970000}"/>
    <cellStyle name="20% - Accent1 4 3 2 2 11 2 2" xfId="38893" xr:uid="{00000000-0005-0000-0000-000036970000}"/>
    <cellStyle name="20% - Accent1 4 3 2 2 11 3" xfId="38894" xr:uid="{00000000-0005-0000-0000-000037970000}"/>
    <cellStyle name="20% - Accent1 4 3 2 2 12" xfId="38895" xr:uid="{00000000-0005-0000-0000-000038970000}"/>
    <cellStyle name="20% - Accent1 4 3 2 2 12 2" xfId="38896" xr:uid="{00000000-0005-0000-0000-000039970000}"/>
    <cellStyle name="20% - Accent1 4 3 2 2 13" xfId="38897" xr:uid="{00000000-0005-0000-0000-00003A970000}"/>
    <cellStyle name="20% - Accent1 4 3 2 2 13 2" xfId="38898" xr:uid="{00000000-0005-0000-0000-00003B970000}"/>
    <cellStyle name="20% - Accent1 4 3 2 2 14" xfId="38899" xr:uid="{00000000-0005-0000-0000-00003C970000}"/>
    <cellStyle name="20% - Accent1 4 3 2 2 2" xfId="38900" xr:uid="{00000000-0005-0000-0000-00003D970000}"/>
    <cellStyle name="20% - Accent1 4 3 2 2 2 10" xfId="38901" xr:uid="{00000000-0005-0000-0000-00003E970000}"/>
    <cellStyle name="20% - Accent1 4 3 2 2 2 10 2" xfId="38902" xr:uid="{00000000-0005-0000-0000-00003F970000}"/>
    <cellStyle name="20% - Accent1 4 3 2 2 2 11" xfId="38903" xr:uid="{00000000-0005-0000-0000-000040970000}"/>
    <cellStyle name="20% - Accent1 4 3 2 2 2 2" xfId="38904" xr:uid="{00000000-0005-0000-0000-000041970000}"/>
    <cellStyle name="20% - Accent1 4 3 2 2 2 2 2" xfId="38905" xr:uid="{00000000-0005-0000-0000-000042970000}"/>
    <cellStyle name="20% - Accent1 4 3 2 2 2 2 2 2" xfId="38906" xr:uid="{00000000-0005-0000-0000-000043970000}"/>
    <cellStyle name="20% - Accent1 4 3 2 2 2 2 2 2 2" xfId="38907" xr:uid="{00000000-0005-0000-0000-000044970000}"/>
    <cellStyle name="20% - Accent1 4 3 2 2 2 2 2 2 2 2" xfId="38908" xr:uid="{00000000-0005-0000-0000-000045970000}"/>
    <cellStyle name="20% - Accent1 4 3 2 2 2 2 2 2 3" xfId="38909" xr:uid="{00000000-0005-0000-0000-000046970000}"/>
    <cellStyle name="20% - Accent1 4 3 2 2 2 2 2 3" xfId="38910" xr:uid="{00000000-0005-0000-0000-000047970000}"/>
    <cellStyle name="20% - Accent1 4 3 2 2 2 2 2 3 2" xfId="38911" xr:uid="{00000000-0005-0000-0000-000048970000}"/>
    <cellStyle name="20% - Accent1 4 3 2 2 2 2 2 4" xfId="38912" xr:uid="{00000000-0005-0000-0000-000049970000}"/>
    <cellStyle name="20% - Accent1 4 3 2 2 2 2 3" xfId="38913" xr:uid="{00000000-0005-0000-0000-00004A970000}"/>
    <cellStyle name="20% - Accent1 4 3 2 2 2 2 3 2" xfId="38914" xr:uid="{00000000-0005-0000-0000-00004B970000}"/>
    <cellStyle name="20% - Accent1 4 3 2 2 2 2 3 2 2" xfId="38915" xr:uid="{00000000-0005-0000-0000-00004C970000}"/>
    <cellStyle name="20% - Accent1 4 3 2 2 2 2 3 2 2 2" xfId="38916" xr:uid="{00000000-0005-0000-0000-00004D970000}"/>
    <cellStyle name="20% - Accent1 4 3 2 2 2 2 3 2 3" xfId="38917" xr:uid="{00000000-0005-0000-0000-00004E970000}"/>
    <cellStyle name="20% - Accent1 4 3 2 2 2 2 3 3" xfId="38918" xr:uid="{00000000-0005-0000-0000-00004F970000}"/>
    <cellStyle name="20% - Accent1 4 3 2 2 2 2 3 3 2" xfId="38919" xr:uid="{00000000-0005-0000-0000-000050970000}"/>
    <cellStyle name="20% - Accent1 4 3 2 2 2 2 3 4" xfId="38920" xr:uid="{00000000-0005-0000-0000-000051970000}"/>
    <cellStyle name="20% - Accent1 4 3 2 2 2 2 4" xfId="38921" xr:uid="{00000000-0005-0000-0000-000052970000}"/>
    <cellStyle name="20% - Accent1 4 3 2 2 2 2 4 2" xfId="38922" xr:uid="{00000000-0005-0000-0000-000053970000}"/>
    <cellStyle name="20% - Accent1 4 3 2 2 2 2 4 2 2" xfId="38923" xr:uid="{00000000-0005-0000-0000-000054970000}"/>
    <cellStyle name="20% - Accent1 4 3 2 2 2 2 4 2 2 2" xfId="38924" xr:uid="{00000000-0005-0000-0000-000055970000}"/>
    <cellStyle name="20% - Accent1 4 3 2 2 2 2 4 2 3" xfId="38925" xr:uid="{00000000-0005-0000-0000-000056970000}"/>
    <cellStyle name="20% - Accent1 4 3 2 2 2 2 4 3" xfId="38926" xr:uid="{00000000-0005-0000-0000-000057970000}"/>
    <cellStyle name="20% - Accent1 4 3 2 2 2 2 4 3 2" xfId="38927" xr:uid="{00000000-0005-0000-0000-000058970000}"/>
    <cellStyle name="20% - Accent1 4 3 2 2 2 2 4 4" xfId="38928" xr:uid="{00000000-0005-0000-0000-000059970000}"/>
    <cellStyle name="20% - Accent1 4 3 2 2 2 2 5" xfId="38929" xr:uid="{00000000-0005-0000-0000-00005A970000}"/>
    <cellStyle name="20% - Accent1 4 3 2 2 2 2 5 2" xfId="38930" xr:uid="{00000000-0005-0000-0000-00005B970000}"/>
    <cellStyle name="20% - Accent1 4 3 2 2 2 2 5 2 2" xfId="38931" xr:uid="{00000000-0005-0000-0000-00005C970000}"/>
    <cellStyle name="20% - Accent1 4 3 2 2 2 2 5 3" xfId="38932" xr:uid="{00000000-0005-0000-0000-00005D970000}"/>
    <cellStyle name="20% - Accent1 4 3 2 2 2 2 6" xfId="38933" xr:uid="{00000000-0005-0000-0000-00005E970000}"/>
    <cellStyle name="20% - Accent1 4 3 2 2 2 2 6 2" xfId="38934" xr:uid="{00000000-0005-0000-0000-00005F970000}"/>
    <cellStyle name="20% - Accent1 4 3 2 2 2 2 6 2 2" xfId="38935" xr:uid="{00000000-0005-0000-0000-000060970000}"/>
    <cellStyle name="20% - Accent1 4 3 2 2 2 2 6 3" xfId="38936" xr:uid="{00000000-0005-0000-0000-000061970000}"/>
    <cellStyle name="20% - Accent1 4 3 2 2 2 2 7" xfId="38937" xr:uid="{00000000-0005-0000-0000-000062970000}"/>
    <cellStyle name="20% - Accent1 4 3 2 2 2 2 7 2" xfId="38938" xr:uid="{00000000-0005-0000-0000-000063970000}"/>
    <cellStyle name="20% - Accent1 4 3 2 2 2 2 8" xfId="38939" xr:uid="{00000000-0005-0000-0000-000064970000}"/>
    <cellStyle name="20% - Accent1 4 3 2 2 2 2 8 2" xfId="38940" xr:uid="{00000000-0005-0000-0000-000065970000}"/>
    <cellStyle name="20% - Accent1 4 3 2 2 2 2 9" xfId="38941" xr:uid="{00000000-0005-0000-0000-000066970000}"/>
    <cellStyle name="20% - Accent1 4 3 2 2 2 3" xfId="38942" xr:uid="{00000000-0005-0000-0000-000067970000}"/>
    <cellStyle name="20% - Accent1 4 3 2 2 2 3 2" xfId="38943" xr:uid="{00000000-0005-0000-0000-000068970000}"/>
    <cellStyle name="20% - Accent1 4 3 2 2 2 3 2 2" xfId="38944" xr:uid="{00000000-0005-0000-0000-000069970000}"/>
    <cellStyle name="20% - Accent1 4 3 2 2 2 3 2 2 2" xfId="38945" xr:uid="{00000000-0005-0000-0000-00006A970000}"/>
    <cellStyle name="20% - Accent1 4 3 2 2 2 3 2 2 2 2" xfId="38946" xr:uid="{00000000-0005-0000-0000-00006B970000}"/>
    <cellStyle name="20% - Accent1 4 3 2 2 2 3 2 2 3" xfId="38947" xr:uid="{00000000-0005-0000-0000-00006C970000}"/>
    <cellStyle name="20% - Accent1 4 3 2 2 2 3 2 3" xfId="38948" xr:uid="{00000000-0005-0000-0000-00006D970000}"/>
    <cellStyle name="20% - Accent1 4 3 2 2 2 3 2 3 2" xfId="38949" xr:uid="{00000000-0005-0000-0000-00006E970000}"/>
    <cellStyle name="20% - Accent1 4 3 2 2 2 3 2 4" xfId="38950" xr:uid="{00000000-0005-0000-0000-00006F970000}"/>
    <cellStyle name="20% - Accent1 4 3 2 2 2 3 3" xfId="38951" xr:uid="{00000000-0005-0000-0000-000070970000}"/>
    <cellStyle name="20% - Accent1 4 3 2 2 2 3 3 2" xfId="38952" xr:uid="{00000000-0005-0000-0000-000071970000}"/>
    <cellStyle name="20% - Accent1 4 3 2 2 2 3 3 2 2" xfId="38953" xr:uid="{00000000-0005-0000-0000-000072970000}"/>
    <cellStyle name="20% - Accent1 4 3 2 2 2 3 3 2 2 2" xfId="38954" xr:uid="{00000000-0005-0000-0000-000073970000}"/>
    <cellStyle name="20% - Accent1 4 3 2 2 2 3 3 2 3" xfId="38955" xr:uid="{00000000-0005-0000-0000-000074970000}"/>
    <cellStyle name="20% - Accent1 4 3 2 2 2 3 3 3" xfId="38956" xr:uid="{00000000-0005-0000-0000-000075970000}"/>
    <cellStyle name="20% - Accent1 4 3 2 2 2 3 3 3 2" xfId="38957" xr:uid="{00000000-0005-0000-0000-000076970000}"/>
    <cellStyle name="20% - Accent1 4 3 2 2 2 3 3 4" xfId="38958" xr:uid="{00000000-0005-0000-0000-000077970000}"/>
    <cellStyle name="20% - Accent1 4 3 2 2 2 3 4" xfId="38959" xr:uid="{00000000-0005-0000-0000-000078970000}"/>
    <cellStyle name="20% - Accent1 4 3 2 2 2 3 4 2" xfId="38960" xr:uid="{00000000-0005-0000-0000-000079970000}"/>
    <cellStyle name="20% - Accent1 4 3 2 2 2 3 4 2 2" xfId="38961" xr:uid="{00000000-0005-0000-0000-00007A970000}"/>
    <cellStyle name="20% - Accent1 4 3 2 2 2 3 4 2 2 2" xfId="38962" xr:uid="{00000000-0005-0000-0000-00007B970000}"/>
    <cellStyle name="20% - Accent1 4 3 2 2 2 3 4 2 3" xfId="38963" xr:uid="{00000000-0005-0000-0000-00007C970000}"/>
    <cellStyle name="20% - Accent1 4 3 2 2 2 3 4 3" xfId="38964" xr:uid="{00000000-0005-0000-0000-00007D970000}"/>
    <cellStyle name="20% - Accent1 4 3 2 2 2 3 4 3 2" xfId="38965" xr:uid="{00000000-0005-0000-0000-00007E970000}"/>
    <cellStyle name="20% - Accent1 4 3 2 2 2 3 4 4" xfId="38966" xr:uid="{00000000-0005-0000-0000-00007F970000}"/>
    <cellStyle name="20% - Accent1 4 3 2 2 2 3 5" xfId="38967" xr:uid="{00000000-0005-0000-0000-000080970000}"/>
    <cellStyle name="20% - Accent1 4 3 2 2 2 3 5 2" xfId="38968" xr:uid="{00000000-0005-0000-0000-000081970000}"/>
    <cellStyle name="20% - Accent1 4 3 2 2 2 3 5 2 2" xfId="38969" xr:uid="{00000000-0005-0000-0000-000082970000}"/>
    <cellStyle name="20% - Accent1 4 3 2 2 2 3 5 3" xfId="38970" xr:uid="{00000000-0005-0000-0000-000083970000}"/>
    <cellStyle name="20% - Accent1 4 3 2 2 2 3 6" xfId="38971" xr:uid="{00000000-0005-0000-0000-000084970000}"/>
    <cellStyle name="20% - Accent1 4 3 2 2 2 3 6 2" xfId="38972" xr:uid="{00000000-0005-0000-0000-000085970000}"/>
    <cellStyle name="20% - Accent1 4 3 2 2 2 3 6 2 2" xfId="38973" xr:uid="{00000000-0005-0000-0000-000086970000}"/>
    <cellStyle name="20% - Accent1 4 3 2 2 2 3 6 3" xfId="38974" xr:uid="{00000000-0005-0000-0000-000087970000}"/>
    <cellStyle name="20% - Accent1 4 3 2 2 2 3 7" xfId="38975" xr:uid="{00000000-0005-0000-0000-000088970000}"/>
    <cellStyle name="20% - Accent1 4 3 2 2 2 3 7 2" xfId="38976" xr:uid="{00000000-0005-0000-0000-000089970000}"/>
    <cellStyle name="20% - Accent1 4 3 2 2 2 3 8" xfId="38977" xr:uid="{00000000-0005-0000-0000-00008A970000}"/>
    <cellStyle name="20% - Accent1 4 3 2 2 2 3 8 2" xfId="38978" xr:uid="{00000000-0005-0000-0000-00008B970000}"/>
    <cellStyle name="20% - Accent1 4 3 2 2 2 3 9" xfId="38979" xr:uid="{00000000-0005-0000-0000-00008C970000}"/>
    <cellStyle name="20% - Accent1 4 3 2 2 2 4" xfId="38980" xr:uid="{00000000-0005-0000-0000-00008D970000}"/>
    <cellStyle name="20% - Accent1 4 3 2 2 2 4 2" xfId="38981" xr:uid="{00000000-0005-0000-0000-00008E970000}"/>
    <cellStyle name="20% - Accent1 4 3 2 2 2 4 2 2" xfId="38982" xr:uid="{00000000-0005-0000-0000-00008F970000}"/>
    <cellStyle name="20% - Accent1 4 3 2 2 2 4 2 2 2" xfId="38983" xr:uid="{00000000-0005-0000-0000-000090970000}"/>
    <cellStyle name="20% - Accent1 4 3 2 2 2 4 2 3" xfId="38984" xr:uid="{00000000-0005-0000-0000-000091970000}"/>
    <cellStyle name="20% - Accent1 4 3 2 2 2 4 3" xfId="38985" xr:uid="{00000000-0005-0000-0000-000092970000}"/>
    <cellStyle name="20% - Accent1 4 3 2 2 2 4 3 2" xfId="38986" xr:uid="{00000000-0005-0000-0000-000093970000}"/>
    <cellStyle name="20% - Accent1 4 3 2 2 2 4 4" xfId="38987" xr:uid="{00000000-0005-0000-0000-000094970000}"/>
    <cellStyle name="20% - Accent1 4 3 2 2 2 5" xfId="38988" xr:uid="{00000000-0005-0000-0000-000095970000}"/>
    <cellStyle name="20% - Accent1 4 3 2 2 2 5 2" xfId="38989" xr:uid="{00000000-0005-0000-0000-000096970000}"/>
    <cellStyle name="20% - Accent1 4 3 2 2 2 5 2 2" xfId="38990" xr:uid="{00000000-0005-0000-0000-000097970000}"/>
    <cellStyle name="20% - Accent1 4 3 2 2 2 5 2 2 2" xfId="38991" xr:uid="{00000000-0005-0000-0000-000098970000}"/>
    <cellStyle name="20% - Accent1 4 3 2 2 2 5 2 3" xfId="38992" xr:uid="{00000000-0005-0000-0000-000099970000}"/>
    <cellStyle name="20% - Accent1 4 3 2 2 2 5 3" xfId="38993" xr:uid="{00000000-0005-0000-0000-00009A970000}"/>
    <cellStyle name="20% - Accent1 4 3 2 2 2 5 3 2" xfId="38994" xr:uid="{00000000-0005-0000-0000-00009B970000}"/>
    <cellStyle name="20% - Accent1 4 3 2 2 2 5 4" xfId="38995" xr:uid="{00000000-0005-0000-0000-00009C970000}"/>
    <cellStyle name="20% - Accent1 4 3 2 2 2 6" xfId="38996" xr:uid="{00000000-0005-0000-0000-00009D970000}"/>
    <cellStyle name="20% - Accent1 4 3 2 2 2 6 2" xfId="38997" xr:uid="{00000000-0005-0000-0000-00009E970000}"/>
    <cellStyle name="20% - Accent1 4 3 2 2 2 6 2 2" xfId="38998" xr:uid="{00000000-0005-0000-0000-00009F970000}"/>
    <cellStyle name="20% - Accent1 4 3 2 2 2 6 2 2 2" xfId="38999" xr:uid="{00000000-0005-0000-0000-0000A0970000}"/>
    <cellStyle name="20% - Accent1 4 3 2 2 2 6 2 3" xfId="39000" xr:uid="{00000000-0005-0000-0000-0000A1970000}"/>
    <cellStyle name="20% - Accent1 4 3 2 2 2 6 3" xfId="39001" xr:uid="{00000000-0005-0000-0000-0000A2970000}"/>
    <cellStyle name="20% - Accent1 4 3 2 2 2 6 3 2" xfId="39002" xr:uid="{00000000-0005-0000-0000-0000A3970000}"/>
    <cellStyle name="20% - Accent1 4 3 2 2 2 6 4" xfId="39003" xr:uid="{00000000-0005-0000-0000-0000A4970000}"/>
    <cellStyle name="20% - Accent1 4 3 2 2 2 7" xfId="39004" xr:uid="{00000000-0005-0000-0000-0000A5970000}"/>
    <cellStyle name="20% - Accent1 4 3 2 2 2 7 2" xfId="39005" xr:uid="{00000000-0005-0000-0000-0000A6970000}"/>
    <cellStyle name="20% - Accent1 4 3 2 2 2 7 2 2" xfId="39006" xr:uid="{00000000-0005-0000-0000-0000A7970000}"/>
    <cellStyle name="20% - Accent1 4 3 2 2 2 7 3" xfId="39007" xr:uid="{00000000-0005-0000-0000-0000A8970000}"/>
    <cellStyle name="20% - Accent1 4 3 2 2 2 8" xfId="39008" xr:uid="{00000000-0005-0000-0000-0000A9970000}"/>
    <cellStyle name="20% - Accent1 4 3 2 2 2 8 2" xfId="39009" xr:uid="{00000000-0005-0000-0000-0000AA970000}"/>
    <cellStyle name="20% - Accent1 4 3 2 2 2 8 2 2" xfId="39010" xr:uid="{00000000-0005-0000-0000-0000AB970000}"/>
    <cellStyle name="20% - Accent1 4 3 2 2 2 8 3" xfId="39011" xr:uid="{00000000-0005-0000-0000-0000AC970000}"/>
    <cellStyle name="20% - Accent1 4 3 2 2 2 9" xfId="39012" xr:uid="{00000000-0005-0000-0000-0000AD970000}"/>
    <cellStyle name="20% - Accent1 4 3 2 2 2 9 2" xfId="39013" xr:uid="{00000000-0005-0000-0000-0000AE970000}"/>
    <cellStyle name="20% - Accent1 4 3 2 2 3" xfId="39014" xr:uid="{00000000-0005-0000-0000-0000AF970000}"/>
    <cellStyle name="20% - Accent1 4 3 2 2 3 10" xfId="39015" xr:uid="{00000000-0005-0000-0000-0000B0970000}"/>
    <cellStyle name="20% - Accent1 4 3 2 2 3 10 2" xfId="39016" xr:uid="{00000000-0005-0000-0000-0000B1970000}"/>
    <cellStyle name="20% - Accent1 4 3 2 2 3 11" xfId="39017" xr:uid="{00000000-0005-0000-0000-0000B2970000}"/>
    <cellStyle name="20% - Accent1 4 3 2 2 3 2" xfId="39018" xr:uid="{00000000-0005-0000-0000-0000B3970000}"/>
    <cellStyle name="20% - Accent1 4 3 2 2 3 2 2" xfId="39019" xr:uid="{00000000-0005-0000-0000-0000B4970000}"/>
    <cellStyle name="20% - Accent1 4 3 2 2 3 2 2 2" xfId="39020" xr:uid="{00000000-0005-0000-0000-0000B5970000}"/>
    <cellStyle name="20% - Accent1 4 3 2 2 3 2 2 2 2" xfId="39021" xr:uid="{00000000-0005-0000-0000-0000B6970000}"/>
    <cellStyle name="20% - Accent1 4 3 2 2 3 2 2 2 2 2" xfId="39022" xr:uid="{00000000-0005-0000-0000-0000B7970000}"/>
    <cellStyle name="20% - Accent1 4 3 2 2 3 2 2 2 3" xfId="39023" xr:uid="{00000000-0005-0000-0000-0000B8970000}"/>
    <cellStyle name="20% - Accent1 4 3 2 2 3 2 2 3" xfId="39024" xr:uid="{00000000-0005-0000-0000-0000B9970000}"/>
    <cellStyle name="20% - Accent1 4 3 2 2 3 2 2 3 2" xfId="39025" xr:uid="{00000000-0005-0000-0000-0000BA970000}"/>
    <cellStyle name="20% - Accent1 4 3 2 2 3 2 2 4" xfId="39026" xr:uid="{00000000-0005-0000-0000-0000BB970000}"/>
    <cellStyle name="20% - Accent1 4 3 2 2 3 2 3" xfId="39027" xr:uid="{00000000-0005-0000-0000-0000BC970000}"/>
    <cellStyle name="20% - Accent1 4 3 2 2 3 2 3 2" xfId="39028" xr:uid="{00000000-0005-0000-0000-0000BD970000}"/>
    <cellStyle name="20% - Accent1 4 3 2 2 3 2 3 2 2" xfId="39029" xr:uid="{00000000-0005-0000-0000-0000BE970000}"/>
    <cellStyle name="20% - Accent1 4 3 2 2 3 2 3 2 2 2" xfId="39030" xr:uid="{00000000-0005-0000-0000-0000BF970000}"/>
    <cellStyle name="20% - Accent1 4 3 2 2 3 2 3 2 3" xfId="39031" xr:uid="{00000000-0005-0000-0000-0000C0970000}"/>
    <cellStyle name="20% - Accent1 4 3 2 2 3 2 3 3" xfId="39032" xr:uid="{00000000-0005-0000-0000-0000C1970000}"/>
    <cellStyle name="20% - Accent1 4 3 2 2 3 2 3 3 2" xfId="39033" xr:uid="{00000000-0005-0000-0000-0000C2970000}"/>
    <cellStyle name="20% - Accent1 4 3 2 2 3 2 3 4" xfId="39034" xr:uid="{00000000-0005-0000-0000-0000C3970000}"/>
    <cellStyle name="20% - Accent1 4 3 2 2 3 2 4" xfId="39035" xr:uid="{00000000-0005-0000-0000-0000C4970000}"/>
    <cellStyle name="20% - Accent1 4 3 2 2 3 2 4 2" xfId="39036" xr:uid="{00000000-0005-0000-0000-0000C5970000}"/>
    <cellStyle name="20% - Accent1 4 3 2 2 3 2 4 2 2" xfId="39037" xr:uid="{00000000-0005-0000-0000-0000C6970000}"/>
    <cellStyle name="20% - Accent1 4 3 2 2 3 2 4 2 2 2" xfId="39038" xr:uid="{00000000-0005-0000-0000-0000C7970000}"/>
    <cellStyle name="20% - Accent1 4 3 2 2 3 2 4 2 3" xfId="39039" xr:uid="{00000000-0005-0000-0000-0000C8970000}"/>
    <cellStyle name="20% - Accent1 4 3 2 2 3 2 4 3" xfId="39040" xr:uid="{00000000-0005-0000-0000-0000C9970000}"/>
    <cellStyle name="20% - Accent1 4 3 2 2 3 2 4 3 2" xfId="39041" xr:uid="{00000000-0005-0000-0000-0000CA970000}"/>
    <cellStyle name="20% - Accent1 4 3 2 2 3 2 4 4" xfId="39042" xr:uid="{00000000-0005-0000-0000-0000CB970000}"/>
    <cellStyle name="20% - Accent1 4 3 2 2 3 2 5" xfId="39043" xr:uid="{00000000-0005-0000-0000-0000CC970000}"/>
    <cellStyle name="20% - Accent1 4 3 2 2 3 2 5 2" xfId="39044" xr:uid="{00000000-0005-0000-0000-0000CD970000}"/>
    <cellStyle name="20% - Accent1 4 3 2 2 3 2 5 2 2" xfId="39045" xr:uid="{00000000-0005-0000-0000-0000CE970000}"/>
    <cellStyle name="20% - Accent1 4 3 2 2 3 2 5 3" xfId="39046" xr:uid="{00000000-0005-0000-0000-0000CF970000}"/>
    <cellStyle name="20% - Accent1 4 3 2 2 3 2 6" xfId="39047" xr:uid="{00000000-0005-0000-0000-0000D0970000}"/>
    <cellStyle name="20% - Accent1 4 3 2 2 3 2 6 2" xfId="39048" xr:uid="{00000000-0005-0000-0000-0000D1970000}"/>
    <cellStyle name="20% - Accent1 4 3 2 2 3 2 6 2 2" xfId="39049" xr:uid="{00000000-0005-0000-0000-0000D2970000}"/>
    <cellStyle name="20% - Accent1 4 3 2 2 3 2 6 3" xfId="39050" xr:uid="{00000000-0005-0000-0000-0000D3970000}"/>
    <cellStyle name="20% - Accent1 4 3 2 2 3 2 7" xfId="39051" xr:uid="{00000000-0005-0000-0000-0000D4970000}"/>
    <cellStyle name="20% - Accent1 4 3 2 2 3 2 7 2" xfId="39052" xr:uid="{00000000-0005-0000-0000-0000D5970000}"/>
    <cellStyle name="20% - Accent1 4 3 2 2 3 2 8" xfId="39053" xr:uid="{00000000-0005-0000-0000-0000D6970000}"/>
    <cellStyle name="20% - Accent1 4 3 2 2 3 2 8 2" xfId="39054" xr:uid="{00000000-0005-0000-0000-0000D7970000}"/>
    <cellStyle name="20% - Accent1 4 3 2 2 3 2 9" xfId="39055" xr:uid="{00000000-0005-0000-0000-0000D8970000}"/>
    <cellStyle name="20% - Accent1 4 3 2 2 3 3" xfId="39056" xr:uid="{00000000-0005-0000-0000-0000D9970000}"/>
    <cellStyle name="20% - Accent1 4 3 2 2 3 3 2" xfId="39057" xr:uid="{00000000-0005-0000-0000-0000DA970000}"/>
    <cellStyle name="20% - Accent1 4 3 2 2 3 3 2 2" xfId="39058" xr:uid="{00000000-0005-0000-0000-0000DB970000}"/>
    <cellStyle name="20% - Accent1 4 3 2 2 3 3 2 2 2" xfId="39059" xr:uid="{00000000-0005-0000-0000-0000DC970000}"/>
    <cellStyle name="20% - Accent1 4 3 2 2 3 3 2 2 2 2" xfId="39060" xr:uid="{00000000-0005-0000-0000-0000DD970000}"/>
    <cellStyle name="20% - Accent1 4 3 2 2 3 3 2 2 3" xfId="39061" xr:uid="{00000000-0005-0000-0000-0000DE970000}"/>
    <cellStyle name="20% - Accent1 4 3 2 2 3 3 2 3" xfId="39062" xr:uid="{00000000-0005-0000-0000-0000DF970000}"/>
    <cellStyle name="20% - Accent1 4 3 2 2 3 3 2 3 2" xfId="39063" xr:uid="{00000000-0005-0000-0000-0000E0970000}"/>
    <cellStyle name="20% - Accent1 4 3 2 2 3 3 2 4" xfId="39064" xr:uid="{00000000-0005-0000-0000-0000E1970000}"/>
    <cellStyle name="20% - Accent1 4 3 2 2 3 3 3" xfId="39065" xr:uid="{00000000-0005-0000-0000-0000E2970000}"/>
    <cellStyle name="20% - Accent1 4 3 2 2 3 3 3 2" xfId="39066" xr:uid="{00000000-0005-0000-0000-0000E3970000}"/>
    <cellStyle name="20% - Accent1 4 3 2 2 3 3 3 2 2" xfId="39067" xr:uid="{00000000-0005-0000-0000-0000E4970000}"/>
    <cellStyle name="20% - Accent1 4 3 2 2 3 3 3 2 2 2" xfId="39068" xr:uid="{00000000-0005-0000-0000-0000E5970000}"/>
    <cellStyle name="20% - Accent1 4 3 2 2 3 3 3 2 3" xfId="39069" xr:uid="{00000000-0005-0000-0000-0000E6970000}"/>
    <cellStyle name="20% - Accent1 4 3 2 2 3 3 3 3" xfId="39070" xr:uid="{00000000-0005-0000-0000-0000E7970000}"/>
    <cellStyle name="20% - Accent1 4 3 2 2 3 3 3 3 2" xfId="39071" xr:uid="{00000000-0005-0000-0000-0000E8970000}"/>
    <cellStyle name="20% - Accent1 4 3 2 2 3 3 3 4" xfId="39072" xr:uid="{00000000-0005-0000-0000-0000E9970000}"/>
    <cellStyle name="20% - Accent1 4 3 2 2 3 3 4" xfId="39073" xr:uid="{00000000-0005-0000-0000-0000EA970000}"/>
    <cellStyle name="20% - Accent1 4 3 2 2 3 3 4 2" xfId="39074" xr:uid="{00000000-0005-0000-0000-0000EB970000}"/>
    <cellStyle name="20% - Accent1 4 3 2 2 3 3 4 2 2" xfId="39075" xr:uid="{00000000-0005-0000-0000-0000EC970000}"/>
    <cellStyle name="20% - Accent1 4 3 2 2 3 3 4 2 2 2" xfId="39076" xr:uid="{00000000-0005-0000-0000-0000ED970000}"/>
    <cellStyle name="20% - Accent1 4 3 2 2 3 3 4 2 3" xfId="39077" xr:uid="{00000000-0005-0000-0000-0000EE970000}"/>
    <cellStyle name="20% - Accent1 4 3 2 2 3 3 4 3" xfId="39078" xr:uid="{00000000-0005-0000-0000-0000EF970000}"/>
    <cellStyle name="20% - Accent1 4 3 2 2 3 3 4 3 2" xfId="39079" xr:uid="{00000000-0005-0000-0000-0000F0970000}"/>
    <cellStyle name="20% - Accent1 4 3 2 2 3 3 4 4" xfId="39080" xr:uid="{00000000-0005-0000-0000-0000F1970000}"/>
    <cellStyle name="20% - Accent1 4 3 2 2 3 3 5" xfId="39081" xr:uid="{00000000-0005-0000-0000-0000F2970000}"/>
    <cellStyle name="20% - Accent1 4 3 2 2 3 3 5 2" xfId="39082" xr:uid="{00000000-0005-0000-0000-0000F3970000}"/>
    <cellStyle name="20% - Accent1 4 3 2 2 3 3 5 2 2" xfId="39083" xr:uid="{00000000-0005-0000-0000-0000F4970000}"/>
    <cellStyle name="20% - Accent1 4 3 2 2 3 3 5 3" xfId="39084" xr:uid="{00000000-0005-0000-0000-0000F5970000}"/>
    <cellStyle name="20% - Accent1 4 3 2 2 3 3 6" xfId="39085" xr:uid="{00000000-0005-0000-0000-0000F6970000}"/>
    <cellStyle name="20% - Accent1 4 3 2 2 3 3 6 2" xfId="39086" xr:uid="{00000000-0005-0000-0000-0000F7970000}"/>
    <cellStyle name="20% - Accent1 4 3 2 2 3 3 6 2 2" xfId="39087" xr:uid="{00000000-0005-0000-0000-0000F8970000}"/>
    <cellStyle name="20% - Accent1 4 3 2 2 3 3 6 3" xfId="39088" xr:uid="{00000000-0005-0000-0000-0000F9970000}"/>
    <cellStyle name="20% - Accent1 4 3 2 2 3 3 7" xfId="39089" xr:uid="{00000000-0005-0000-0000-0000FA970000}"/>
    <cellStyle name="20% - Accent1 4 3 2 2 3 3 7 2" xfId="39090" xr:uid="{00000000-0005-0000-0000-0000FB970000}"/>
    <cellStyle name="20% - Accent1 4 3 2 2 3 3 8" xfId="39091" xr:uid="{00000000-0005-0000-0000-0000FC970000}"/>
    <cellStyle name="20% - Accent1 4 3 2 2 3 3 8 2" xfId="39092" xr:uid="{00000000-0005-0000-0000-0000FD970000}"/>
    <cellStyle name="20% - Accent1 4 3 2 2 3 3 9" xfId="39093" xr:uid="{00000000-0005-0000-0000-0000FE970000}"/>
    <cellStyle name="20% - Accent1 4 3 2 2 3 4" xfId="39094" xr:uid="{00000000-0005-0000-0000-0000FF970000}"/>
    <cellStyle name="20% - Accent1 4 3 2 2 3 4 2" xfId="39095" xr:uid="{00000000-0005-0000-0000-000000980000}"/>
    <cellStyle name="20% - Accent1 4 3 2 2 3 4 2 2" xfId="39096" xr:uid="{00000000-0005-0000-0000-000001980000}"/>
    <cellStyle name="20% - Accent1 4 3 2 2 3 4 2 2 2" xfId="39097" xr:uid="{00000000-0005-0000-0000-000002980000}"/>
    <cellStyle name="20% - Accent1 4 3 2 2 3 4 2 3" xfId="39098" xr:uid="{00000000-0005-0000-0000-000003980000}"/>
    <cellStyle name="20% - Accent1 4 3 2 2 3 4 3" xfId="39099" xr:uid="{00000000-0005-0000-0000-000004980000}"/>
    <cellStyle name="20% - Accent1 4 3 2 2 3 4 3 2" xfId="39100" xr:uid="{00000000-0005-0000-0000-000005980000}"/>
    <cellStyle name="20% - Accent1 4 3 2 2 3 4 4" xfId="39101" xr:uid="{00000000-0005-0000-0000-000006980000}"/>
    <cellStyle name="20% - Accent1 4 3 2 2 3 5" xfId="39102" xr:uid="{00000000-0005-0000-0000-000007980000}"/>
    <cellStyle name="20% - Accent1 4 3 2 2 3 5 2" xfId="39103" xr:uid="{00000000-0005-0000-0000-000008980000}"/>
    <cellStyle name="20% - Accent1 4 3 2 2 3 5 2 2" xfId="39104" xr:uid="{00000000-0005-0000-0000-000009980000}"/>
    <cellStyle name="20% - Accent1 4 3 2 2 3 5 2 2 2" xfId="39105" xr:uid="{00000000-0005-0000-0000-00000A980000}"/>
    <cellStyle name="20% - Accent1 4 3 2 2 3 5 2 3" xfId="39106" xr:uid="{00000000-0005-0000-0000-00000B980000}"/>
    <cellStyle name="20% - Accent1 4 3 2 2 3 5 3" xfId="39107" xr:uid="{00000000-0005-0000-0000-00000C980000}"/>
    <cellStyle name="20% - Accent1 4 3 2 2 3 5 3 2" xfId="39108" xr:uid="{00000000-0005-0000-0000-00000D980000}"/>
    <cellStyle name="20% - Accent1 4 3 2 2 3 5 4" xfId="39109" xr:uid="{00000000-0005-0000-0000-00000E980000}"/>
    <cellStyle name="20% - Accent1 4 3 2 2 3 6" xfId="39110" xr:uid="{00000000-0005-0000-0000-00000F980000}"/>
    <cellStyle name="20% - Accent1 4 3 2 2 3 6 2" xfId="39111" xr:uid="{00000000-0005-0000-0000-000010980000}"/>
    <cellStyle name="20% - Accent1 4 3 2 2 3 6 2 2" xfId="39112" xr:uid="{00000000-0005-0000-0000-000011980000}"/>
    <cellStyle name="20% - Accent1 4 3 2 2 3 6 2 2 2" xfId="39113" xr:uid="{00000000-0005-0000-0000-000012980000}"/>
    <cellStyle name="20% - Accent1 4 3 2 2 3 6 2 3" xfId="39114" xr:uid="{00000000-0005-0000-0000-000013980000}"/>
    <cellStyle name="20% - Accent1 4 3 2 2 3 6 3" xfId="39115" xr:uid="{00000000-0005-0000-0000-000014980000}"/>
    <cellStyle name="20% - Accent1 4 3 2 2 3 6 3 2" xfId="39116" xr:uid="{00000000-0005-0000-0000-000015980000}"/>
    <cellStyle name="20% - Accent1 4 3 2 2 3 6 4" xfId="39117" xr:uid="{00000000-0005-0000-0000-000016980000}"/>
    <cellStyle name="20% - Accent1 4 3 2 2 3 7" xfId="39118" xr:uid="{00000000-0005-0000-0000-000017980000}"/>
    <cellStyle name="20% - Accent1 4 3 2 2 3 7 2" xfId="39119" xr:uid="{00000000-0005-0000-0000-000018980000}"/>
    <cellStyle name="20% - Accent1 4 3 2 2 3 7 2 2" xfId="39120" xr:uid="{00000000-0005-0000-0000-000019980000}"/>
    <cellStyle name="20% - Accent1 4 3 2 2 3 7 3" xfId="39121" xr:uid="{00000000-0005-0000-0000-00001A980000}"/>
    <cellStyle name="20% - Accent1 4 3 2 2 3 8" xfId="39122" xr:uid="{00000000-0005-0000-0000-00001B980000}"/>
    <cellStyle name="20% - Accent1 4 3 2 2 3 8 2" xfId="39123" xr:uid="{00000000-0005-0000-0000-00001C980000}"/>
    <cellStyle name="20% - Accent1 4 3 2 2 3 8 2 2" xfId="39124" xr:uid="{00000000-0005-0000-0000-00001D980000}"/>
    <cellStyle name="20% - Accent1 4 3 2 2 3 8 3" xfId="39125" xr:uid="{00000000-0005-0000-0000-00001E980000}"/>
    <cellStyle name="20% - Accent1 4 3 2 2 3 9" xfId="39126" xr:uid="{00000000-0005-0000-0000-00001F980000}"/>
    <cellStyle name="20% - Accent1 4 3 2 2 3 9 2" xfId="39127" xr:uid="{00000000-0005-0000-0000-000020980000}"/>
    <cellStyle name="20% - Accent1 4 3 2 2 4" xfId="39128" xr:uid="{00000000-0005-0000-0000-000021980000}"/>
    <cellStyle name="20% - Accent1 4 3 2 2 4 10" xfId="39129" xr:uid="{00000000-0005-0000-0000-000022980000}"/>
    <cellStyle name="20% - Accent1 4 3 2 2 4 10 2" xfId="39130" xr:uid="{00000000-0005-0000-0000-000023980000}"/>
    <cellStyle name="20% - Accent1 4 3 2 2 4 11" xfId="39131" xr:uid="{00000000-0005-0000-0000-000024980000}"/>
    <cellStyle name="20% - Accent1 4 3 2 2 4 2" xfId="39132" xr:uid="{00000000-0005-0000-0000-000025980000}"/>
    <cellStyle name="20% - Accent1 4 3 2 2 4 2 2" xfId="39133" xr:uid="{00000000-0005-0000-0000-000026980000}"/>
    <cellStyle name="20% - Accent1 4 3 2 2 4 2 2 2" xfId="39134" xr:uid="{00000000-0005-0000-0000-000027980000}"/>
    <cellStyle name="20% - Accent1 4 3 2 2 4 2 2 2 2" xfId="39135" xr:uid="{00000000-0005-0000-0000-000028980000}"/>
    <cellStyle name="20% - Accent1 4 3 2 2 4 2 2 2 2 2" xfId="39136" xr:uid="{00000000-0005-0000-0000-000029980000}"/>
    <cellStyle name="20% - Accent1 4 3 2 2 4 2 2 2 3" xfId="39137" xr:uid="{00000000-0005-0000-0000-00002A980000}"/>
    <cellStyle name="20% - Accent1 4 3 2 2 4 2 2 3" xfId="39138" xr:uid="{00000000-0005-0000-0000-00002B980000}"/>
    <cellStyle name="20% - Accent1 4 3 2 2 4 2 2 3 2" xfId="39139" xr:uid="{00000000-0005-0000-0000-00002C980000}"/>
    <cellStyle name="20% - Accent1 4 3 2 2 4 2 2 4" xfId="39140" xr:uid="{00000000-0005-0000-0000-00002D980000}"/>
    <cellStyle name="20% - Accent1 4 3 2 2 4 2 3" xfId="39141" xr:uid="{00000000-0005-0000-0000-00002E980000}"/>
    <cellStyle name="20% - Accent1 4 3 2 2 4 2 3 2" xfId="39142" xr:uid="{00000000-0005-0000-0000-00002F980000}"/>
    <cellStyle name="20% - Accent1 4 3 2 2 4 2 3 2 2" xfId="39143" xr:uid="{00000000-0005-0000-0000-000030980000}"/>
    <cellStyle name="20% - Accent1 4 3 2 2 4 2 3 2 2 2" xfId="39144" xr:uid="{00000000-0005-0000-0000-000031980000}"/>
    <cellStyle name="20% - Accent1 4 3 2 2 4 2 3 2 3" xfId="39145" xr:uid="{00000000-0005-0000-0000-000032980000}"/>
    <cellStyle name="20% - Accent1 4 3 2 2 4 2 3 3" xfId="39146" xr:uid="{00000000-0005-0000-0000-000033980000}"/>
    <cellStyle name="20% - Accent1 4 3 2 2 4 2 3 3 2" xfId="39147" xr:uid="{00000000-0005-0000-0000-000034980000}"/>
    <cellStyle name="20% - Accent1 4 3 2 2 4 2 3 4" xfId="39148" xr:uid="{00000000-0005-0000-0000-000035980000}"/>
    <cellStyle name="20% - Accent1 4 3 2 2 4 2 4" xfId="39149" xr:uid="{00000000-0005-0000-0000-000036980000}"/>
    <cellStyle name="20% - Accent1 4 3 2 2 4 2 4 2" xfId="39150" xr:uid="{00000000-0005-0000-0000-000037980000}"/>
    <cellStyle name="20% - Accent1 4 3 2 2 4 2 4 2 2" xfId="39151" xr:uid="{00000000-0005-0000-0000-000038980000}"/>
    <cellStyle name="20% - Accent1 4 3 2 2 4 2 4 2 2 2" xfId="39152" xr:uid="{00000000-0005-0000-0000-000039980000}"/>
    <cellStyle name="20% - Accent1 4 3 2 2 4 2 4 2 3" xfId="39153" xr:uid="{00000000-0005-0000-0000-00003A980000}"/>
    <cellStyle name="20% - Accent1 4 3 2 2 4 2 4 3" xfId="39154" xr:uid="{00000000-0005-0000-0000-00003B980000}"/>
    <cellStyle name="20% - Accent1 4 3 2 2 4 2 4 3 2" xfId="39155" xr:uid="{00000000-0005-0000-0000-00003C980000}"/>
    <cellStyle name="20% - Accent1 4 3 2 2 4 2 4 4" xfId="39156" xr:uid="{00000000-0005-0000-0000-00003D980000}"/>
    <cellStyle name="20% - Accent1 4 3 2 2 4 2 5" xfId="39157" xr:uid="{00000000-0005-0000-0000-00003E980000}"/>
    <cellStyle name="20% - Accent1 4 3 2 2 4 2 5 2" xfId="39158" xr:uid="{00000000-0005-0000-0000-00003F980000}"/>
    <cellStyle name="20% - Accent1 4 3 2 2 4 2 5 2 2" xfId="39159" xr:uid="{00000000-0005-0000-0000-000040980000}"/>
    <cellStyle name="20% - Accent1 4 3 2 2 4 2 5 3" xfId="39160" xr:uid="{00000000-0005-0000-0000-000041980000}"/>
    <cellStyle name="20% - Accent1 4 3 2 2 4 2 6" xfId="39161" xr:uid="{00000000-0005-0000-0000-000042980000}"/>
    <cellStyle name="20% - Accent1 4 3 2 2 4 2 6 2" xfId="39162" xr:uid="{00000000-0005-0000-0000-000043980000}"/>
    <cellStyle name="20% - Accent1 4 3 2 2 4 2 6 2 2" xfId="39163" xr:uid="{00000000-0005-0000-0000-000044980000}"/>
    <cellStyle name="20% - Accent1 4 3 2 2 4 2 6 3" xfId="39164" xr:uid="{00000000-0005-0000-0000-000045980000}"/>
    <cellStyle name="20% - Accent1 4 3 2 2 4 2 7" xfId="39165" xr:uid="{00000000-0005-0000-0000-000046980000}"/>
    <cellStyle name="20% - Accent1 4 3 2 2 4 2 7 2" xfId="39166" xr:uid="{00000000-0005-0000-0000-000047980000}"/>
    <cellStyle name="20% - Accent1 4 3 2 2 4 2 8" xfId="39167" xr:uid="{00000000-0005-0000-0000-000048980000}"/>
    <cellStyle name="20% - Accent1 4 3 2 2 4 2 8 2" xfId="39168" xr:uid="{00000000-0005-0000-0000-000049980000}"/>
    <cellStyle name="20% - Accent1 4 3 2 2 4 2 9" xfId="39169" xr:uid="{00000000-0005-0000-0000-00004A980000}"/>
    <cellStyle name="20% - Accent1 4 3 2 2 4 3" xfId="39170" xr:uid="{00000000-0005-0000-0000-00004B980000}"/>
    <cellStyle name="20% - Accent1 4 3 2 2 4 3 2" xfId="39171" xr:uid="{00000000-0005-0000-0000-00004C980000}"/>
    <cellStyle name="20% - Accent1 4 3 2 2 4 3 2 2" xfId="39172" xr:uid="{00000000-0005-0000-0000-00004D980000}"/>
    <cellStyle name="20% - Accent1 4 3 2 2 4 3 2 2 2" xfId="39173" xr:uid="{00000000-0005-0000-0000-00004E980000}"/>
    <cellStyle name="20% - Accent1 4 3 2 2 4 3 2 2 2 2" xfId="39174" xr:uid="{00000000-0005-0000-0000-00004F980000}"/>
    <cellStyle name="20% - Accent1 4 3 2 2 4 3 2 2 3" xfId="39175" xr:uid="{00000000-0005-0000-0000-000050980000}"/>
    <cellStyle name="20% - Accent1 4 3 2 2 4 3 2 3" xfId="39176" xr:uid="{00000000-0005-0000-0000-000051980000}"/>
    <cellStyle name="20% - Accent1 4 3 2 2 4 3 2 3 2" xfId="39177" xr:uid="{00000000-0005-0000-0000-000052980000}"/>
    <cellStyle name="20% - Accent1 4 3 2 2 4 3 2 4" xfId="39178" xr:uid="{00000000-0005-0000-0000-000053980000}"/>
    <cellStyle name="20% - Accent1 4 3 2 2 4 3 3" xfId="39179" xr:uid="{00000000-0005-0000-0000-000054980000}"/>
    <cellStyle name="20% - Accent1 4 3 2 2 4 3 3 2" xfId="39180" xr:uid="{00000000-0005-0000-0000-000055980000}"/>
    <cellStyle name="20% - Accent1 4 3 2 2 4 3 3 2 2" xfId="39181" xr:uid="{00000000-0005-0000-0000-000056980000}"/>
    <cellStyle name="20% - Accent1 4 3 2 2 4 3 3 2 2 2" xfId="39182" xr:uid="{00000000-0005-0000-0000-000057980000}"/>
    <cellStyle name="20% - Accent1 4 3 2 2 4 3 3 2 3" xfId="39183" xr:uid="{00000000-0005-0000-0000-000058980000}"/>
    <cellStyle name="20% - Accent1 4 3 2 2 4 3 3 3" xfId="39184" xr:uid="{00000000-0005-0000-0000-000059980000}"/>
    <cellStyle name="20% - Accent1 4 3 2 2 4 3 3 3 2" xfId="39185" xr:uid="{00000000-0005-0000-0000-00005A980000}"/>
    <cellStyle name="20% - Accent1 4 3 2 2 4 3 3 4" xfId="39186" xr:uid="{00000000-0005-0000-0000-00005B980000}"/>
    <cellStyle name="20% - Accent1 4 3 2 2 4 3 4" xfId="39187" xr:uid="{00000000-0005-0000-0000-00005C980000}"/>
    <cellStyle name="20% - Accent1 4 3 2 2 4 3 4 2" xfId="39188" xr:uid="{00000000-0005-0000-0000-00005D980000}"/>
    <cellStyle name="20% - Accent1 4 3 2 2 4 3 4 2 2" xfId="39189" xr:uid="{00000000-0005-0000-0000-00005E980000}"/>
    <cellStyle name="20% - Accent1 4 3 2 2 4 3 4 2 2 2" xfId="39190" xr:uid="{00000000-0005-0000-0000-00005F980000}"/>
    <cellStyle name="20% - Accent1 4 3 2 2 4 3 4 2 3" xfId="39191" xr:uid="{00000000-0005-0000-0000-000060980000}"/>
    <cellStyle name="20% - Accent1 4 3 2 2 4 3 4 3" xfId="39192" xr:uid="{00000000-0005-0000-0000-000061980000}"/>
    <cellStyle name="20% - Accent1 4 3 2 2 4 3 4 3 2" xfId="39193" xr:uid="{00000000-0005-0000-0000-000062980000}"/>
    <cellStyle name="20% - Accent1 4 3 2 2 4 3 4 4" xfId="39194" xr:uid="{00000000-0005-0000-0000-000063980000}"/>
    <cellStyle name="20% - Accent1 4 3 2 2 4 3 5" xfId="39195" xr:uid="{00000000-0005-0000-0000-000064980000}"/>
    <cellStyle name="20% - Accent1 4 3 2 2 4 3 5 2" xfId="39196" xr:uid="{00000000-0005-0000-0000-000065980000}"/>
    <cellStyle name="20% - Accent1 4 3 2 2 4 3 5 2 2" xfId="39197" xr:uid="{00000000-0005-0000-0000-000066980000}"/>
    <cellStyle name="20% - Accent1 4 3 2 2 4 3 5 3" xfId="39198" xr:uid="{00000000-0005-0000-0000-000067980000}"/>
    <cellStyle name="20% - Accent1 4 3 2 2 4 3 6" xfId="39199" xr:uid="{00000000-0005-0000-0000-000068980000}"/>
    <cellStyle name="20% - Accent1 4 3 2 2 4 3 6 2" xfId="39200" xr:uid="{00000000-0005-0000-0000-000069980000}"/>
    <cellStyle name="20% - Accent1 4 3 2 2 4 3 6 2 2" xfId="39201" xr:uid="{00000000-0005-0000-0000-00006A980000}"/>
    <cellStyle name="20% - Accent1 4 3 2 2 4 3 6 3" xfId="39202" xr:uid="{00000000-0005-0000-0000-00006B980000}"/>
    <cellStyle name="20% - Accent1 4 3 2 2 4 3 7" xfId="39203" xr:uid="{00000000-0005-0000-0000-00006C980000}"/>
    <cellStyle name="20% - Accent1 4 3 2 2 4 3 7 2" xfId="39204" xr:uid="{00000000-0005-0000-0000-00006D980000}"/>
    <cellStyle name="20% - Accent1 4 3 2 2 4 3 8" xfId="39205" xr:uid="{00000000-0005-0000-0000-00006E980000}"/>
    <cellStyle name="20% - Accent1 4 3 2 2 4 3 8 2" xfId="39206" xr:uid="{00000000-0005-0000-0000-00006F980000}"/>
    <cellStyle name="20% - Accent1 4 3 2 2 4 3 9" xfId="39207" xr:uid="{00000000-0005-0000-0000-000070980000}"/>
    <cellStyle name="20% - Accent1 4 3 2 2 4 4" xfId="39208" xr:uid="{00000000-0005-0000-0000-000071980000}"/>
    <cellStyle name="20% - Accent1 4 3 2 2 4 4 2" xfId="39209" xr:uid="{00000000-0005-0000-0000-000072980000}"/>
    <cellStyle name="20% - Accent1 4 3 2 2 4 4 2 2" xfId="39210" xr:uid="{00000000-0005-0000-0000-000073980000}"/>
    <cellStyle name="20% - Accent1 4 3 2 2 4 4 2 2 2" xfId="39211" xr:uid="{00000000-0005-0000-0000-000074980000}"/>
    <cellStyle name="20% - Accent1 4 3 2 2 4 4 2 3" xfId="39212" xr:uid="{00000000-0005-0000-0000-000075980000}"/>
    <cellStyle name="20% - Accent1 4 3 2 2 4 4 3" xfId="39213" xr:uid="{00000000-0005-0000-0000-000076980000}"/>
    <cellStyle name="20% - Accent1 4 3 2 2 4 4 3 2" xfId="39214" xr:uid="{00000000-0005-0000-0000-000077980000}"/>
    <cellStyle name="20% - Accent1 4 3 2 2 4 4 4" xfId="39215" xr:uid="{00000000-0005-0000-0000-000078980000}"/>
    <cellStyle name="20% - Accent1 4 3 2 2 4 5" xfId="39216" xr:uid="{00000000-0005-0000-0000-000079980000}"/>
    <cellStyle name="20% - Accent1 4 3 2 2 4 5 2" xfId="39217" xr:uid="{00000000-0005-0000-0000-00007A980000}"/>
    <cellStyle name="20% - Accent1 4 3 2 2 4 5 2 2" xfId="39218" xr:uid="{00000000-0005-0000-0000-00007B980000}"/>
    <cellStyle name="20% - Accent1 4 3 2 2 4 5 2 2 2" xfId="39219" xr:uid="{00000000-0005-0000-0000-00007C980000}"/>
    <cellStyle name="20% - Accent1 4 3 2 2 4 5 2 3" xfId="39220" xr:uid="{00000000-0005-0000-0000-00007D980000}"/>
    <cellStyle name="20% - Accent1 4 3 2 2 4 5 3" xfId="39221" xr:uid="{00000000-0005-0000-0000-00007E980000}"/>
    <cellStyle name="20% - Accent1 4 3 2 2 4 5 3 2" xfId="39222" xr:uid="{00000000-0005-0000-0000-00007F980000}"/>
    <cellStyle name="20% - Accent1 4 3 2 2 4 5 4" xfId="39223" xr:uid="{00000000-0005-0000-0000-000080980000}"/>
    <cellStyle name="20% - Accent1 4 3 2 2 4 6" xfId="39224" xr:uid="{00000000-0005-0000-0000-000081980000}"/>
    <cellStyle name="20% - Accent1 4 3 2 2 4 6 2" xfId="39225" xr:uid="{00000000-0005-0000-0000-000082980000}"/>
    <cellStyle name="20% - Accent1 4 3 2 2 4 6 2 2" xfId="39226" xr:uid="{00000000-0005-0000-0000-000083980000}"/>
    <cellStyle name="20% - Accent1 4 3 2 2 4 6 2 2 2" xfId="39227" xr:uid="{00000000-0005-0000-0000-000084980000}"/>
    <cellStyle name="20% - Accent1 4 3 2 2 4 6 2 3" xfId="39228" xr:uid="{00000000-0005-0000-0000-000085980000}"/>
    <cellStyle name="20% - Accent1 4 3 2 2 4 6 3" xfId="39229" xr:uid="{00000000-0005-0000-0000-000086980000}"/>
    <cellStyle name="20% - Accent1 4 3 2 2 4 6 3 2" xfId="39230" xr:uid="{00000000-0005-0000-0000-000087980000}"/>
    <cellStyle name="20% - Accent1 4 3 2 2 4 6 4" xfId="39231" xr:uid="{00000000-0005-0000-0000-000088980000}"/>
    <cellStyle name="20% - Accent1 4 3 2 2 4 7" xfId="39232" xr:uid="{00000000-0005-0000-0000-000089980000}"/>
    <cellStyle name="20% - Accent1 4 3 2 2 4 7 2" xfId="39233" xr:uid="{00000000-0005-0000-0000-00008A980000}"/>
    <cellStyle name="20% - Accent1 4 3 2 2 4 7 2 2" xfId="39234" xr:uid="{00000000-0005-0000-0000-00008B980000}"/>
    <cellStyle name="20% - Accent1 4 3 2 2 4 7 3" xfId="39235" xr:uid="{00000000-0005-0000-0000-00008C980000}"/>
    <cellStyle name="20% - Accent1 4 3 2 2 4 8" xfId="39236" xr:uid="{00000000-0005-0000-0000-00008D980000}"/>
    <cellStyle name="20% - Accent1 4 3 2 2 4 8 2" xfId="39237" xr:uid="{00000000-0005-0000-0000-00008E980000}"/>
    <cellStyle name="20% - Accent1 4 3 2 2 4 8 2 2" xfId="39238" xr:uid="{00000000-0005-0000-0000-00008F980000}"/>
    <cellStyle name="20% - Accent1 4 3 2 2 4 8 3" xfId="39239" xr:uid="{00000000-0005-0000-0000-000090980000}"/>
    <cellStyle name="20% - Accent1 4 3 2 2 4 9" xfId="39240" xr:uid="{00000000-0005-0000-0000-000091980000}"/>
    <cellStyle name="20% - Accent1 4 3 2 2 4 9 2" xfId="39241" xr:uid="{00000000-0005-0000-0000-000092980000}"/>
    <cellStyle name="20% - Accent1 4 3 2 2 5" xfId="39242" xr:uid="{00000000-0005-0000-0000-000093980000}"/>
    <cellStyle name="20% - Accent1 4 3 2 2 5 2" xfId="39243" xr:uid="{00000000-0005-0000-0000-000094980000}"/>
    <cellStyle name="20% - Accent1 4 3 2 2 5 2 2" xfId="39244" xr:uid="{00000000-0005-0000-0000-000095980000}"/>
    <cellStyle name="20% - Accent1 4 3 2 2 5 2 2 2" xfId="39245" xr:uid="{00000000-0005-0000-0000-000096980000}"/>
    <cellStyle name="20% - Accent1 4 3 2 2 5 2 2 2 2" xfId="39246" xr:uid="{00000000-0005-0000-0000-000097980000}"/>
    <cellStyle name="20% - Accent1 4 3 2 2 5 2 2 3" xfId="39247" xr:uid="{00000000-0005-0000-0000-000098980000}"/>
    <cellStyle name="20% - Accent1 4 3 2 2 5 2 3" xfId="39248" xr:uid="{00000000-0005-0000-0000-000099980000}"/>
    <cellStyle name="20% - Accent1 4 3 2 2 5 2 3 2" xfId="39249" xr:uid="{00000000-0005-0000-0000-00009A980000}"/>
    <cellStyle name="20% - Accent1 4 3 2 2 5 2 4" xfId="39250" xr:uid="{00000000-0005-0000-0000-00009B980000}"/>
    <cellStyle name="20% - Accent1 4 3 2 2 5 3" xfId="39251" xr:uid="{00000000-0005-0000-0000-00009C980000}"/>
    <cellStyle name="20% - Accent1 4 3 2 2 5 3 2" xfId="39252" xr:uid="{00000000-0005-0000-0000-00009D980000}"/>
    <cellStyle name="20% - Accent1 4 3 2 2 5 3 2 2" xfId="39253" xr:uid="{00000000-0005-0000-0000-00009E980000}"/>
    <cellStyle name="20% - Accent1 4 3 2 2 5 3 2 2 2" xfId="39254" xr:uid="{00000000-0005-0000-0000-00009F980000}"/>
    <cellStyle name="20% - Accent1 4 3 2 2 5 3 2 3" xfId="39255" xr:uid="{00000000-0005-0000-0000-0000A0980000}"/>
    <cellStyle name="20% - Accent1 4 3 2 2 5 3 3" xfId="39256" xr:uid="{00000000-0005-0000-0000-0000A1980000}"/>
    <cellStyle name="20% - Accent1 4 3 2 2 5 3 3 2" xfId="39257" xr:uid="{00000000-0005-0000-0000-0000A2980000}"/>
    <cellStyle name="20% - Accent1 4 3 2 2 5 3 4" xfId="39258" xr:uid="{00000000-0005-0000-0000-0000A3980000}"/>
    <cellStyle name="20% - Accent1 4 3 2 2 5 4" xfId="39259" xr:uid="{00000000-0005-0000-0000-0000A4980000}"/>
    <cellStyle name="20% - Accent1 4 3 2 2 5 4 2" xfId="39260" xr:uid="{00000000-0005-0000-0000-0000A5980000}"/>
    <cellStyle name="20% - Accent1 4 3 2 2 5 4 2 2" xfId="39261" xr:uid="{00000000-0005-0000-0000-0000A6980000}"/>
    <cellStyle name="20% - Accent1 4 3 2 2 5 4 2 2 2" xfId="39262" xr:uid="{00000000-0005-0000-0000-0000A7980000}"/>
    <cellStyle name="20% - Accent1 4 3 2 2 5 4 2 3" xfId="39263" xr:uid="{00000000-0005-0000-0000-0000A8980000}"/>
    <cellStyle name="20% - Accent1 4 3 2 2 5 4 3" xfId="39264" xr:uid="{00000000-0005-0000-0000-0000A9980000}"/>
    <cellStyle name="20% - Accent1 4 3 2 2 5 4 3 2" xfId="39265" xr:uid="{00000000-0005-0000-0000-0000AA980000}"/>
    <cellStyle name="20% - Accent1 4 3 2 2 5 4 4" xfId="39266" xr:uid="{00000000-0005-0000-0000-0000AB980000}"/>
    <cellStyle name="20% - Accent1 4 3 2 2 5 5" xfId="39267" xr:uid="{00000000-0005-0000-0000-0000AC980000}"/>
    <cellStyle name="20% - Accent1 4 3 2 2 5 5 2" xfId="39268" xr:uid="{00000000-0005-0000-0000-0000AD980000}"/>
    <cellStyle name="20% - Accent1 4 3 2 2 5 5 2 2" xfId="39269" xr:uid="{00000000-0005-0000-0000-0000AE980000}"/>
    <cellStyle name="20% - Accent1 4 3 2 2 5 5 3" xfId="39270" xr:uid="{00000000-0005-0000-0000-0000AF980000}"/>
    <cellStyle name="20% - Accent1 4 3 2 2 5 6" xfId="39271" xr:uid="{00000000-0005-0000-0000-0000B0980000}"/>
    <cellStyle name="20% - Accent1 4 3 2 2 5 6 2" xfId="39272" xr:uid="{00000000-0005-0000-0000-0000B1980000}"/>
    <cellStyle name="20% - Accent1 4 3 2 2 5 6 2 2" xfId="39273" xr:uid="{00000000-0005-0000-0000-0000B2980000}"/>
    <cellStyle name="20% - Accent1 4 3 2 2 5 6 3" xfId="39274" xr:uid="{00000000-0005-0000-0000-0000B3980000}"/>
    <cellStyle name="20% - Accent1 4 3 2 2 5 7" xfId="39275" xr:uid="{00000000-0005-0000-0000-0000B4980000}"/>
    <cellStyle name="20% - Accent1 4 3 2 2 5 7 2" xfId="39276" xr:uid="{00000000-0005-0000-0000-0000B5980000}"/>
    <cellStyle name="20% - Accent1 4 3 2 2 5 8" xfId="39277" xr:uid="{00000000-0005-0000-0000-0000B6980000}"/>
    <cellStyle name="20% - Accent1 4 3 2 2 5 8 2" xfId="39278" xr:uid="{00000000-0005-0000-0000-0000B7980000}"/>
    <cellStyle name="20% - Accent1 4 3 2 2 5 9" xfId="39279" xr:uid="{00000000-0005-0000-0000-0000B8980000}"/>
    <cellStyle name="20% - Accent1 4 3 2 2 6" xfId="39280" xr:uid="{00000000-0005-0000-0000-0000B9980000}"/>
    <cellStyle name="20% - Accent1 4 3 2 2 6 2" xfId="39281" xr:uid="{00000000-0005-0000-0000-0000BA980000}"/>
    <cellStyle name="20% - Accent1 4 3 2 2 6 2 2" xfId="39282" xr:uid="{00000000-0005-0000-0000-0000BB980000}"/>
    <cellStyle name="20% - Accent1 4 3 2 2 6 2 2 2" xfId="39283" xr:uid="{00000000-0005-0000-0000-0000BC980000}"/>
    <cellStyle name="20% - Accent1 4 3 2 2 6 2 2 2 2" xfId="39284" xr:uid="{00000000-0005-0000-0000-0000BD980000}"/>
    <cellStyle name="20% - Accent1 4 3 2 2 6 2 2 3" xfId="39285" xr:uid="{00000000-0005-0000-0000-0000BE980000}"/>
    <cellStyle name="20% - Accent1 4 3 2 2 6 2 3" xfId="39286" xr:uid="{00000000-0005-0000-0000-0000BF980000}"/>
    <cellStyle name="20% - Accent1 4 3 2 2 6 2 3 2" xfId="39287" xr:uid="{00000000-0005-0000-0000-0000C0980000}"/>
    <cellStyle name="20% - Accent1 4 3 2 2 6 2 4" xfId="39288" xr:uid="{00000000-0005-0000-0000-0000C1980000}"/>
    <cellStyle name="20% - Accent1 4 3 2 2 6 3" xfId="39289" xr:uid="{00000000-0005-0000-0000-0000C2980000}"/>
    <cellStyle name="20% - Accent1 4 3 2 2 6 3 2" xfId="39290" xr:uid="{00000000-0005-0000-0000-0000C3980000}"/>
    <cellStyle name="20% - Accent1 4 3 2 2 6 3 2 2" xfId="39291" xr:uid="{00000000-0005-0000-0000-0000C4980000}"/>
    <cellStyle name="20% - Accent1 4 3 2 2 6 3 2 2 2" xfId="39292" xr:uid="{00000000-0005-0000-0000-0000C5980000}"/>
    <cellStyle name="20% - Accent1 4 3 2 2 6 3 2 3" xfId="39293" xr:uid="{00000000-0005-0000-0000-0000C6980000}"/>
    <cellStyle name="20% - Accent1 4 3 2 2 6 3 3" xfId="39294" xr:uid="{00000000-0005-0000-0000-0000C7980000}"/>
    <cellStyle name="20% - Accent1 4 3 2 2 6 3 3 2" xfId="39295" xr:uid="{00000000-0005-0000-0000-0000C8980000}"/>
    <cellStyle name="20% - Accent1 4 3 2 2 6 3 4" xfId="39296" xr:uid="{00000000-0005-0000-0000-0000C9980000}"/>
    <cellStyle name="20% - Accent1 4 3 2 2 6 4" xfId="39297" xr:uid="{00000000-0005-0000-0000-0000CA980000}"/>
    <cellStyle name="20% - Accent1 4 3 2 2 6 4 2" xfId="39298" xr:uid="{00000000-0005-0000-0000-0000CB980000}"/>
    <cellStyle name="20% - Accent1 4 3 2 2 6 4 2 2" xfId="39299" xr:uid="{00000000-0005-0000-0000-0000CC980000}"/>
    <cellStyle name="20% - Accent1 4 3 2 2 6 4 2 2 2" xfId="39300" xr:uid="{00000000-0005-0000-0000-0000CD980000}"/>
    <cellStyle name="20% - Accent1 4 3 2 2 6 4 2 3" xfId="39301" xr:uid="{00000000-0005-0000-0000-0000CE980000}"/>
    <cellStyle name="20% - Accent1 4 3 2 2 6 4 3" xfId="39302" xr:uid="{00000000-0005-0000-0000-0000CF980000}"/>
    <cellStyle name="20% - Accent1 4 3 2 2 6 4 3 2" xfId="39303" xr:uid="{00000000-0005-0000-0000-0000D0980000}"/>
    <cellStyle name="20% - Accent1 4 3 2 2 6 4 4" xfId="39304" xr:uid="{00000000-0005-0000-0000-0000D1980000}"/>
    <cellStyle name="20% - Accent1 4 3 2 2 6 5" xfId="39305" xr:uid="{00000000-0005-0000-0000-0000D2980000}"/>
    <cellStyle name="20% - Accent1 4 3 2 2 6 5 2" xfId="39306" xr:uid="{00000000-0005-0000-0000-0000D3980000}"/>
    <cellStyle name="20% - Accent1 4 3 2 2 6 5 2 2" xfId="39307" xr:uid="{00000000-0005-0000-0000-0000D4980000}"/>
    <cellStyle name="20% - Accent1 4 3 2 2 6 5 3" xfId="39308" xr:uid="{00000000-0005-0000-0000-0000D5980000}"/>
    <cellStyle name="20% - Accent1 4 3 2 2 6 6" xfId="39309" xr:uid="{00000000-0005-0000-0000-0000D6980000}"/>
    <cellStyle name="20% - Accent1 4 3 2 2 6 6 2" xfId="39310" xr:uid="{00000000-0005-0000-0000-0000D7980000}"/>
    <cellStyle name="20% - Accent1 4 3 2 2 6 6 2 2" xfId="39311" xr:uid="{00000000-0005-0000-0000-0000D8980000}"/>
    <cellStyle name="20% - Accent1 4 3 2 2 6 6 3" xfId="39312" xr:uid="{00000000-0005-0000-0000-0000D9980000}"/>
    <cellStyle name="20% - Accent1 4 3 2 2 6 7" xfId="39313" xr:uid="{00000000-0005-0000-0000-0000DA980000}"/>
    <cellStyle name="20% - Accent1 4 3 2 2 6 7 2" xfId="39314" xr:uid="{00000000-0005-0000-0000-0000DB980000}"/>
    <cellStyle name="20% - Accent1 4 3 2 2 6 8" xfId="39315" xr:uid="{00000000-0005-0000-0000-0000DC980000}"/>
    <cellStyle name="20% - Accent1 4 3 2 2 6 8 2" xfId="39316" xr:uid="{00000000-0005-0000-0000-0000DD980000}"/>
    <cellStyle name="20% - Accent1 4 3 2 2 6 9" xfId="39317" xr:uid="{00000000-0005-0000-0000-0000DE980000}"/>
    <cellStyle name="20% - Accent1 4 3 2 2 7" xfId="39318" xr:uid="{00000000-0005-0000-0000-0000DF980000}"/>
    <cellStyle name="20% - Accent1 4 3 2 2 7 2" xfId="39319" xr:uid="{00000000-0005-0000-0000-0000E0980000}"/>
    <cellStyle name="20% - Accent1 4 3 2 2 7 2 2" xfId="39320" xr:uid="{00000000-0005-0000-0000-0000E1980000}"/>
    <cellStyle name="20% - Accent1 4 3 2 2 7 2 2 2" xfId="39321" xr:uid="{00000000-0005-0000-0000-0000E2980000}"/>
    <cellStyle name="20% - Accent1 4 3 2 2 7 2 3" xfId="39322" xr:uid="{00000000-0005-0000-0000-0000E3980000}"/>
    <cellStyle name="20% - Accent1 4 3 2 2 7 3" xfId="39323" xr:uid="{00000000-0005-0000-0000-0000E4980000}"/>
    <cellStyle name="20% - Accent1 4 3 2 2 7 3 2" xfId="39324" xr:uid="{00000000-0005-0000-0000-0000E5980000}"/>
    <cellStyle name="20% - Accent1 4 3 2 2 7 4" xfId="39325" xr:uid="{00000000-0005-0000-0000-0000E6980000}"/>
    <cellStyle name="20% - Accent1 4 3 2 2 8" xfId="39326" xr:uid="{00000000-0005-0000-0000-0000E7980000}"/>
    <cellStyle name="20% - Accent1 4 3 2 2 8 2" xfId="39327" xr:uid="{00000000-0005-0000-0000-0000E8980000}"/>
    <cellStyle name="20% - Accent1 4 3 2 2 8 2 2" xfId="39328" xr:uid="{00000000-0005-0000-0000-0000E9980000}"/>
    <cellStyle name="20% - Accent1 4 3 2 2 8 2 2 2" xfId="39329" xr:uid="{00000000-0005-0000-0000-0000EA980000}"/>
    <cellStyle name="20% - Accent1 4 3 2 2 8 2 3" xfId="39330" xr:uid="{00000000-0005-0000-0000-0000EB980000}"/>
    <cellStyle name="20% - Accent1 4 3 2 2 8 3" xfId="39331" xr:uid="{00000000-0005-0000-0000-0000EC980000}"/>
    <cellStyle name="20% - Accent1 4 3 2 2 8 3 2" xfId="39332" xr:uid="{00000000-0005-0000-0000-0000ED980000}"/>
    <cellStyle name="20% - Accent1 4 3 2 2 8 4" xfId="39333" xr:uid="{00000000-0005-0000-0000-0000EE980000}"/>
    <cellStyle name="20% - Accent1 4 3 2 2 9" xfId="39334" xr:uid="{00000000-0005-0000-0000-0000EF980000}"/>
    <cellStyle name="20% - Accent1 4 3 2 2 9 2" xfId="39335" xr:uid="{00000000-0005-0000-0000-0000F0980000}"/>
    <cellStyle name="20% - Accent1 4 3 2 2 9 2 2" xfId="39336" xr:uid="{00000000-0005-0000-0000-0000F1980000}"/>
    <cellStyle name="20% - Accent1 4 3 2 2 9 2 2 2" xfId="39337" xr:uid="{00000000-0005-0000-0000-0000F2980000}"/>
    <cellStyle name="20% - Accent1 4 3 2 2 9 2 3" xfId="39338" xr:uid="{00000000-0005-0000-0000-0000F3980000}"/>
    <cellStyle name="20% - Accent1 4 3 2 2 9 3" xfId="39339" xr:uid="{00000000-0005-0000-0000-0000F4980000}"/>
    <cellStyle name="20% - Accent1 4 3 2 2 9 3 2" xfId="39340" xr:uid="{00000000-0005-0000-0000-0000F5980000}"/>
    <cellStyle name="20% - Accent1 4 3 2 2 9 4" xfId="39341" xr:uid="{00000000-0005-0000-0000-0000F6980000}"/>
    <cellStyle name="20% - Accent1 4 3 2 3" xfId="39342" xr:uid="{00000000-0005-0000-0000-0000F7980000}"/>
    <cellStyle name="20% - Accent1 4 3 2 3 10" xfId="39343" xr:uid="{00000000-0005-0000-0000-0000F8980000}"/>
    <cellStyle name="20% - Accent1 4 3 2 3 10 2" xfId="39344" xr:uid="{00000000-0005-0000-0000-0000F9980000}"/>
    <cellStyle name="20% - Accent1 4 3 2 3 11" xfId="39345" xr:uid="{00000000-0005-0000-0000-0000FA980000}"/>
    <cellStyle name="20% - Accent1 4 3 2 3 2" xfId="39346" xr:uid="{00000000-0005-0000-0000-0000FB980000}"/>
    <cellStyle name="20% - Accent1 4 3 2 3 2 2" xfId="39347" xr:uid="{00000000-0005-0000-0000-0000FC980000}"/>
    <cellStyle name="20% - Accent1 4 3 2 3 2 2 2" xfId="39348" xr:uid="{00000000-0005-0000-0000-0000FD980000}"/>
    <cellStyle name="20% - Accent1 4 3 2 3 2 2 2 2" xfId="39349" xr:uid="{00000000-0005-0000-0000-0000FE980000}"/>
    <cellStyle name="20% - Accent1 4 3 2 3 2 2 2 2 2" xfId="39350" xr:uid="{00000000-0005-0000-0000-0000FF980000}"/>
    <cellStyle name="20% - Accent1 4 3 2 3 2 2 2 3" xfId="39351" xr:uid="{00000000-0005-0000-0000-000000990000}"/>
    <cellStyle name="20% - Accent1 4 3 2 3 2 2 3" xfId="39352" xr:uid="{00000000-0005-0000-0000-000001990000}"/>
    <cellStyle name="20% - Accent1 4 3 2 3 2 2 3 2" xfId="39353" xr:uid="{00000000-0005-0000-0000-000002990000}"/>
    <cellStyle name="20% - Accent1 4 3 2 3 2 2 4" xfId="39354" xr:uid="{00000000-0005-0000-0000-000003990000}"/>
    <cellStyle name="20% - Accent1 4 3 2 3 2 3" xfId="39355" xr:uid="{00000000-0005-0000-0000-000004990000}"/>
    <cellStyle name="20% - Accent1 4 3 2 3 2 3 2" xfId="39356" xr:uid="{00000000-0005-0000-0000-000005990000}"/>
    <cellStyle name="20% - Accent1 4 3 2 3 2 3 2 2" xfId="39357" xr:uid="{00000000-0005-0000-0000-000006990000}"/>
    <cellStyle name="20% - Accent1 4 3 2 3 2 3 2 2 2" xfId="39358" xr:uid="{00000000-0005-0000-0000-000007990000}"/>
    <cellStyle name="20% - Accent1 4 3 2 3 2 3 2 3" xfId="39359" xr:uid="{00000000-0005-0000-0000-000008990000}"/>
    <cellStyle name="20% - Accent1 4 3 2 3 2 3 3" xfId="39360" xr:uid="{00000000-0005-0000-0000-000009990000}"/>
    <cellStyle name="20% - Accent1 4 3 2 3 2 3 3 2" xfId="39361" xr:uid="{00000000-0005-0000-0000-00000A990000}"/>
    <cellStyle name="20% - Accent1 4 3 2 3 2 3 4" xfId="39362" xr:uid="{00000000-0005-0000-0000-00000B990000}"/>
    <cellStyle name="20% - Accent1 4 3 2 3 2 4" xfId="39363" xr:uid="{00000000-0005-0000-0000-00000C990000}"/>
    <cellStyle name="20% - Accent1 4 3 2 3 2 4 2" xfId="39364" xr:uid="{00000000-0005-0000-0000-00000D990000}"/>
    <cellStyle name="20% - Accent1 4 3 2 3 2 4 2 2" xfId="39365" xr:uid="{00000000-0005-0000-0000-00000E990000}"/>
    <cellStyle name="20% - Accent1 4 3 2 3 2 4 2 2 2" xfId="39366" xr:uid="{00000000-0005-0000-0000-00000F990000}"/>
    <cellStyle name="20% - Accent1 4 3 2 3 2 4 2 3" xfId="39367" xr:uid="{00000000-0005-0000-0000-000010990000}"/>
    <cellStyle name="20% - Accent1 4 3 2 3 2 4 3" xfId="39368" xr:uid="{00000000-0005-0000-0000-000011990000}"/>
    <cellStyle name="20% - Accent1 4 3 2 3 2 4 3 2" xfId="39369" xr:uid="{00000000-0005-0000-0000-000012990000}"/>
    <cellStyle name="20% - Accent1 4 3 2 3 2 4 4" xfId="39370" xr:uid="{00000000-0005-0000-0000-000013990000}"/>
    <cellStyle name="20% - Accent1 4 3 2 3 2 5" xfId="39371" xr:uid="{00000000-0005-0000-0000-000014990000}"/>
    <cellStyle name="20% - Accent1 4 3 2 3 2 5 2" xfId="39372" xr:uid="{00000000-0005-0000-0000-000015990000}"/>
    <cellStyle name="20% - Accent1 4 3 2 3 2 5 2 2" xfId="39373" xr:uid="{00000000-0005-0000-0000-000016990000}"/>
    <cellStyle name="20% - Accent1 4 3 2 3 2 5 3" xfId="39374" xr:uid="{00000000-0005-0000-0000-000017990000}"/>
    <cellStyle name="20% - Accent1 4 3 2 3 2 6" xfId="39375" xr:uid="{00000000-0005-0000-0000-000018990000}"/>
    <cellStyle name="20% - Accent1 4 3 2 3 2 6 2" xfId="39376" xr:uid="{00000000-0005-0000-0000-000019990000}"/>
    <cellStyle name="20% - Accent1 4 3 2 3 2 6 2 2" xfId="39377" xr:uid="{00000000-0005-0000-0000-00001A990000}"/>
    <cellStyle name="20% - Accent1 4 3 2 3 2 6 3" xfId="39378" xr:uid="{00000000-0005-0000-0000-00001B990000}"/>
    <cellStyle name="20% - Accent1 4 3 2 3 2 7" xfId="39379" xr:uid="{00000000-0005-0000-0000-00001C990000}"/>
    <cellStyle name="20% - Accent1 4 3 2 3 2 7 2" xfId="39380" xr:uid="{00000000-0005-0000-0000-00001D990000}"/>
    <cellStyle name="20% - Accent1 4 3 2 3 2 8" xfId="39381" xr:uid="{00000000-0005-0000-0000-00001E990000}"/>
    <cellStyle name="20% - Accent1 4 3 2 3 2 8 2" xfId="39382" xr:uid="{00000000-0005-0000-0000-00001F990000}"/>
    <cellStyle name="20% - Accent1 4 3 2 3 2 9" xfId="39383" xr:uid="{00000000-0005-0000-0000-000020990000}"/>
    <cellStyle name="20% - Accent1 4 3 2 3 3" xfId="39384" xr:uid="{00000000-0005-0000-0000-000021990000}"/>
    <cellStyle name="20% - Accent1 4 3 2 3 3 2" xfId="39385" xr:uid="{00000000-0005-0000-0000-000022990000}"/>
    <cellStyle name="20% - Accent1 4 3 2 3 3 2 2" xfId="39386" xr:uid="{00000000-0005-0000-0000-000023990000}"/>
    <cellStyle name="20% - Accent1 4 3 2 3 3 2 2 2" xfId="39387" xr:uid="{00000000-0005-0000-0000-000024990000}"/>
    <cellStyle name="20% - Accent1 4 3 2 3 3 2 2 2 2" xfId="39388" xr:uid="{00000000-0005-0000-0000-000025990000}"/>
    <cellStyle name="20% - Accent1 4 3 2 3 3 2 2 3" xfId="39389" xr:uid="{00000000-0005-0000-0000-000026990000}"/>
    <cellStyle name="20% - Accent1 4 3 2 3 3 2 3" xfId="39390" xr:uid="{00000000-0005-0000-0000-000027990000}"/>
    <cellStyle name="20% - Accent1 4 3 2 3 3 2 3 2" xfId="39391" xr:uid="{00000000-0005-0000-0000-000028990000}"/>
    <cellStyle name="20% - Accent1 4 3 2 3 3 2 4" xfId="39392" xr:uid="{00000000-0005-0000-0000-000029990000}"/>
    <cellStyle name="20% - Accent1 4 3 2 3 3 3" xfId="39393" xr:uid="{00000000-0005-0000-0000-00002A990000}"/>
    <cellStyle name="20% - Accent1 4 3 2 3 3 3 2" xfId="39394" xr:uid="{00000000-0005-0000-0000-00002B990000}"/>
    <cellStyle name="20% - Accent1 4 3 2 3 3 3 2 2" xfId="39395" xr:uid="{00000000-0005-0000-0000-00002C990000}"/>
    <cellStyle name="20% - Accent1 4 3 2 3 3 3 2 2 2" xfId="39396" xr:uid="{00000000-0005-0000-0000-00002D990000}"/>
    <cellStyle name="20% - Accent1 4 3 2 3 3 3 2 3" xfId="39397" xr:uid="{00000000-0005-0000-0000-00002E990000}"/>
    <cellStyle name="20% - Accent1 4 3 2 3 3 3 3" xfId="39398" xr:uid="{00000000-0005-0000-0000-00002F990000}"/>
    <cellStyle name="20% - Accent1 4 3 2 3 3 3 3 2" xfId="39399" xr:uid="{00000000-0005-0000-0000-000030990000}"/>
    <cellStyle name="20% - Accent1 4 3 2 3 3 3 4" xfId="39400" xr:uid="{00000000-0005-0000-0000-000031990000}"/>
    <cellStyle name="20% - Accent1 4 3 2 3 3 4" xfId="39401" xr:uid="{00000000-0005-0000-0000-000032990000}"/>
    <cellStyle name="20% - Accent1 4 3 2 3 3 4 2" xfId="39402" xr:uid="{00000000-0005-0000-0000-000033990000}"/>
    <cellStyle name="20% - Accent1 4 3 2 3 3 4 2 2" xfId="39403" xr:uid="{00000000-0005-0000-0000-000034990000}"/>
    <cellStyle name="20% - Accent1 4 3 2 3 3 4 2 2 2" xfId="39404" xr:uid="{00000000-0005-0000-0000-000035990000}"/>
    <cellStyle name="20% - Accent1 4 3 2 3 3 4 2 3" xfId="39405" xr:uid="{00000000-0005-0000-0000-000036990000}"/>
    <cellStyle name="20% - Accent1 4 3 2 3 3 4 3" xfId="39406" xr:uid="{00000000-0005-0000-0000-000037990000}"/>
    <cellStyle name="20% - Accent1 4 3 2 3 3 4 3 2" xfId="39407" xr:uid="{00000000-0005-0000-0000-000038990000}"/>
    <cellStyle name="20% - Accent1 4 3 2 3 3 4 4" xfId="39408" xr:uid="{00000000-0005-0000-0000-000039990000}"/>
    <cellStyle name="20% - Accent1 4 3 2 3 3 5" xfId="39409" xr:uid="{00000000-0005-0000-0000-00003A990000}"/>
    <cellStyle name="20% - Accent1 4 3 2 3 3 5 2" xfId="39410" xr:uid="{00000000-0005-0000-0000-00003B990000}"/>
    <cellStyle name="20% - Accent1 4 3 2 3 3 5 2 2" xfId="39411" xr:uid="{00000000-0005-0000-0000-00003C990000}"/>
    <cellStyle name="20% - Accent1 4 3 2 3 3 5 3" xfId="39412" xr:uid="{00000000-0005-0000-0000-00003D990000}"/>
    <cellStyle name="20% - Accent1 4 3 2 3 3 6" xfId="39413" xr:uid="{00000000-0005-0000-0000-00003E990000}"/>
    <cellStyle name="20% - Accent1 4 3 2 3 3 6 2" xfId="39414" xr:uid="{00000000-0005-0000-0000-00003F990000}"/>
    <cellStyle name="20% - Accent1 4 3 2 3 3 6 2 2" xfId="39415" xr:uid="{00000000-0005-0000-0000-000040990000}"/>
    <cellStyle name="20% - Accent1 4 3 2 3 3 6 3" xfId="39416" xr:uid="{00000000-0005-0000-0000-000041990000}"/>
    <cellStyle name="20% - Accent1 4 3 2 3 3 7" xfId="39417" xr:uid="{00000000-0005-0000-0000-000042990000}"/>
    <cellStyle name="20% - Accent1 4 3 2 3 3 7 2" xfId="39418" xr:uid="{00000000-0005-0000-0000-000043990000}"/>
    <cellStyle name="20% - Accent1 4 3 2 3 3 8" xfId="39419" xr:uid="{00000000-0005-0000-0000-000044990000}"/>
    <cellStyle name="20% - Accent1 4 3 2 3 3 8 2" xfId="39420" xr:uid="{00000000-0005-0000-0000-000045990000}"/>
    <cellStyle name="20% - Accent1 4 3 2 3 3 9" xfId="39421" xr:uid="{00000000-0005-0000-0000-000046990000}"/>
    <cellStyle name="20% - Accent1 4 3 2 3 4" xfId="39422" xr:uid="{00000000-0005-0000-0000-000047990000}"/>
    <cellStyle name="20% - Accent1 4 3 2 3 4 2" xfId="39423" xr:uid="{00000000-0005-0000-0000-000048990000}"/>
    <cellStyle name="20% - Accent1 4 3 2 3 4 2 2" xfId="39424" xr:uid="{00000000-0005-0000-0000-000049990000}"/>
    <cellStyle name="20% - Accent1 4 3 2 3 4 2 2 2" xfId="39425" xr:uid="{00000000-0005-0000-0000-00004A990000}"/>
    <cellStyle name="20% - Accent1 4 3 2 3 4 2 3" xfId="39426" xr:uid="{00000000-0005-0000-0000-00004B990000}"/>
    <cellStyle name="20% - Accent1 4 3 2 3 4 3" xfId="39427" xr:uid="{00000000-0005-0000-0000-00004C990000}"/>
    <cellStyle name="20% - Accent1 4 3 2 3 4 3 2" xfId="39428" xr:uid="{00000000-0005-0000-0000-00004D990000}"/>
    <cellStyle name="20% - Accent1 4 3 2 3 4 4" xfId="39429" xr:uid="{00000000-0005-0000-0000-00004E990000}"/>
    <cellStyle name="20% - Accent1 4 3 2 3 5" xfId="39430" xr:uid="{00000000-0005-0000-0000-00004F990000}"/>
    <cellStyle name="20% - Accent1 4 3 2 3 5 2" xfId="39431" xr:uid="{00000000-0005-0000-0000-000050990000}"/>
    <cellStyle name="20% - Accent1 4 3 2 3 5 2 2" xfId="39432" xr:uid="{00000000-0005-0000-0000-000051990000}"/>
    <cellStyle name="20% - Accent1 4 3 2 3 5 2 2 2" xfId="39433" xr:uid="{00000000-0005-0000-0000-000052990000}"/>
    <cellStyle name="20% - Accent1 4 3 2 3 5 2 3" xfId="39434" xr:uid="{00000000-0005-0000-0000-000053990000}"/>
    <cellStyle name="20% - Accent1 4 3 2 3 5 3" xfId="39435" xr:uid="{00000000-0005-0000-0000-000054990000}"/>
    <cellStyle name="20% - Accent1 4 3 2 3 5 3 2" xfId="39436" xr:uid="{00000000-0005-0000-0000-000055990000}"/>
    <cellStyle name="20% - Accent1 4 3 2 3 5 4" xfId="39437" xr:uid="{00000000-0005-0000-0000-000056990000}"/>
    <cellStyle name="20% - Accent1 4 3 2 3 6" xfId="39438" xr:uid="{00000000-0005-0000-0000-000057990000}"/>
    <cellStyle name="20% - Accent1 4 3 2 3 6 2" xfId="39439" xr:uid="{00000000-0005-0000-0000-000058990000}"/>
    <cellStyle name="20% - Accent1 4 3 2 3 6 2 2" xfId="39440" xr:uid="{00000000-0005-0000-0000-000059990000}"/>
    <cellStyle name="20% - Accent1 4 3 2 3 6 2 2 2" xfId="39441" xr:uid="{00000000-0005-0000-0000-00005A990000}"/>
    <cellStyle name="20% - Accent1 4 3 2 3 6 2 3" xfId="39442" xr:uid="{00000000-0005-0000-0000-00005B990000}"/>
    <cellStyle name="20% - Accent1 4 3 2 3 6 3" xfId="39443" xr:uid="{00000000-0005-0000-0000-00005C990000}"/>
    <cellStyle name="20% - Accent1 4 3 2 3 6 3 2" xfId="39444" xr:uid="{00000000-0005-0000-0000-00005D990000}"/>
    <cellStyle name="20% - Accent1 4 3 2 3 6 4" xfId="39445" xr:uid="{00000000-0005-0000-0000-00005E990000}"/>
    <cellStyle name="20% - Accent1 4 3 2 3 7" xfId="39446" xr:uid="{00000000-0005-0000-0000-00005F990000}"/>
    <cellStyle name="20% - Accent1 4 3 2 3 7 2" xfId="39447" xr:uid="{00000000-0005-0000-0000-000060990000}"/>
    <cellStyle name="20% - Accent1 4 3 2 3 7 2 2" xfId="39448" xr:uid="{00000000-0005-0000-0000-000061990000}"/>
    <cellStyle name="20% - Accent1 4 3 2 3 7 3" xfId="39449" xr:uid="{00000000-0005-0000-0000-000062990000}"/>
    <cellStyle name="20% - Accent1 4 3 2 3 8" xfId="39450" xr:uid="{00000000-0005-0000-0000-000063990000}"/>
    <cellStyle name="20% - Accent1 4 3 2 3 8 2" xfId="39451" xr:uid="{00000000-0005-0000-0000-000064990000}"/>
    <cellStyle name="20% - Accent1 4 3 2 3 8 2 2" xfId="39452" xr:uid="{00000000-0005-0000-0000-000065990000}"/>
    <cellStyle name="20% - Accent1 4 3 2 3 8 3" xfId="39453" xr:uid="{00000000-0005-0000-0000-000066990000}"/>
    <cellStyle name="20% - Accent1 4 3 2 3 9" xfId="39454" xr:uid="{00000000-0005-0000-0000-000067990000}"/>
    <cellStyle name="20% - Accent1 4 3 2 3 9 2" xfId="39455" xr:uid="{00000000-0005-0000-0000-000068990000}"/>
    <cellStyle name="20% - Accent1 4 3 2 4" xfId="39456" xr:uid="{00000000-0005-0000-0000-000069990000}"/>
    <cellStyle name="20% - Accent1 4 3 2 4 10" xfId="39457" xr:uid="{00000000-0005-0000-0000-00006A990000}"/>
    <cellStyle name="20% - Accent1 4 3 2 4 10 2" xfId="39458" xr:uid="{00000000-0005-0000-0000-00006B990000}"/>
    <cellStyle name="20% - Accent1 4 3 2 4 11" xfId="39459" xr:uid="{00000000-0005-0000-0000-00006C990000}"/>
    <cellStyle name="20% - Accent1 4 3 2 4 2" xfId="39460" xr:uid="{00000000-0005-0000-0000-00006D990000}"/>
    <cellStyle name="20% - Accent1 4 3 2 4 2 2" xfId="39461" xr:uid="{00000000-0005-0000-0000-00006E990000}"/>
    <cellStyle name="20% - Accent1 4 3 2 4 2 2 2" xfId="39462" xr:uid="{00000000-0005-0000-0000-00006F990000}"/>
    <cellStyle name="20% - Accent1 4 3 2 4 2 2 2 2" xfId="39463" xr:uid="{00000000-0005-0000-0000-000070990000}"/>
    <cellStyle name="20% - Accent1 4 3 2 4 2 2 2 2 2" xfId="39464" xr:uid="{00000000-0005-0000-0000-000071990000}"/>
    <cellStyle name="20% - Accent1 4 3 2 4 2 2 2 3" xfId="39465" xr:uid="{00000000-0005-0000-0000-000072990000}"/>
    <cellStyle name="20% - Accent1 4 3 2 4 2 2 3" xfId="39466" xr:uid="{00000000-0005-0000-0000-000073990000}"/>
    <cellStyle name="20% - Accent1 4 3 2 4 2 2 3 2" xfId="39467" xr:uid="{00000000-0005-0000-0000-000074990000}"/>
    <cellStyle name="20% - Accent1 4 3 2 4 2 2 4" xfId="39468" xr:uid="{00000000-0005-0000-0000-000075990000}"/>
    <cellStyle name="20% - Accent1 4 3 2 4 2 3" xfId="39469" xr:uid="{00000000-0005-0000-0000-000076990000}"/>
    <cellStyle name="20% - Accent1 4 3 2 4 2 3 2" xfId="39470" xr:uid="{00000000-0005-0000-0000-000077990000}"/>
    <cellStyle name="20% - Accent1 4 3 2 4 2 3 2 2" xfId="39471" xr:uid="{00000000-0005-0000-0000-000078990000}"/>
    <cellStyle name="20% - Accent1 4 3 2 4 2 3 2 2 2" xfId="39472" xr:uid="{00000000-0005-0000-0000-000079990000}"/>
    <cellStyle name="20% - Accent1 4 3 2 4 2 3 2 3" xfId="39473" xr:uid="{00000000-0005-0000-0000-00007A990000}"/>
    <cellStyle name="20% - Accent1 4 3 2 4 2 3 3" xfId="39474" xr:uid="{00000000-0005-0000-0000-00007B990000}"/>
    <cellStyle name="20% - Accent1 4 3 2 4 2 3 3 2" xfId="39475" xr:uid="{00000000-0005-0000-0000-00007C990000}"/>
    <cellStyle name="20% - Accent1 4 3 2 4 2 3 4" xfId="39476" xr:uid="{00000000-0005-0000-0000-00007D990000}"/>
    <cellStyle name="20% - Accent1 4 3 2 4 2 4" xfId="39477" xr:uid="{00000000-0005-0000-0000-00007E990000}"/>
    <cellStyle name="20% - Accent1 4 3 2 4 2 4 2" xfId="39478" xr:uid="{00000000-0005-0000-0000-00007F990000}"/>
    <cellStyle name="20% - Accent1 4 3 2 4 2 4 2 2" xfId="39479" xr:uid="{00000000-0005-0000-0000-000080990000}"/>
    <cellStyle name="20% - Accent1 4 3 2 4 2 4 2 2 2" xfId="39480" xr:uid="{00000000-0005-0000-0000-000081990000}"/>
    <cellStyle name="20% - Accent1 4 3 2 4 2 4 2 3" xfId="39481" xr:uid="{00000000-0005-0000-0000-000082990000}"/>
    <cellStyle name="20% - Accent1 4 3 2 4 2 4 3" xfId="39482" xr:uid="{00000000-0005-0000-0000-000083990000}"/>
    <cellStyle name="20% - Accent1 4 3 2 4 2 4 3 2" xfId="39483" xr:uid="{00000000-0005-0000-0000-000084990000}"/>
    <cellStyle name="20% - Accent1 4 3 2 4 2 4 4" xfId="39484" xr:uid="{00000000-0005-0000-0000-000085990000}"/>
    <cellStyle name="20% - Accent1 4 3 2 4 2 5" xfId="39485" xr:uid="{00000000-0005-0000-0000-000086990000}"/>
    <cellStyle name="20% - Accent1 4 3 2 4 2 5 2" xfId="39486" xr:uid="{00000000-0005-0000-0000-000087990000}"/>
    <cellStyle name="20% - Accent1 4 3 2 4 2 5 2 2" xfId="39487" xr:uid="{00000000-0005-0000-0000-000088990000}"/>
    <cellStyle name="20% - Accent1 4 3 2 4 2 5 3" xfId="39488" xr:uid="{00000000-0005-0000-0000-000089990000}"/>
    <cellStyle name="20% - Accent1 4 3 2 4 2 6" xfId="39489" xr:uid="{00000000-0005-0000-0000-00008A990000}"/>
    <cellStyle name="20% - Accent1 4 3 2 4 2 6 2" xfId="39490" xr:uid="{00000000-0005-0000-0000-00008B990000}"/>
    <cellStyle name="20% - Accent1 4 3 2 4 2 6 2 2" xfId="39491" xr:uid="{00000000-0005-0000-0000-00008C990000}"/>
    <cellStyle name="20% - Accent1 4 3 2 4 2 6 3" xfId="39492" xr:uid="{00000000-0005-0000-0000-00008D990000}"/>
    <cellStyle name="20% - Accent1 4 3 2 4 2 7" xfId="39493" xr:uid="{00000000-0005-0000-0000-00008E990000}"/>
    <cellStyle name="20% - Accent1 4 3 2 4 2 7 2" xfId="39494" xr:uid="{00000000-0005-0000-0000-00008F990000}"/>
    <cellStyle name="20% - Accent1 4 3 2 4 2 8" xfId="39495" xr:uid="{00000000-0005-0000-0000-000090990000}"/>
    <cellStyle name="20% - Accent1 4 3 2 4 2 8 2" xfId="39496" xr:uid="{00000000-0005-0000-0000-000091990000}"/>
    <cellStyle name="20% - Accent1 4 3 2 4 2 9" xfId="39497" xr:uid="{00000000-0005-0000-0000-000092990000}"/>
    <cellStyle name="20% - Accent1 4 3 2 4 3" xfId="39498" xr:uid="{00000000-0005-0000-0000-000093990000}"/>
    <cellStyle name="20% - Accent1 4 3 2 4 3 2" xfId="39499" xr:uid="{00000000-0005-0000-0000-000094990000}"/>
    <cellStyle name="20% - Accent1 4 3 2 4 3 2 2" xfId="39500" xr:uid="{00000000-0005-0000-0000-000095990000}"/>
    <cellStyle name="20% - Accent1 4 3 2 4 3 2 2 2" xfId="39501" xr:uid="{00000000-0005-0000-0000-000096990000}"/>
    <cellStyle name="20% - Accent1 4 3 2 4 3 2 2 2 2" xfId="39502" xr:uid="{00000000-0005-0000-0000-000097990000}"/>
    <cellStyle name="20% - Accent1 4 3 2 4 3 2 2 3" xfId="39503" xr:uid="{00000000-0005-0000-0000-000098990000}"/>
    <cellStyle name="20% - Accent1 4 3 2 4 3 2 3" xfId="39504" xr:uid="{00000000-0005-0000-0000-000099990000}"/>
    <cellStyle name="20% - Accent1 4 3 2 4 3 2 3 2" xfId="39505" xr:uid="{00000000-0005-0000-0000-00009A990000}"/>
    <cellStyle name="20% - Accent1 4 3 2 4 3 2 4" xfId="39506" xr:uid="{00000000-0005-0000-0000-00009B990000}"/>
    <cellStyle name="20% - Accent1 4 3 2 4 3 3" xfId="39507" xr:uid="{00000000-0005-0000-0000-00009C990000}"/>
    <cellStyle name="20% - Accent1 4 3 2 4 3 3 2" xfId="39508" xr:uid="{00000000-0005-0000-0000-00009D990000}"/>
    <cellStyle name="20% - Accent1 4 3 2 4 3 3 2 2" xfId="39509" xr:uid="{00000000-0005-0000-0000-00009E990000}"/>
    <cellStyle name="20% - Accent1 4 3 2 4 3 3 2 2 2" xfId="39510" xr:uid="{00000000-0005-0000-0000-00009F990000}"/>
    <cellStyle name="20% - Accent1 4 3 2 4 3 3 2 3" xfId="39511" xr:uid="{00000000-0005-0000-0000-0000A0990000}"/>
    <cellStyle name="20% - Accent1 4 3 2 4 3 3 3" xfId="39512" xr:uid="{00000000-0005-0000-0000-0000A1990000}"/>
    <cellStyle name="20% - Accent1 4 3 2 4 3 3 3 2" xfId="39513" xr:uid="{00000000-0005-0000-0000-0000A2990000}"/>
    <cellStyle name="20% - Accent1 4 3 2 4 3 3 4" xfId="39514" xr:uid="{00000000-0005-0000-0000-0000A3990000}"/>
    <cellStyle name="20% - Accent1 4 3 2 4 3 4" xfId="39515" xr:uid="{00000000-0005-0000-0000-0000A4990000}"/>
    <cellStyle name="20% - Accent1 4 3 2 4 3 4 2" xfId="39516" xr:uid="{00000000-0005-0000-0000-0000A5990000}"/>
    <cellStyle name="20% - Accent1 4 3 2 4 3 4 2 2" xfId="39517" xr:uid="{00000000-0005-0000-0000-0000A6990000}"/>
    <cellStyle name="20% - Accent1 4 3 2 4 3 4 2 2 2" xfId="39518" xr:uid="{00000000-0005-0000-0000-0000A7990000}"/>
    <cellStyle name="20% - Accent1 4 3 2 4 3 4 2 3" xfId="39519" xr:uid="{00000000-0005-0000-0000-0000A8990000}"/>
    <cellStyle name="20% - Accent1 4 3 2 4 3 4 3" xfId="39520" xr:uid="{00000000-0005-0000-0000-0000A9990000}"/>
    <cellStyle name="20% - Accent1 4 3 2 4 3 4 3 2" xfId="39521" xr:uid="{00000000-0005-0000-0000-0000AA990000}"/>
    <cellStyle name="20% - Accent1 4 3 2 4 3 4 4" xfId="39522" xr:uid="{00000000-0005-0000-0000-0000AB990000}"/>
    <cellStyle name="20% - Accent1 4 3 2 4 3 5" xfId="39523" xr:uid="{00000000-0005-0000-0000-0000AC990000}"/>
    <cellStyle name="20% - Accent1 4 3 2 4 3 5 2" xfId="39524" xr:uid="{00000000-0005-0000-0000-0000AD990000}"/>
    <cellStyle name="20% - Accent1 4 3 2 4 3 5 2 2" xfId="39525" xr:uid="{00000000-0005-0000-0000-0000AE990000}"/>
    <cellStyle name="20% - Accent1 4 3 2 4 3 5 3" xfId="39526" xr:uid="{00000000-0005-0000-0000-0000AF990000}"/>
    <cellStyle name="20% - Accent1 4 3 2 4 3 6" xfId="39527" xr:uid="{00000000-0005-0000-0000-0000B0990000}"/>
    <cellStyle name="20% - Accent1 4 3 2 4 3 6 2" xfId="39528" xr:uid="{00000000-0005-0000-0000-0000B1990000}"/>
    <cellStyle name="20% - Accent1 4 3 2 4 3 6 2 2" xfId="39529" xr:uid="{00000000-0005-0000-0000-0000B2990000}"/>
    <cellStyle name="20% - Accent1 4 3 2 4 3 6 3" xfId="39530" xr:uid="{00000000-0005-0000-0000-0000B3990000}"/>
    <cellStyle name="20% - Accent1 4 3 2 4 3 7" xfId="39531" xr:uid="{00000000-0005-0000-0000-0000B4990000}"/>
    <cellStyle name="20% - Accent1 4 3 2 4 3 7 2" xfId="39532" xr:uid="{00000000-0005-0000-0000-0000B5990000}"/>
    <cellStyle name="20% - Accent1 4 3 2 4 3 8" xfId="39533" xr:uid="{00000000-0005-0000-0000-0000B6990000}"/>
    <cellStyle name="20% - Accent1 4 3 2 4 3 8 2" xfId="39534" xr:uid="{00000000-0005-0000-0000-0000B7990000}"/>
    <cellStyle name="20% - Accent1 4 3 2 4 3 9" xfId="39535" xr:uid="{00000000-0005-0000-0000-0000B8990000}"/>
    <cellStyle name="20% - Accent1 4 3 2 4 4" xfId="39536" xr:uid="{00000000-0005-0000-0000-0000B9990000}"/>
    <cellStyle name="20% - Accent1 4 3 2 4 4 2" xfId="39537" xr:uid="{00000000-0005-0000-0000-0000BA990000}"/>
    <cellStyle name="20% - Accent1 4 3 2 4 4 2 2" xfId="39538" xr:uid="{00000000-0005-0000-0000-0000BB990000}"/>
    <cellStyle name="20% - Accent1 4 3 2 4 4 2 2 2" xfId="39539" xr:uid="{00000000-0005-0000-0000-0000BC990000}"/>
    <cellStyle name="20% - Accent1 4 3 2 4 4 2 3" xfId="39540" xr:uid="{00000000-0005-0000-0000-0000BD990000}"/>
    <cellStyle name="20% - Accent1 4 3 2 4 4 3" xfId="39541" xr:uid="{00000000-0005-0000-0000-0000BE990000}"/>
    <cellStyle name="20% - Accent1 4 3 2 4 4 3 2" xfId="39542" xr:uid="{00000000-0005-0000-0000-0000BF990000}"/>
    <cellStyle name="20% - Accent1 4 3 2 4 4 4" xfId="39543" xr:uid="{00000000-0005-0000-0000-0000C0990000}"/>
    <cellStyle name="20% - Accent1 4 3 2 4 5" xfId="39544" xr:uid="{00000000-0005-0000-0000-0000C1990000}"/>
    <cellStyle name="20% - Accent1 4 3 2 4 5 2" xfId="39545" xr:uid="{00000000-0005-0000-0000-0000C2990000}"/>
    <cellStyle name="20% - Accent1 4 3 2 4 5 2 2" xfId="39546" xr:uid="{00000000-0005-0000-0000-0000C3990000}"/>
    <cellStyle name="20% - Accent1 4 3 2 4 5 2 2 2" xfId="39547" xr:uid="{00000000-0005-0000-0000-0000C4990000}"/>
    <cellStyle name="20% - Accent1 4 3 2 4 5 2 3" xfId="39548" xr:uid="{00000000-0005-0000-0000-0000C5990000}"/>
    <cellStyle name="20% - Accent1 4 3 2 4 5 3" xfId="39549" xr:uid="{00000000-0005-0000-0000-0000C6990000}"/>
    <cellStyle name="20% - Accent1 4 3 2 4 5 3 2" xfId="39550" xr:uid="{00000000-0005-0000-0000-0000C7990000}"/>
    <cellStyle name="20% - Accent1 4 3 2 4 5 4" xfId="39551" xr:uid="{00000000-0005-0000-0000-0000C8990000}"/>
    <cellStyle name="20% - Accent1 4 3 2 4 6" xfId="39552" xr:uid="{00000000-0005-0000-0000-0000C9990000}"/>
    <cellStyle name="20% - Accent1 4 3 2 4 6 2" xfId="39553" xr:uid="{00000000-0005-0000-0000-0000CA990000}"/>
    <cellStyle name="20% - Accent1 4 3 2 4 6 2 2" xfId="39554" xr:uid="{00000000-0005-0000-0000-0000CB990000}"/>
    <cellStyle name="20% - Accent1 4 3 2 4 6 2 2 2" xfId="39555" xr:uid="{00000000-0005-0000-0000-0000CC990000}"/>
    <cellStyle name="20% - Accent1 4 3 2 4 6 2 3" xfId="39556" xr:uid="{00000000-0005-0000-0000-0000CD990000}"/>
    <cellStyle name="20% - Accent1 4 3 2 4 6 3" xfId="39557" xr:uid="{00000000-0005-0000-0000-0000CE990000}"/>
    <cellStyle name="20% - Accent1 4 3 2 4 6 3 2" xfId="39558" xr:uid="{00000000-0005-0000-0000-0000CF990000}"/>
    <cellStyle name="20% - Accent1 4 3 2 4 6 4" xfId="39559" xr:uid="{00000000-0005-0000-0000-0000D0990000}"/>
    <cellStyle name="20% - Accent1 4 3 2 4 7" xfId="39560" xr:uid="{00000000-0005-0000-0000-0000D1990000}"/>
    <cellStyle name="20% - Accent1 4 3 2 4 7 2" xfId="39561" xr:uid="{00000000-0005-0000-0000-0000D2990000}"/>
    <cellStyle name="20% - Accent1 4 3 2 4 7 2 2" xfId="39562" xr:uid="{00000000-0005-0000-0000-0000D3990000}"/>
    <cellStyle name="20% - Accent1 4 3 2 4 7 3" xfId="39563" xr:uid="{00000000-0005-0000-0000-0000D4990000}"/>
    <cellStyle name="20% - Accent1 4 3 2 4 8" xfId="39564" xr:uid="{00000000-0005-0000-0000-0000D5990000}"/>
    <cellStyle name="20% - Accent1 4 3 2 4 8 2" xfId="39565" xr:uid="{00000000-0005-0000-0000-0000D6990000}"/>
    <cellStyle name="20% - Accent1 4 3 2 4 8 2 2" xfId="39566" xr:uid="{00000000-0005-0000-0000-0000D7990000}"/>
    <cellStyle name="20% - Accent1 4 3 2 4 8 3" xfId="39567" xr:uid="{00000000-0005-0000-0000-0000D8990000}"/>
    <cellStyle name="20% - Accent1 4 3 2 4 9" xfId="39568" xr:uid="{00000000-0005-0000-0000-0000D9990000}"/>
    <cellStyle name="20% - Accent1 4 3 2 4 9 2" xfId="39569" xr:uid="{00000000-0005-0000-0000-0000DA990000}"/>
    <cellStyle name="20% - Accent1 4 3 2 5" xfId="39570" xr:uid="{00000000-0005-0000-0000-0000DB990000}"/>
    <cellStyle name="20% - Accent1 4 3 2 5 10" xfId="39571" xr:uid="{00000000-0005-0000-0000-0000DC990000}"/>
    <cellStyle name="20% - Accent1 4 3 2 5 10 2" xfId="39572" xr:uid="{00000000-0005-0000-0000-0000DD990000}"/>
    <cellStyle name="20% - Accent1 4 3 2 5 11" xfId="39573" xr:uid="{00000000-0005-0000-0000-0000DE990000}"/>
    <cellStyle name="20% - Accent1 4 3 2 5 2" xfId="39574" xr:uid="{00000000-0005-0000-0000-0000DF990000}"/>
    <cellStyle name="20% - Accent1 4 3 2 5 2 2" xfId="39575" xr:uid="{00000000-0005-0000-0000-0000E0990000}"/>
    <cellStyle name="20% - Accent1 4 3 2 5 2 2 2" xfId="39576" xr:uid="{00000000-0005-0000-0000-0000E1990000}"/>
    <cellStyle name="20% - Accent1 4 3 2 5 2 2 2 2" xfId="39577" xr:uid="{00000000-0005-0000-0000-0000E2990000}"/>
    <cellStyle name="20% - Accent1 4 3 2 5 2 2 2 2 2" xfId="39578" xr:uid="{00000000-0005-0000-0000-0000E3990000}"/>
    <cellStyle name="20% - Accent1 4 3 2 5 2 2 2 3" xfId="39579" xr:uid="{00000000-0005-0000-0000-0000E4990000}"/>
    <cellStyle name="20% - Accent1 4 3 2 5 2 2 3" xfId="39580" xr:uid="{00000000-0005-0000-0000-0000E5990000}"/>
    <cellStyle name="20% - Accent1 4 3 2 5 2 2 3 2" xfId="39581" xr:uid="{00000000-0005-0000-0000-0000E6990000}"/>
    <cellStyle name="20% - Accent1 4 3 2 5 2 2 4" xfId="39582" xr:uid="{00000000-0005-0000-0000-0000E7990000}"/>
    <cellStyle name="20% - Accent1 4 3 2 5 2 3" xfId="39583" xr:uid="{00000000-0005-0000-0000-0000E8990000}"/>
    <cellStyle name="20% - Accent1 4 3 2 5 2 3 2" xfId="39584" xr:uid="{00000000-0005-0000-0000-0000E9990000}"/>
    <cellStyle name="20% - Accent1 4 3 2 5 2 3 2 2" xfId="39585" xr:uid="{00000000-0005-0000-0000-0000EA990000}"/>
    <cellStyle name="20% - Accent1 4 3 2 5 2 3 2 2 2" xfId="39586" xr:uid="{00000000-0005-0000-0000-0000EB990000}"/>
    <cellStyle name="20% - Accent1 4 3 2 5 2 3 2 3" xfId="39587" xr:uid="{00000000-0005-0000-0000-0000EC990000}"/>
    <cellStyle name="20% - Accent1 4 3 2 5 2 3 3" xfId="39588" xr:uid="{00000000-0005-0000-0000-0000ED990000}"/>
    <cellStyle name="20% - Accent1 4 3 2 5 2 3 3 2" xfId="39589" xr:uid="{00000000-0005-0000-0000-0000EE990000}"/>
    <cellStyle name="20% - Accent1 4 3 2 5 2 3 4" xfId="39590" xr:uid="{00000000-0005-0000-0000-0000EF990000}"/>
    <cellStyle name="20% - Accent1 4 3 2 5 2 4" xfId="39591" xr:uid="{00000000-0005-0000-0000-0000F0990000}"/>
    <cellStyle name="20% - Accent1 4 3 2 5 2 4 2" xfId="39592" xr:uid="{00000000-0005-0000-0000-0000F1990000}"/>
    <cellStyle name="20% - Accent1 4 3 2 5 2 4 2 2" xfId="39593" xr:uid="{00000000-0005-0000-0000-0000F2990000}"/>
    <cellStyle name="20% - Accent1 4 3 2 5 2 4 2 2 2" xfId="39594" xr:uid="{00000000-0005-0000-0000-0000F3990000}"/>
    <cellStyle name="20% - Accent1 4 3 2 5 2 4 2 3" xfId="39595" xr:uid="{00000000-0005-0000-0000-0000F4990000}"/>
    <cellStyle name="20% - Accent1 4 3 2 5 2 4 3" xfId="39596" xr:uid="{00000000-0005-0000-0000-0000F5990000}"/>
    <cellStyle name="20% - Accent1 4 3 2 5 2 4 3 2" xfId="39597" xr:uid="{00000000-0005-0000-0000-0000F6990000}"/>
    <cellStyle name="20% - Accent1 4 3 2 5 2 4 4" xfId="39598" xr:uid="{00000000-0005-0000-0000-0000F7990000}"/>
    <cellStyle name="20% - Accent1 4 3 2 5 2 5" xfId="39599" xr:uid="{00000000-0005-0000-0000-0000F8990000}"/>
    <cellStyle name="20% - Accent1 4 3 2 5 2 5 2" xfId="39600" xr:uid="{00000000-0005-0000-0000-0000F9990000}"/>
    <cellStyle name="20% - Accent1 4 3 2 5 2 5 2 2" xfId="39601" xr:uid="{00000000-0005-0000-0000-0000FA990000}"/>
    <cellStyle name="20% - Accent1 4 3 2 5 2 5 3" xfId="39602" xr:uid="{00000000-0005-0000-0000-0000FB990000}"/>
    <cellStyle name="20% - Accent1 4 3 2 5 2 6" xfId="39603" xr:uid="{00000000-0005-0000-0000-0000FC990000}"/>
    <cellStyle name="20% - Accent1 4 3 2 5 2 6 2" xfId="39604" xr:uid="{00000000-0005-0000-0000-0000FD990000}"/>
    <cellStyle name="20% - Accent1 4 3 2 5 2 6 2 2" xfId="39605" xr:uid="{00000000-0005-0000-0000-0000FE990000}"/>
    <cellStyle name="20% - Accent1 4 3 2 5 2 6 3" xfId="39606" xr:uid="{00000000-0005-0000-0000-0000FF990000}"/>
    <cellStyle name="20% - Accent1 4 3 2 5 2 7" xfId="39607" xr:uid="{00000000-0005-0000-0000-0000009A0000}"/>
    <cellStyle name="20% - Accent1 4 3 2 5 2 7 2" xfId="39608" xr:uid="{00000000-0005-0000-0000-0000019A0000}"/>
    <cellStyle name="20% - Accent1 4 3 2 5 2 8" xfId="39609" xr:uid="{00000000-0005-0000-0000-0000029A0000}"/>
    <cellStyle name="20% - Accent1 4 3 2 5 2 8 2" xfId="39610" xr:uid="{00000000-0005-0000-0000-0000039A0000}"/>
    <cellStyle name="20% - Accent1 4 3 2 5 2 9" xfId="39611" xr:uid="{00000000-0005-0000-0000-0000049A0000}"/>
    <cellStyle name="20% - Accent1 4 3 2 5 3" xfId="39612" xr:uid="{00000000-0005-0000-0000-0000059A0000}"/>
    <cellStyle name="20% - Accent1 4 3 2 5 3 2" xfId="39613" xr:uid="{00000000-0005-0000-0000-0000069A0000}"/>
    <cellStyle name="20% - Accent1 4 3 2 5 3 2 2" xfId="39614" xr:uid="{00000000-0005-0000-0000-0000079A0000}"/>
    <cellStyle name="20% - Accent1 4 3 2 5 3 2 2 2" xfId="39615" xr:uid="{00000000-0005-0000-0000-0000089A0000}"/>
    <cellStyle name="20% - Accent1 4 3 2 5 3 2 2 2 2" xfId="39616" xr:uid="{00000000-0005-0000-0000-0000099A0000}"/>
    <cellStyle name="20% - Accent1 4 3 2 5 3 2 2 3" xfId="39617" xr:uid="{00000000-0005-0000-0000-00000A9A0000}"/>
    <cellStyle name="20% - Accent1 4 3 2 5 3 2 3" xfId="39618" xr:uid="{00000000-0005-0000-0000-00000B9A0000}"/>
    <cellStyle name="20% - Accent1 4 3 2 5 3 2 3 2" xfId="39619" xr:uid="{00000000-0005-0000-0000-00000C9A0000}"/>
    <cellStyle name="20% - Accent1 4 3 2 5 3 2 4" xfId="39620" xr:uid="{00000000-0005-0000-0000-00000D9A0000}"/>
    <cellStyle name="20% - Accent1 4 3 2 5 3 3" xfId="39621" xr:uid="{00000000-0005-0000-0000-00000E9A0000}"/>
    <cellStyle name="20% - Accent1 4 3 2 5 3 3 2" xfId="39622" xr:uid="{00000000-0005-0000-0000-00000F9A0000}"/>
    <cellStyle name="20% - Accent1 4 3 2 5 3 3 2 2" xfId="39623" xr:uid="{00000000-0005-0000-0000-0000109A0000}"/>
    <cellStyle name="20% - Accent1 4 3 2 5 3 3 2 2 2" xfId="39624" xr:uid="{00000000-0005-0000-0000-0000119A0000}"/>
    <cellStyle name="20% - Accent1 4 3 2 5 3 3 2 3" xfId="39625" xr:uid="{00000000-0005-0000-0000-0000129A0000}"/>
    <cellStyle name="20% - Accent1 4 3 2 5 3 3 3" xfId="39626" xr:uid="{00000000-0005-0000-0000-0000139A0000}"/>
    <cellStyle name="20% - Accent1 4 3 2 5 3 3 3 2" xfId="39627" xr:uid="{00000000-0005-0000-0000-0000149A0000}"/>
    <cellStyle name="20% - Accent1 4 3 2 5 3 3 4" xfId="39628" xr:uid="{00000000-0005-0000-0000-0000159A0000}"/>
    <cellStyle name="20% - Accent1 4 3 2 5 3 4" xfId="39629" xr:uid="{00000000-0005-0000-0000-0000169A0000}"/>
    <cellStyle name="20% - Accent1 4 3 2 5 3 4 2" xfId="39630" xr:uid="{00000000-0005-0000-0000-0000179A0000}"/>
    <cellStyle name="20% - Accent1 4 3 2 5 3 4 2 2" xfId="39631" xr:uid="{00000000-0005-0000-0000-0000189A0000}"/>
    <cellStyle name="20% - Accent1 4 3 2 5 3 4 2 2 2" xfId="39632" xr:uid="{00000000-0005-0000-0000-0000199A0000}"/>
    <cellStyle name="20% - Accent1 4 3 2 5 3 4 2 3" xfId="39633" xr:uid="{00000000-0005-0000-0000-00001A9A0000}"/>
    <cellStyle name="20% - Accent1 4 3 2 5 3 4 3" xfId="39634" xr:uid="{00000000-0005-0000-0000-00001B9A0000}"/>
    <cellStyle name="20% - Accent1 4 3 2 5 3 4 3 2" xfId="39635" xr:uid="{00000000-0005-0000-0000-00001C9A0000}"/>
    <cellStyle name="20% - Accent1 4 3 2 5 3 4 4" xfId="39636" xr:uid="{00000000-0005-0000-0000-00001D9A0000}"/>
    <cellStyle name="20% - Accent1 4 3 2 5 3 5" xfId="39637" xr:uid="{00000000-0005-0000-0000-00001E9A0000}"/>
    <cellStyle name="20% - Accent1 4 3 2 5 3 5 2" xfId="39638" xr:uid="{00000000-0005-0000-0000-00001F9A0000}"/>
    <cellStyle name="20% - Accent1 4 3 2 5 3 5 2 2" xfId="39639" xr:uid="{00000000-0005-0000-0000-0000209A0000}"/>
    <cellStyle name="20% - Accent1 4 3 2 5 3 5 3" xfId="39640" xr:uid="{00000000-0005-0000-0000-0000219A0000}"/>
    <cellStyle name="20% - Accent1 4 3 2 5 3 6" xfId="39641" xr:uid="{00000000-0005-0000-0000-0000229A0000}"/>
    <cellStyle name="20% - Accent1 4 3 2 5 3 6 2" xfId="39642" xr:uid="{00000000-0005-0000-0000-0000239A0000}"/>
    <cellStyle name="20% - Accent1 4 3 2 5 3 6 2 2" xfId="39643" xr:uid="{00000000-0005-0000-0000-0000249A0000}"/>
    <cellStyle name="20% - Accent1 4 3 2 5 3 6 3" xfId="39644" xr:uid="{00000000-0005-0000-0000-0000259A0000}"/>
    <cellStyle name="20% - Accent1 4 3 2 5 3 7" xfId="39645" xr:uid="{00000000-0005-0000-0000-0000269A0000}"/>
    <cellStyle name="20% - Accent1 4 3 2 5 3 7 2" xfId="39646" xr:uid="{00000000-0005-0000-0000-0000279A0000}"/>
    <cellStyle name="20% - Accent1 4 3 2 5 3 8" xfId="39647" xr:uid="{00000000-0005-0000-0000-0000289A0000}"/>
    <cellStyle name="20% - Accent1 4 3 2 5 3 8 2" xfId="39648" xr:uid="{00000000-0005-0000-0000-0000299A0000}"/>
    <cellStyle name="20% - Accent1 4 3 2 5 3 9" xfId="39649" xr:uid="{00000000-0005-0000-0000-00002A9A0000}"/>
    <cellStyle name="20% - Accent1 4 3 2 5 4" xfId="39650" xr:uid="{00000000-0005-0000-0000-00002B9A0000}"/>
    <cellStyle name="20% - Accent1 4 3 2 5 4 2" xfId="39651" xr:uid="{00000000-0005-0000-0000-00002C9A0000}"/>
    <cellStyle name="20% - Accent1 4 3 2 5 4 2 2" xfId="39652" xr:uid="{00000000-0005-0000-0000-00002D9A0000}"/>
    <cellStyle name="20% - Accent1 4 3 2 5 4 2 2 2" xfId="39653" xr:uid="{00000000-0005-0000-0000-00002E9A0000}"/>
    <cellStyle name="20% - Accent1 4 3 2 5 4 2 3" xfId="39654" xr:uid="{00000000-0005-0000-0000-00002F9A0000}"/>
    <cellStyle name="20% - Accent1 4 3 2 5 4 3" xfId="39655" xr:uid="{00000000-0005-0000-0000-0000309A0000}"/>
    <cellStyle name="20% - Accent1 4 3 2 5 4 3 2" xfId="39656" xr:uid="{00000000-0005-0000-0000-0000319A0000}"/>
    <cellStyle name="20% - Accent1 4 3 2 5 4 4" xfId="39657" xr:uid="{00000000-0005-0000-0000-0000329A0000}"/>
    <cellStyle name="20% - Accent1 4 3 2 5 5" xfId="39658" xr:uid="{00000000-0005-0000-0000-0000339A0000}"/>
    <cellStyle name="20% - Accent1 4 3 2 5 5 2" xfId="39659" xr:uid="{00000000-0005-0000-0000-0000349A0000}"/>
    <cellStyle name="20% - Accent1 4 3 2 5 5 2 2" xfId="39660" xr:uid="{00000000-0005-0000-0000-0000359A0000}"/>
    <cellStyle name="20% - Accent1 4 3 2 5 5 2 2 2" xfId="39661" xr:uid="{00000000-0005-0000-0000-0000369A0000}"/>
    <cellStyle name="20% - Accent1 4 3 2 5 5 2 3" xfId="39662" xr:uid="{00000000-0005-0000-0000-0000379A0000}"/>
    <cellStyle name="20% - Accent1 4 3 2 5 5 3" xfId="39663" xr:uid="{00000000-0005-0000-0000-0000389A0000}"/>
    <cellStyle name="20% - Accent1 4 3 2 5 5 3 2" xfId="39664" xr:uid="{00000000-0005-0000-0000-0000399A0000}"/>
    <cellStyle name="20% - Accent1 4 3 2 5 5 4" xfId="39665" xr:uid="{00000000-0005-0000-0000-00003A9A0000}"/>
    <cellStyle name="20% - Accent1 4 3 2 5 6" xfId="39666" xr:uid="{00000000-0005-0000-0000-00003B9A0000}"/>
    <cellStyle name="20% - Accent1 4 3 2 5 6 2" xfId="39667" xr:uid="{00000000-0005-0000-0000-00003C9A0000}"/>
    <cellStyle name="20% - Accent1 4 3 2 5 6 2 2" xfId="39668" xr:uid="{00000000-0005-0000-0000-00003D9A0000}"/>
    <cellStyle name="20% - Accent1 4 3 2 5 6 2 2 2" xfId="39669" xr:uid="{00000000-0005-0000-0000-00003E9A0000}"/>
    <cellStyle name="20% - Accent1 4 3 2 5 6 2 3" xfId="39670" xr:uid="{00000000-0005-0000-0000-00003F9A0000}"/>
    <cellStyle name="20% - Accent1 4 3 2 5 6 3" xfId="39671" xr:uid="{00000000-0005-0000-0000-0000409A0000}"/>
    <cellStyle name="20% - Accent1 4 3 2 5 6 3 2" xfId="39672" xr:uid="{00000000-0005-0000-0000-0000419A0000}"/>
    <cellStyle name="20% - Accent1 4 3 2 5 6 4" xfId="39673" xr:uid="{00000000-0005-0000-0000-0000429A0000}"/>
    <cellStyle name="20% - Accent1 4 3 2 5 7" xfId="39674" xr:uid="{00000000-0005-0000-0000-0000439A0000}"/>
    <cellStyle name="20% - Accent1 4 3 2 5 7 2" xfId="39675" xr:uid="{00000000-0005-0000-0000-0000449A0000}"/>
    <cellStyle name="20% - Accent1 4 3 2 5 7 2 2" xfId="39676" xr:uid="{00000000-0005-0000-0000-0000459A0000}"/>
    <cellStyle name="20% - Accent1 4 3 2 5 7 3" xfId="39677" xr:uid="{00000000-0005-0000-0000-0000469A0000}"/>
    <cellStyle name="20% - Accent1 4 3 2 5 8" xfId="39678" xr:uid="{00000000-0005-0000-0000-0000479A0000}"/>
    <cellStyle name="20% - Accent1 4 3 2 5 8 2" xfId="39679" xr:uid="{00000000-0005-0000-0000-0000489A0000}"/>
    <cellStyle name="20% - Accent1 4 3 2 5 8 2 2" xfId="39680" xr:uid="{00000000-0005-0000-0000-0000499A0000}"/>
    <cellStyle name="20% - Accent1 4 3 2 5 8 3" xfId="39681" xr:uid="{00000000-0005-0000-0000-00004A9A0000}"/>
    <cellStyle name="20% - Accent1 4 3 2 5 9" xfId="39682" xr:uid="{00000000-0005-0000-0000-00004B9A0000}"/>
    <cellStyle name="20% - Accent1 4 3 2 5 9 2" xfId="39683" xr:uid="{00000000-0005-0000-0000-00004C9A0000}"/>
    <cellStyle name="20% - Accent1 4 3 2 6" xfId="39684" xr:uid="{00000000-0005-0000-0000-00004D9A0000}"/>
    <cellStyle name="20% - Accent1 4 3 2 6 2" xfId="39685" xr:uid="{00000000-0005-0000-0000-00004E9A0000}"/>
    <cellStyle name="20% - Accent1 4 3 2 6 2 2" xfId="39686" xr:uid="{00000000-0005-0000-0000-00004F9A0000}"/>
    <cellStyle name="20% - Accent1 4 3 2 6 2 2 2" xfId="39687" xr:uid="{00000000-0005-0000-0000-0000509A0000}"/>
    <cellStyle name="20% - Accent1 4 3 2 6 2 2 2 2" xfId="39688" xr:uid="{00000000-0005-0000-0000-0000519A0000}"/>
    <cellStyle name="20% - Accent1 4 3 2 6 2 2 3" xfId="39689" xr:uid="{00000000-0005-0000-0000-0000529A0000}"/>
    <cellStyle name="20% - Accent1 4 3 2 6 2 3" xfId="39690" xr:uid="{00000000-0005-0000-0000-0000539A0000}"/>
    <cellStyle name="20% - Accent1 4 3 2 6 2 3 2" xfId="39691" xr:uid="{00000000-0005-0000-0000-0000549A0000}"/>
    <cellStyle name="20% - Accent1 4 3 2 6 2 4" xfId="39692" xr:uid="{00000000-0005-0000-0000-0000559A0000}"/>
    <cellStyle name="20% - Accent1 4 3 2 6 3" xfId="39693" xr:uid="{00000000-0005-0000-0000-0000569A0000}"/>
    <cellStyle name="20% - Accent1 4 3 2 6 3 2" xfId="39694" xr:uid="{00000000-0005-0000-0000-0000579A0000}"/>
    <cellStyle name="20% - Accent1 4 3 2 6 3 2 2" xfId="39695" xr:uid="{00000000-0005-0000-0000-0000589A0000}"/>
    <cellStyle name="20% - Accent1 4 3 2 6 3 2 2 2" xfId="39696" xr:uid="{00000000-0005-0000-0000-0000599A0000}"/>
    <cellStyle name="20% - Accent1 4 3 2 6 3 2 3" xfId="39697" xr:uid="{00000000-0005-0000-0000-00005A9A0000}"/>
    <cellStyle name="20% - Accent1 4 3 2 6 3 3" xfId="39698" xr:uid="{00000000-0005-0000-0000-00005B9A0000}"/>
    <cellStyle name="20% - Accent1 4 3 2 6 3 3 2" xfId="39699" xr:uid="{00000000-0005-0000-0000-00005C9A0000}"/>
    <cellStyle name="20% - Accent1 4 3 2 6 3 4" xfId="39700" xr:uid="{00000000-0005-0000-0000-00005D9A0000}"/>
    <cellStyle name="20% - Accent1 4 3 2 6 4" xfId="39701" xr:uid="{00000000-0005-0000-0000-00005E9A0000}"/>
    <cellStyle name="20% - Accent1 4 3 2 6 4 2" xfId="39702" xr:uid="{00000000-0005-0000-0000-00005F9A0000}"/>
    <cellStyle name="20% - Accent1 4 3 2 6 4 2 2" xfId="39703" xr:uid="{00000000-0005-0000-0000-0000609A0000}"/>
    <cellStyle name="20% - Accent1 4 3 2 6 4 2 2 2" xfId="39704" xr:uid="{00000000-0005-0000-0000-0000619A0000}"/>
    <cellStyle name="20% - Accent1 4 3 2 6 4 2 3" xfId="39705" xr:uid="{00000000-0005-0000-0000-0000629A0000}"/>
    <cellStyle name="20% - Accent1 4 3 2 6 4 3" xfId="39706" xr:uid="{00000000-0005-0000-0000-0000639A0000}"/>
    <cellStyle name="20% - Accent1 4 3 2 6 4 3 2" xfId="39707" xr:uid="{00000000-0005-0000-0000-0000649A0000}"/>
    <cellStyle name="20% - Accent1 4 3 2 6 4 4" xfId="39708" xr:uid="{00000000-0005-0000-0000-0000659A0000}"/>
    <cellStyle name="20% - Accent1 4 3 2 6 5" xfId="39709" xr:uid="{00000000-0005-0000-0000-0000669A0000}"/>
    <cellStyle name="20% - Accent1 4 3 2 6 5 2" xfId="39710" xr:uid="{00000000-0005-0000-0000-0000679A0000}"/>
    <cellStyle name="20% - Accent1 4 3 2 6 5 2 2" xfId="39711" xr:uid="{00000000-0005-0000-0000-0000689A0000}"/>
    <cellStyle name="20% - Accent1 4 3 2 6 5 3" xfId="39712" xr:uid="{00000000-0005-0000-0000-0000699A0000}"/>
    <cellStyle name="20% - Accent1 4 3 2 6 6" xfId="39713" xr:uid="{00000000-0005-0000-0000-00006A9A0000}"/>
    <cellStyle name="20% - Accent1 4 3 2 6 6 2" xfId="39714" xr:uid="{00000000-0005-0000-0000-00006B9A0000}"/>
    <cellStyle name="20% - Accent1 4 3 2 6 6 2 2" xfId="39715" xr:uid="{00000000-0005-0000-0000-00006C9A0000}"/>
    <cellStyle name="20% - Accent1 4 3 2 6 6 3" xfId="39716" xr:uid="{00000000-0005-0000-0000-00006D9A0000}"/>
    <cellStyle name="20% - Accent1 4 3 2 6 7" xfId="39717" xr:uid="{00000000-0005-0000-0000-00006E9A0000}"/>
    <cellStyle name="20% - Accent1 4 3 2 6 7 2" xfId="39718" xr:uid="{00000000-0005-0000-0000-00006F9A0000}"/>
    <cellStyle name="20% - Accent1 4 3 2 6 8" xfId="39719" xr:uid="{00000000-0005-0000-0000-0000709A0000}"/>
    <cellStyle name="20% - Accent1 4 3 2 6 8 2" xfId="39720" xr:uid="{00000000-0005-0000-0000-0000719A0000}"/>
    <cellStyle name="20% - Accent1 4 3 2 6 9" xfId="39721" xr:uid="{00000000-0005-0000-0000-0000729A0000}"/>
    <cellStyle name="20% - Accent1 4 3 2 7" xfId="39722" xr:uid="{00000000-0005-0000-0000-0000739A0000}"/>
    <cellStyle name="20% - Accent1 4 3 2 7 2" xfId="39723" xr:uid="{00000000-0005-0000-0000-0000749A0000}"/>
    <cellStyle name="20% - Accent1 4 3 2 7 2 2" xfId="39724" xr:uid="{00000000-0005-0000-0000-0000759A0000}"/>
    <cellStyle name="20% - Accent1 4 3 2 7 2 2 2" xfId="39725" xr:uid="{00000000-0005-0000-0000-0000769A0000}"/>
    <cellStyle name="20% - Accent1 4 3 2 7 2 2 2 2" xfId="39726" xr:uid="{00000000-0005-0000-0000-0000779A0000}"/>
    <cellStyle name="20% - Accent1 4 3 2 7 2 2 3" xfId="39727" xr:uid="{00000000-0005-0000-0000-0000789A0000}"/>
    <cellStyle name="20% - Accent1 4 3 2 7 2 3" xfId="39728" xr:uid="{00000000-0005-0000-0000-0000799A0000}"/>
    <cellStyle name="20% - Accent1 4 3 2 7 2 3 2" xfId="39729" xr:uid="{00000000-0005-0000-0000-00007A9A0000}"/>
    <cellStyle name="20% - Accent1 4 3 2 7 2 4" xfId="39730" xr:uid="{00000000-0005-0000-0000-00007B9A0000}"/>
    <cellStyle name="20% - Accent1 4 3 2 7 3" xfId="39731" xr:uid="{00000000-0005-0000-0000-00007C9A0000}"/>
    <cellStyle name="20% - Accent1 4 3 2 7 3 2" xfId="39732" xr:uid="{00000000-0005-0000-0000-00007D9A0000}"/>
    <cellStyle name="20% - Accent1 4 3 2 7 3 2 2" xfId="39733" xr:uid="{00000000-0005-0000-0000-00007E9A0000}"/>
    <cellStyle name="20% - Accent1 4 3 2 7 3 2 2 2" xfId="39734" xr:uid="{00000000-0005-0000-0000-00007F9A0000}"/>
    <cellStyle name="20% - Accent1 4 3 2 7 3 2 3" xfId="39735" xr:uid="{00000000-0005-0000-0000-0000809A0000}"/>
    <cellStyle name="20% - Accent1 4 3 2 7 3 3" xfId="39736" xr:uid="{00000000-0005-0000-0000-0000819A0000}"/>
    <cellStyle name="20% - Accent1 4 3 2 7 3 3 2" xfId="39737" xr:uid="{00000000-0005-0000-0000-0000829A0000}"/>
    <cellStyle name="20% - Accent1 4 3 2 7 3 4" xfId="39738" xr:uid="{00000000-0005-0000-0000-0000839A0000}"/>
    <cellStyle name="20% - Accent1 4 3 2 7 4" xfId="39739" xr:uid="{00000000-0005-0000-0000-0000849A0000}"/>
    <cellStyle name="20% - Accent1 4 3 2 7 4 2" xfId="39740" xr:uid="{00000000-0005-0000-0000-0000859A0000}"/>
    <cellStyle name="20% - Accent1 4 3 2 7 4 2 2" xfId="39741" xr:uid="{00000000-0005-0000-0000-0000869A0000}"/>
    <cellStyle name="20% - Accent1 4 3 2 7 4 2 2 2" xfId="39742" xr:uid="{00000000-0005-0000-0000-0000879A0000}"/>
    <cellStyle name="20% - Accent1 4 3 2 7 4 2 3" xfId="39743" xr:uid="{00000000-0005-0000-0000-0000889A0000}"/>
    <cellStyle name="20% - Accent1 4 3 2 7 4 3" xfId="39744" xr:uid="{00000000-0005-0000-0000-0000899A0000}"/>
    <cellStyle name="20% - Accent1 4 3 2 7 4 3 2" xfId="39745" xr:uid="{00000000-0005-0000-0000-00008A9A0000}"/>
    <cellStyle name="20% - Accent1 4 3 2 7 4 4" xfId="39746" xr:uid="{00000000-0005-0000-0000-00008B9A0000}"/>
    <cellStyle name="20% - Accent1 4 3 2 7 5" xfId="39747" xr:uid="{00000000-0005-0000-0000-00008C9A0000}"/>
    <cellStyle name="20% - Accent1 4 3 2 7 5 2" xfId="39748" xr:uid="{00000000-0005-0000-0000-00008D9A0000}"/>
    <cellStyle name="20% - Accent1 4 3 2 7 5 2 2" xfId="39749" xr:uid="{00000000-0005-0000-0000-00008E9A0000}"/>
    <cellStyle name="20% - Accent1 4 3 2 7 5 3" xfId="39750" xr:uid="{00000000-0005-0000-0000-00008F9A0000}"/>
    <cellStyle name="20% - Accent1 4 3 2 7 6" xfId="39751" xr:uid="{00000000-0005-0000-0000-0000909A0000}"/>
    <cellStyle name="20% - Accent1 4 3 2 7 6 2" xfId="39752" xr:uid="{00000000-0005-0000-0000-0000919A0000}"/>
    <cellStyle name="20% - Accent1 4 3 2 7 6 2 2" xfId="39753" xr:uid="{00000000-0005-0000-0000-0000929A0000}"/>
    <cellStyle name="20% - Accent1 4 3 2 7 6 3" xfId="39754" xr:uid="{00000000-0005-0000-0000-0000939A0000}"/>
    <cellStyle name="20% - Accent1 4 3 2 7 7" xfId="39755" xr:uid="{00000000-0005-0000-0000-0000949A0000}"/>
    <cellStyle name="20% - Accent1 4 3 2 7 7 2" xfId="39756" xr:uid="{00000000-0005-0000-0000-0000959A0000}"/>
    <cellStyle name="20% - Accent1 4 3 2 7 8" xfId="39757" xr:uid="{00000000-0005-0000-0000-0000969A0000}"/>
    <cellStyle name="20% - Accent1 4 3 2 7 8 2" xfId="39758" xr:uid="{00000000-0005-0000-0000-0000979A0000}"/>
    <cellStyle name="20% - Accent1 4 3 2 7 9" xfId="39759" xr:uid="{00000000-0005-0000-0000-0000989A0000}"/>
    <cellStyle name="20% - Accent1 4 3 2 8" xfId="39760" xr:uid="{00000000-0005-0000-0000-0000999A0000}"/>
    <cellStyle name="20% - Accent1 4 3 2 8 2" xfId="39761" xr:uid="{00000000-0005-0000-0000-00009A9A0000}"/>
    <cellStyle name="20% - Accent1 4 3 2 8 2 2" xfId="39762" xr:uid="{00000000-0005-0000-0000-00009B9A0000}"/>
    <cellStyle name="20% - Accent1 4 3 2 8 2 2 2" xfId="39763" xr:uid="{00000000-0005-0000-0000-00009C9A0000}"/>
    <cellStyle name="20% - Accent1 4 3 2 8 2 3" xfId="39764" xr:uid="{00000000-0005-0000-0000-00009D9A0000}"/>
    <cellStyle name="20% - Accent1 4 3 2 8 3" xfId="39765" xr:uid="{00000000-0005-0000-0000-00009E9A0000}"/>
    <cellStyle name="20% - Accent1 4 3 2 8 3 2" xfId="39766" xr:uid="{00000000-0005-0000-0000-00009F9A0000}"/>
    <cellStyle name="20% - Accent1 4 3 2 8 4" xfId="39767" xr:uid="{00000000-0005-0000-0000-0000A09A0000}"/>
    <cellStyle name="20% - Accent1 4 3 2 9" xfId="39768" xr:uid="{00000000-0005-0000-0000-0000A19A0000}"/>
    <cellStyle name="20% - Accent1 4 3 2 9 2" xfId="39769" xr:uid="{00000000-0005-0000-0000-0000A29A0000}"/>
    <cellStyle name="20% - Accent1 4 3 2 9 2 2" xfId="39770" xr:uid="{00000000-0005-0000-0000-0000A39A0000}"/>
    <cellStyle name="20% - Accent1 4 3 2 9 2 2 2" xfId="39771" xr:uid="{00000000-0005-0000-0000-0000A49A0000}"/>
    <cellStyle name="20% - Accent1 4 3 2 9 2 3" xfId="39772" xr:uid="{00000000-0005-0000-0000-0000A59A0000}"/>
    <cellStyle name="20% - Accent1 4 3 2 9 3" xfId="39773" xr:uid="{00000000-0005-0000-0000-0000A69A0000}"/>
    <cellStyle name="20% - Accent1 4 3 2 9 3 2" xfId="39774" xr:uid="{00000000-0005-0000-0000-0000A79A0000}"/>
    <cellStyle name="20% - Accent1 4 3 2 9 4" xfId="39775" xr:uid="{00000000-0005-0000-0000-0000A89A0000}"/>
    <cellStyle name="20% - Accent1 4 3 3" xfId="39776" xr:uid="{00000000-0005-0000-0000-0000A99A0000}"/>
    <cellStyle name="20% - Accent1 4 3 3 10" xfId="39777" xr:uid="{00000000-0005-0000-0000-0000AA9A0000}"/>
    <cellStyle name="20% - Accent1 4 3 3 10 2" xfId="39778" xr:uid="{00000000-0005-0000-0000-0000AB9A0000}"/>
    <cellStyle name="20% - Accent1 4 3 3 10 2 2" xfId="39779" xr:uid="{00000000-0005-0000-0000-0000AC9A0000}"/>
    <cellStyle name="20% - Accent1 4 3 3 10 3" xfId="39780" xr:uid="{00000000-0005-0000-0000-0000AD9A0000}"/>
    <cellStyle name="20% - Accent1 4 3 3 11" xfId="39781" xr:uid="{00000000-0005-0000-0000-0000AE9A0000}"/>
    <cellStyle name="20% - Accent1 4 3 3 11 2" xfId="39782" xr:uid="{00000000-0005-0000-0000-0000AF9A0000}"/>
    <cellStyle name="20% - Accent1 4 3 3 11 2 2" xfId="39783" xr:uid="{00000000-0005-0000-0000-0000B09A0000}"/>
    <cellStyle name="20% - Accent1 4 3 3 11 3" xfId="39784" xr:uid="{00000000-0005-0000-0000-0000B19A0000}"/>
    <cellStyle name="20% - Accent1 4 3 3 12" xfId="39785" xr:uid="{00000000-0005-0000-0000-0000B29A0000}"/>
    <cellStyle name="20% - Accent1 4 3 3 12 2" xfId="39786" xr:uid="{00000000-0005-0000-0000-0000B39A0000}"/>
    <cellStyle name="20% - Accent1 4 3 3 13" xfId="39787" xr:uid="{00000000-0005-0000-0000-0000B49A0000}"/>
    <cellStyle name="20% - Accent1 4 3 3 13 2" xfId="39788" xr:uid="{00000000-0005-0000-0000-0000B59A0000}"/>
    <cellStyle name="20% - Accent1 4 3 3 14" xfId="39789" xr:uid="{00000000-0005-0000-0000-0000B69A0000}"/>
    <cellStyle name="20% - Accent1 4 3 3 2" xfId="39790" xr:uid="{00000000-0005-0000-0000-0000B79A0000}"/>
    <cellStyle name="20% - Accent1 4 3 3 2 10" xfId="39791" xr:uid="{00000000-0005-0000-0000-0000B89A0000}"/>
    <cellStyle name="20% - Accent1 4 3 3 2 10 2" xfId="39792" xr:uid="{00000000-0005-0000-0000-0000B99A0000}"/>
    <cellStyle name="20% - Accent1 4 3 3 2 11" xfId="39793" xr:uid="{00000000-0005-0000-0000-0000BA9A0000}"/>
    <cellStyle name="20% - Accent1 4 3 3 2 2" xfId="39794" xr:uid="{00000000-0005-0000-0000-0000BB9A0000}"/>
    <cellStyle name="20% - Accent1 4 3 3 2 2 2" xfId="39795" xr:uid="{00000000-0005-0000-0000-0000BC9A0000}"/>
    <cellStyle name="20% - Accent1 4 3 3 2 2 2 2" xfId="39796" xr:uid="{00000000-0005-0000-0000-0000BD9A0000}"/>
    <cellStyle name="20% - Accent1 4 3 3 2 2 2 2 2" xfId="39797" xr:uid="{00000000-0005-0000-0000-0000BE9A0000}"/>
    <cellStyle name="20% - Accent1 4 3 3 2 2 2 2 2 2" xfId="39798" xr:uid="{00000000-0005-0000-0000-0000BF9A0000}"/>
    <cellStyle name="20% - Accent1 4 3 3 2 2 2 2 3" xfId="39799" xr:uid="{00000000-0005-0000-0000-0000C09A0000}"/>
    <cellStyle name="20% - Accent1 4 3 3 2 2 2 3" xfId="39800" xr:uid="{00000000-0005-0000-0000-0000C19A0000}"/>
    <cellStyle name="20% - Accent1 4 3 3 2 2 2 3 2" xfId="39801" xr:uid="{00000000-0005-0000-0000-0000C29A0000}"/>
    <cellStyle name="20% - Accent1 4 3 3 2 2 2 4" xfId="39802" xr:uid="{00000000-0005-0000-0000-0000C39A0000}"/>
    <cellStyle name="20% - Accent1 4 3 3 2 2 3" xfId="39803" xr:uid="{00000000-0005-0000-0000-0000C49A0000}"/>
    <cellStyle name="20% - Accent1 4 3 3 2 2 3 2" xfId="39804" xr:uid="{00000000-0005-0000-0000-0000C59A0000}"/>
    <cellStyle name="20% - Accent1 4 3 3 2 2 3 2 2" xfId="39805" xr:uid="{00000000-0005-0000-0000-0000C69A0000}"/>
    <cellStyle name="20% - Accent1 4 3 3 2 2 3 2 2 2" xfId="39806" xr:uid="{00000000-0005-0000-0000-0000C79A0000}"/>
    <cellStyle name="20% - Accent1 4 3 3 2 2 3 2 3" xfId="39807" xr:uid="{00000000-0005-0000-0000-0000C89A0000}"/>
    <cellStyle name="20% - Accent1 4 3 3 2 2 3 3" xfId="39808" xr:uid="{00000000-0005-0000-0000-0000C99A0000}"/>
    <cellStyle name="20% - Accent1 4 3 3 2 2 3 3 2" xfId="39809" xr:uid="{00000000-0005-0000-0000-0000CA9A0000}"/>
    <cellStyle name="20% - Accent1 4 3 3 2 2 3 4" xfId="39810" xr:uid="{00000000-0005-0000-0000-0000CB9A0000}"/>
    <cellStyle name="20% - Accent1 4 3 3 2 2 4" xfId="39811" xr:uid="{00000000-0005-0000-0000-0000CC9A0000}"/>
    <cellStyle name="20% - Accent1 4 3 3 2 2 4 2" xfId="39812" xr:uid="{00000000-0005-0000-0000-0000CD9A0000}"/>
    <cellStyle name="20% - Accent1 4 3 3 2 2 4 2 2" xfId="39813" xr:uid="{00000000-0005-0000-0000-0000CE9A0000}"/>
    <cellStyle name="20% - Accent1 4 3 3 2 2 4 2 2 2" xfId="39814" xr:uid="{00000000-0005-0000-0000-0000CF9A0000}"/>
    <cellStyle name="20% - Accent1 4 3 3 2 2 4 2 3" xfId="39815" xr:uid="{00000000-0005-0000-0000-0000D09A0000}"/>
    <cellStyle name="20% - Accent1 4 3 3 2 2 4 3" xfId="39816" xr:uid="{00000000-0005-0000-0000-0000D19A0000}"/>
    <cellStyle name="20% - Accent1 4 3 3 2 2 4 3 2" xfId="39817" xr:uid="{00000000-0005-0000-0000-0000D29A0000}"/>
    <cellStyle name="20% - Accent1 4 3 3 2 2 4 4" xfId="39818" xr:uid="{00000000-0005-0000-0000-0000D39A0000}"/>
    <cellStyle name="20% - Accent1 4 3 3 2 2 5" xfId="39819" xr:uid="{00000000-0005-0000-0000-0000D49A0000}"/>
    <cellStyle name="20% - Accent1 4 3 3 2 2 5 2" xfId="39820" xr:uid="{00000000-0005-0000-0000-0000D59A0000}"/>
    <cellStyle name="20% - Accent1 4 3 3 2 2 5 2 2" xfId="39821" xr:uid="{00000000-0005-0000-0000-0000D69A0000}"/>
    <cellStyle name="20% - Accent1 4 3 3 2 2 5 3" xfId="39822" xr:uid="{00000000-0005-0000-0000-0000D79A0000}"/>
    <cellStyle name="20% - Accent1 4 3 3 2 2 6" xfId="39823" xr:uid="{00000000-0005-0000-0000-0000D89A0000}"/>
    <cellStyle name="20% - Accent1 4 3 3 2 2 6 2" xfId="39824" xr:uid="{00000000-0005-0000-0000-0000D99A0000}"/>
    <cellStyle name="20% - Accent1 4 3 3 2 2 6 2 2" xfId="39825" xr:uid="{00000000-0005-0000-0000-0000DA9A0000}"/>
    <cellStyle name="20% - Accent1 4 3 3 2 2 6 3" xfId="39826" xr:uid="{00000000-0005-0000-0000-0000DB9A0000}"/>
    <cellStyle name="20% - Accent1 4 3 3 2 2 7" xfId="39827" xr:uid="{00000000-0005-0000-0000-0000DC9A0000}"/>
    <cellStyle name="20% - Accent1 4 3 3 2 2 7 2" xfId="39828" xr:uid="{00000000-0005-0000-0000-0000DD9A0000}"/>
    <cellStyle name="20% - Accent1 4 3 3 2 2 8" xfId="39829" xr:uid="{00000000-0005-0000-0000-0000DE9A0000}"/>
    <cellStyle name="20% - Accent1 4 3 3 2 2 8 2" xfId="39830" xr:uid="{00000000-0005-0000-0000-0000DF9A0000}"/>
    <cellStyle name="20% - Accent1 4 3 3 2 2 9" xfId="39831" xr:uid="{00000000-0005-0000-0000-0000E09A0000}"/>
    <cellStyle name="20% - Accent1 4 3 3 2 3" xfId="39832" xr:uid="{00000000-0005-0000-0000-0000E19A0000}"/>
    <cellStyle name="20% - Accent1 4 3 3 2 3 2" xfId="39833" xr:uid="{00000000-0005-0000-0000-0000E29A0000}"/>
    <cellStyle name="20% - Accent1 4 3 3 2 3 2 2" xfId="39834" xr:uid="{00000000-0005-0000-0000-0000E39A0000}"/>
    <cellStyle name="20% - Accent1 4 3 3 2 3 2 2 2" xfId="39835" xr:uid="{00000000-0005-0000-0000-0000E49A0000}"/>
    <cellStyle name="20% - Accent1 4 3 3 2 3 2 2 2 2" xfId="39836" xr:uid="{00000000-0005-0000-0000-0000E59A0000}"/>
    <cellStyle name="20% - Accent1 4 3 3 2 3 2 2 3" xfId="39837" xr:uid="{00000000-0005-0000-0000-0000E69A0000}"/>
    <cellStyle name="20% - Accent1 4 3 3 2 3 2 3" xfId="39838" xr:uid="{00000000-0005-0000-0000-0000E79A0000}"/>
    <cellStyle name="20% - Accent1 4 3 3 2 3 2 3 2" xfId="39839" xr:uid="{00000000-0005-0000-0000-0000E89A0000}"/>
    <cellStyle name="20% - Accent1 4 3 3 2 3 2 4" xfId="39840" xr:uid="{00000000-0005-0000-0000-0000E99A0000}"/>
    <cellStyle name="20% - Accent1 4 3 3 2 3 3" xfId="39841" xr:uid="{00000000-0005-0000-0000-0000EA9A0000}"/>
    <cellStyle name="20% - Accent1 4 3 3 2 3 3 2" xfId="39842" xr:uid="{00000000-0005-0000-0000-0000EB9A0000}"/>
    <cellStyle name="20% - Accent1 4 3 3 2 3 3 2 2" xfId="39843" xr:uid="{00000000-0005-0000-0000-0000EC9A0000}"/>
    <cellStyle name="20% - Accent1 4 3 3 2 3 3 2 2 2" xfId="39844" xr:uid="{00000000-0005-0000-0000-0000ED9A0000}"/>
    <cellStyle name="20% - Accent1 4 3 3 2 3 3 2 3" xfId="39845" xr:uid="{00000000-0005-0000-0000-0000EE9A0000}"/>
    <cellStyle name="20% - Accent1 4 3 3 2 3 3 3" xfId="39846" xr:uid="{00000000-0005-0000-0000-0000EF9A0000}"/>
    <cellStyle name="20% - Accent1 4 3 3 2 3 3 3 2" xfId="39847" xr:uid="{00000000-0005-0000-0000-0000F09A0000}"/>
    <cellStyle name="20% - Accent1 4 3 3 2 3 3 4" xfId="39848" xr:uid="{00000000-0005-0000-0000-0000F19A0000}"/>
    <cellStyle name="20% - Accent1 4 3 3 2 3 4" xfId="39849" xr:uid="{00000000-0005-0000-0000-0000F29A0000}"/>
    <cellStyle name="20% - Accent1 4 3 3 2 3 4 2" xfId="39850" xr:uid="{00000000-0005-0000-0000-0000F39A0000}"/>
    <cellStyle name="20% - Accent1 4 3 3 2 3 4 2 2" xfId="39851" xr:uid="{00000000-0005-0000-0000-0000F49A0000}"/>
    <cellStyle name="20% - Accent1 4 3 3 2 3 4 2 2 2" xfId="39852" xr:uid="{00000000-0005-0000-0000-0000F59A0000}"/>
    <cellStyle name="20% - Accent1 4 3 3 2 3 4 2 3" xfId="39853" xr:uid="{00000000-0005-0000-0000-0000F69A0000}"/>
    <cellStyle name="20% - Accent1 4 3 3 2 3 4 3" xfId="39854" xr:uid="{00000000-0005-0000-0000-0000F79A0000}"/>
    <cellStyle name="20% - Accent1 4 3 3 2 3 4 3 2" xfId="39855" xr:uid="{00000000-0005-0000-0000-0000F89A0000}"/>
    <cellStyle name="20% - Accent1 4 3 3 2 3 4 4" xfId="39856" xr:uid="{00000000-0005-0000-0000-0000F99A0000}"/>
    <cellStyle name="20% - Accent1 4 3 3 2 3 5" xfId="39857" xr:uid="{00000000-0005-0000-0000-0000FA9A0000}"/>
    <cellStyle name="20% - Accent1 4 3 3 2 3 5 2" xfId="39858" xr:uid="{00000000-0005-0000-0000-0000FB9A0000}"/>
    <cellStyle name="20% - Accent1 4 3 3 2 3 5 2 2" xfId="39859" xr:uid="{00000000-0005-0000-0000-0000FC9A0000}"/>
    <cellStyle name="20% - Accent1 4 3 3 2 3 5 3" xfId="39860" xr:uid="{00000000-0005-0000-0000-0000FD9A0000}"/>
    <cellStyle name="20% - Accent1 4 3 3 2 3 6" xfId="39861" xr:uid="{00000000-0005-0000-0000-0000FE9A0000}"/>
    <cellStyle name="20% - Accent1 4 3 3 2 3 6 2" xfId="39862" xr:uid="{00000000-0005-0000-0000-0000FF9A0000}"/>
    <cellStyle name="20% - Accent1 4 3 3 2 3 6 2 2" xfId="39863" xr:uid="{00000000-0005-0000-0000-0000009B0000}"/>
    <cellStyle name="20% - Accent1 4 3 3 2 3 6 3" xfId="39864" xr:uid="{00000000-0005-0000-0000-0000019B0000}"/>
    <cellStyle name="20% - Accent1 4 3 3 2 3 7" xfId="39865" xr:uid="{00000000-0005-0000-0000-0000029B0000}"/>
    <cellStyle name="20% - Accent1 4 3 3 2 3 7 2" xfId="39866" xr:uid="{00000000-0005-0000-0000-0000039B0000}"/>
    <cellStyle name="20% - Accent1 4 3 3 2 3 8" xfId="39867" xr:uid="{00000000-0005-0000-0000-0000049B0000}"/>
    <cellStyle name="20% - Accent1 4 3 3 2 3 8 2" xfId="39868" xr:uid="{00000000-0005-0000-0000-0000059B0000}"/>
    <cellStyle name="20% - Accent1 4 3 3 2 3 9" xfId="39869" xr:uid="{00000000-0005-0000-0000-0000069B0000}"/>
    <cellStyle name="20% - Accent1 4 3 3 2 4" xfId="39870" xr:uid="{00000000-0005-0000-0000-0000079B0000}"/>
    <cellStyle name="20% - Accent1 4 3 3 2 4 2" xfId="39871" xr:uid="{00000000-0005-0000-0000-0000089B0000}"/>
    <cellStyle name="20% - Accent1 4 3 3 2 4 2 2" xfId="39872" xr:uid="{00000000-0005-0000-0000-0000099B0000}"/>
    <cellStyle name="20% - Accent1 4 3 3 2 4 2 2 2" xfId="39873" xr:uid="{00000000-0005-0000-0000-00000A9B0000}"/>
    <cellStyle name="20% - Accent1 4 3 3 2 4 2 3" xfId="39874" xr:uid="{00000000-0005-0000-0000-00000B9B0000}"/>
    <cellStyle name="20% - Accent1 4 3 3 2 4 3" xfId="39875" xr:uid="{00000000-0005-0000-0000-00000C9B0000}"/>
    <cellStyle name="20% - Accent1 4 3 3 2 4 3 2" xfId="39876" xr:uid="{00000000-0005-0000-0000-00000D9B0000}"/>
    <cellStyle name="20% - Accent1 4 3 3 2 4 4" xfId="39877" xr:uid="{00000000-0005-0000-0000-00000E9B0000}"/>
    <cellStyle name="20% - Accent1 4 3 3 2 5" xfId="39878" xr:uid="{00000000-0005-0000-0000-00000F9B0000}"/>
    <cellStyle name="20% - Accent1 4 3 3 2 5 2" xfId="39879" xr:uid="{00000000-0005-0000-0000-0000109B0000}"/>
    <cellStyle name="20% - Accent1 4 3 3 2 5 2 2" xfId="39880" xr:uid="{00000000-0005-0000-0000-0000119B0000}"/>
    <cellStyle name="20% - Accent1 4 3 3 2 5 2 2 2" xfId="39881" xr:uid="{00000000-0005-0000-0000-0000129B0000}"/>
    <cellStyle name="20% - Accent1 4 3 3 2 5 2 3" xfId="39882" xr:uid="{00000000-0005-0000-0000-0000139B0000}"/>
    <cellStyle name="20% - Accent1 4 3 3 2 5 3" xfId="39883" xr:uid="{00000000-0005-0000-0000-0000149B0000}"/>
    <cellStyle name="20% - Accent1 4 3 3 2 5 3 2" xfId="39884" xr:uid="{00000000-0005-0000-0000-0000159B0000}"/>
    <cellStyle name="20% - Accent1 4 3 3 2 5 4" xfId="39885" xr:uid="{00000000-0005-0000-0000-0000169B0000}"/>
    <cellStyle name="20% - Accent1 4 3 3 2 6" xfId="39886" xr:uid="{00000000-0005-0000-0000-0000179B0000}"/>
    <cellStyle name="20% - Accent1 4 3 3 2 6 2" xfId="39887" xr:uid="{00000000-0005-0000-0000-0000189B0000}"/>
    <cellStyle name="20% - Accent1 4 3 3 2 6 2 2" xfId="39888" xr:uid="{00000000-0005-0000-0000-0000199B0000}"/>
    <cellStyle name="20% - Accent1 4 3 3 2 6 2 2 2" xfId="39889" xr:uid="{00000000-0005-0000-0000-00001A9B0000}"/>
    <cellStyle name="20% - Accent1 4 3 3 2 6 2 3" xfId="39890" xr:uid="{00000000-0005-0000-0000-00001B9B0000}"/>
    <cellStyle name="20% - Accent1 4 3 3 2 6 3" xfId="39891" xr:uid="{00000000-0005-0000-0000-00001C9B0000}"/>
    <cellStyle name="20% - Accent1 4 3 3 2 6 3 2" xfId="39892" xr:uid="{00000000-0005-0000-0000-00001D9B0000}"/>
    <cellStyle name="20% - Accent1 4 3 3 2 6 4" xfId="39893" xr:uid="{00000000-0005-0000-0000-00001E9B0000}"/>
    <cellStyle name="20% - Accent1 4 3 3 2 7" xfId="39894" xr:uid="{00000000-0005-0000-0000-00001F9B0000}"/>
    <cellStyle name="20% - Accent1 4 3 3 2 7 2" xfId="39895" xr:uid="{00000000-0005-0000-0000-0000209B0000}"/>
    <cellStyle name="20% - Accent1 4 3 3 2 7 2 2" xfId="39896" xr:uid="{00000000-0005-0000-0000-0000219B0000}"/>
    <cellStyle name="20% - Accent1 4 3 3 2 7 3" xfId="39897" xr:uid="{00000000-0005-0000-0000-0000229B0000}"/>
    <cellStyle name="20% - Accent1 4 3 3 2 8" xfId="39898" xr:uid="{00000000-0005-0000-0000-0000239B0000}"/>
    <cellStyle name="20% - Accent1 4 3 3 2 8 2" xfId="39899" xr:uid="{00000000-0005-0000-0000-0000249B0000}"/>
    <cellStyle name="20% - Accent1 4 3 3 2 8 2 2" xfId="39900" xr:uid="{00000000-0005-0000-0000-0000259B0000}"/>
    <cellStyle name="20% - Accent1 4 3 3 2 8 3" xfId="39901" xr:uid="{00000000-0005-0000-0000-0000269B0000}"/>
    <cellStyle name="20% - Accent1 4 3 3 2 9" xfId="39902" xr:uid="{00000000-0005-0000-0000-0000279B0000}"/>
    <cellStyle name="20% - Accent1 4 3 3 2 9 2" xfId="39903" xr:uid="{00000000-0005-0000-0000-0000289B0000}"/>
    <cellStyle name="20% - Accent1 4 3 3 3" xfId="39904" xr:uid="{00000000-0005-0000-0000-0000299B0000}"/>
    <cellStyle name="20% - Accent1 4 3 3 3 10" xfId="39905" xr:uid="{00000000-0005-0000-0000-00002A9B0000}"/>
    <cellStyle name="20% - Accent1 4 3 3 3 10 2" xfId="39906" xr:uid="{00000000-0005-0000-0000-00002B9B0000}"/>
    <cellStyle name="20% - Accent1 4 3 3 3 11" xfId="39907" xr:uid="{00000000-0005-0000-0000-00002C9B0000}"/>
    <cellStyle name="20% - Accent1 4 3 3 3 2" xfId="39908" xr:uid="{00000000-0005-0000-0000-00002D9B0000}"/>
    <cellStyle name="20% - Accent1 4 3 3 3 2 2" xfId="39909" xr:uid="{00000000-0005-0000-0000-00002E9B0000}"/>
    <cellStyle name="20% - Accent1 4 3 3 3 2 2 2" xfId="39910" xr:uid="{00000000-0005-0000-0000-00002F9B0000}"/>
    <cellStyle name="20% - Accent1 4 3 3 3 2 2 2 2" xfId="39911" xr:uid="{00000000-0005-0000-0000-0000309B0000}"/>
    <cellStyle name="20% - Accent1 4 3 3 3 2 2 2 2 2" xfId="39912" xr:uid="{00000000-0005-0000-0000-0000319B0000}"/>
    <cellStyle name="20% - Accent1 4 3 3 3 2 2 2 3" xfId="39913" xr:uid="{00000000-0005-0000-0000-0000329B0000}"/>
    <cellStyle name="20% - Accent1 4 3 3 3 2 2 3" xfId="39914" xr:uid="{00000000-0005-0000-0000-0000339B0000}"/>
    <cellStyle name="20% - Accent1 4 3 3 3 2 2 3 2" xfId="39915" xr:uid="{00000000-0005-0000-0000-0000349B0000}"/>
    <cellStyle name="20% - Accent1 4 3 3 3 2 2 4" xfId="39916" xr:uid="{00000000-0005-0000-0000-0000359B0000}"/>
    <cellStyle name="20% - Accent1 4 3 3 3 2 3" xfId="39917" xr:uid="{00000000-0005-0000-0000-0000369B0000}"/>
    <cellStyle name="20% - Accent1 4 3 3 3 2 3 2" xfId="39918" xr:uid="{00000000-0005-0000-0000-0000379B0000}"/>
    <cellStyle name="20% - Accent1 4 3 3 3 2 3 2 2" xfId="39919" xr:uid="{00000000-0005-0000-0000-0000389B0000}"/>
    <cellStyle name="20% - Accent1 4 3 3 3 2 3 2 2 2" xfId="39920" xr:uid="{00000000-0005-0000-0000-0000399B0000}"/>
    <cellStyle name="20% - Accent1 4 3 3 3 2 3 2 3" xfId="39921" xr:uid="{00000000-0005-0000-0000-00003A9B0000}"/>
    <cellStyle name="20% - Accent1 4 3 3 3 2 3 3" xfId="39922" xr:uid="{00000000-0005-0000-0000-00003B9B0000}"/>
    <cellStyle name="20% - Accent1 4 3 3 3 2 3 3 2" xfId="39923" xr:uid="{00000000-0005-0000-0000-00003C9B0000}"/>
    <cellStyle name="20% - Accent1 4 3 3 3 2 3 4" xfId="39924" xr:uid="{00000000-0005-0000-0000-00003D9B0000}"/>
    <cellStyle name="20% - Accent1 4 3 3 3 2 4" xfId="39925" xr:uid="{00000000-0005-0000-0000-00003E9B0000}"/>
    <cellStyle name="20% - Accent1 4 3 3 3 2 4 2" xfId="39926" xr:uid="{00000000-0005-0000-0000-00003F9B0000}"/>
    <cellStyle name="20% - Accent1 4 3 3 3 2 4 2 2" xfId="39927" xr:uid="{00000000-0005-0000-0000-0000409B0000}"/>
    <cellStyle name="20% - Accent1 4 3 3 3 2 4 2 2 2" xfId="39928" xr:uid="{00000000-0005-0000-0000-0000419B0000}"/>
    <cellStyle name="20% - Accent1 4 3 3 3 2 4 2 3" xfId="39929" xr:uid="{00000000-0005-0000-0000-0000429B0000}"/>
    <cellStyle name="20% - Accent1 4 3 3 3 2 4 3" xfId="39930" xr:uid="{00000000-0005-0000-0000-0000439B0000}"/>
    <cellStyle name="20% - Accent1 4 3 3 3 2 4 3 2" xfId="39931" xr:uid="{00000000-0005-0000-0000-0000449B0000}"/>
    <cellStyle name="20% - Accent1 4 3 3 3 2 4 4" xfId="39932" xr:uid="{00000000-0005-0000-0000-0000459B0000}"/>
    <cellStyle name="20% - Accent1 4 3 3 3 2 5" xfId="39933" xr:uid="{00000000-0005-0000-0000-0000469B0000}"/>
    <cellStyle name="20% - Accent1 4 3 3 3 2 5 2" xfId="39934" xr:uid="{00000000-0005-0000-0000-0000479B0000}"/>
    <cellStyle name="20% - Accent1 4 3 3 3 2 5 2 2" xfId="39935" xr:uid="{00000000-0005-0000-0000-0000489B0000}"/>
    <cellStyle name="20% - Accent1 4 3 3 3 2 5 3" xfId="39936" xr:uid="{00000000-0005-0000-0000-0000499B0000}"/>
    <cellStyle name="20% - Accent1 4 3 3 3 2 6" xfId="39937" xr:uid="{00000000-0005-0000-0000-00004A9B0000}"/>
    <cellStyle name="20% - Accent1 4 3 3 3 2 6 2" xfId="39938" xr:uid="{00000000-0005-0000-0000-00004B9B0000}"/>
    <cellStyle name="20% - Accent1 4 3 3 3 2 6 2 2" xfId="39939" xr:uid="{00000000-0005-0000-0000-00004C9B0000}"/>
    <cellStyle name="20% - Accent1 4 3 3 3 2 6 3" xfId="39940" xr:uid="{00000000-0005-0000-0000-00004D9B0000}"/>
    <cellStyle name="20% - Accent1 4 3 3 3 2 7" xfId="39941" xr:uid="{00000000-0005-0000-0000-00004E9B0000}"/>
    <cellStyle name="20% - Accent1 4 3 3 3 2 7 2" xfId="39942" xr:uid="{00000000-0005-0000-0000-00004F9B0000}"/>
    <cellStyle name="20% - Accent1 4 3 3 3 2 8" xfId="39943" xr:uid="{00000000-0005-0000-0000-0000509B0000}"/>
    <cellStyle name="20% - Accent1 4 3 3 3 2 8 2" xfId="39944" xr:uid="{00000000-0005-0000-0000-0000519B0000}"/>
    <cellStyle name="20% - Accent1 4 3 3 3 2 9" xfId="39945" xr:uid="{00000000-0005-0000-0000-0000529B0000}"/>
    <cellStyle name="20% - Accent1 4 3 3 3 3" xfId="39946" xr:uid="{00000000-0005-0000-0000-0000539B0000}"/>
    <cellStyle name="20% - Accent1 4 3 3 3 3 2" xfId="39947" xr:uid="{00000000-0005-0000-0000-0000549B0000}"/>
    <cellStyle name="20% - Accent1 4 3 3 3 3 2 2" xfId="39948" xr:uid="{00000000-0005-0000-0000-0000559B0000}"/>
    <cellStyle name="20% - Accent1 4 3 3 3 3 2 2 2" xfId="39949" xr:uid="{00000000-0005-0000-0000-0000569B0000}"/>
    <cellStyle name="20% - Accent1 4 3 3 3 3 2 2 2 2" xfId="39950" xr:uid="{00000000-0005-0000-0000-0000579B0000}"/>
    <cellStyle name="20% - Accent1 4 3 3 3 3 2 2 3" xfId="39951" xr:uid="{00000000-0005-0000-0000-0000589B0000}"/>
    <cellStyle name="20% - Accent1 4 3 3 3 3 2 3" xfId="39952" xr:uid="{00000000-0005-0000-0000-0000599B0000}"/>
    <cellStyle name="20% - Accent1 4 3 3 3 3 2 3 2" xfId="39953" xr:uid="{00000000-0005-0000-0000-00005A9B0000}"/>
    <cellStyle name="20% - Accent1 4 3 3 3 3 2 4" xfId="39954" xr:uid="{00000000-0005-0000-0000-00005B9B0000}"/>
    <cellStyle name="20% - Accent1 4 3 3 3 3 3" xfId="39955" xr:uid="{00000000-0005-0000-0000-00005C9B0000}"/>
    <cellStyle name="20% - Accent1 4 3 3 3 3 3 2" xfId="39956" xr:uid="{00000000-0005-0000-0000-00005D9B0000}"/>
    <cellStyle name="20% - Accent1 4 3 3 3 3 3 2 2" xfId="39957" xr:uid="{00000000-0005-0000-0000-00005E9B0000}"/>
    <cellStyle name="20% - Accent1 4 3 3 3 3 3 2 2 2" xfId="39958" xr:uid="{00000000-0005-0000-0000-00005F9B0000}"/>
    <cellStyle name="20% - Accent1 4 3 3 3 3 3 2 3" xfId="39959" xr:uid="{00000000-0005-0000-0000-0000609B0000}"/>
    <cellStyle name="20% - Accent1 4 3 3 3 3 3 3" xfId="39960" xr:uid="{00000000-0005-0000-0000-0000619B0000}"/>
    <cellStyle name="20% - Accent1 4 3 3 3 3 3 3 2" xfId="39961" xr:uid="{00000000-0005-0000-0000-0000629B0000}"/>
    <cellStyle name="20% - Accent1 4 3 3 3 3 3 4" xfId="39962" xr:uid="{00000000-0005-0000-0000-0000639B0000}"/>
    <cellStyle name="20% - Accent1 4 3 3 3 3 4" xfId="39963" xr:uid="{00000000-0005-0000-0000-0000649B0000}"/>
    <cellStyle name="20% - Accent1 4 3 3 3 3 4 2" xfId="39964" xr:uid="{00000000-0005-0000-0000-0000659B0000}"/>
    <cellStyle name="20% - Accent1 4 3 3 3 3 4 2 2" xfId="39965" xr:uid="{00000000-0005-0000-0000-0000669B0000}"/>
    <cellStyle name="20% - Accent1 4 3 3 3 3 4 2 2 2" xfId="39966" xr:uid="{00000000-0005-0000-0000-0000679B0000}"/>
    <cellStyle name="20% - Accent1 4 3 3 3 3 4 2 3" xfId="39967" xr:uid="{00000000-0005-0000-0000-0000689B0000}"/>
    <cellStyle name="20% - Accent1 4 3 3 3 3 4 3" xfId="39968" xr:uid="{00000000-0005-0000-0000-0000699B0000}"/>
    <cellStyle name="20% - Accent1 4 3 3 3 3 4 3 2" xfId="39969" xr:uid="{00000000-0005-0000-0000-00006A9B0000}"/>
    <cellStyle name="20% - Accent1 4 3 3 3 3 4 4" xfId="39970" xr:uid="{00000000-0005-0000-0000-00006B9B0000}"/>
    <cellStyle name="20% - Accent1 4 3 3 3 3 5" xfId="39971" xr:uid="{00000000-0005-0000-0000-00006C9B0000}"/>
    <cellStyle name="20% - Accent1 4 3 3 3 3 5 2" xfId="39972" xr:uid="{00000000-0005-0000-0000-00006D9B0000}"/>
    <cellStyle name="20% - Accent1 4 3 3 3 3 5 2 2" xfId="39973" xr:uid="{00000000-0005-0000-0000-00006E9B0000}"/>
    <cellStyle name="20% - Accent1 4 3 3 3 3 5 3" xfId="39974" xr:uid="{00000000-0005-0000-0000-00006F9B0000}"/>
    <cellStyle name="20% - Accent1 4 3 3 3 3 6" xfId="39975" xr:uid="{00000000-0005-0000-0000-0000709B0000}"/>
    <cellStyle name="20% - Accent1 4 3 3 3 3 6 2" xfId="39976" xr:uid="{00000000-0005-0000-0000-0000719B0000}"/>
    <cellStyle name="20% - Accent1 4 3 3 3 3 6 2 2" xfId="39977" xr:uid="{00000000-0005-0000-0000-0000729B0000}"/>
    <cellStyle name="20% - Accent1 4 3 3 3 3 6 3" xfId="39978" xr:uid="{00000000-0005-0000-0000-0000739B0000}"/>
    <cellStyle name="20% - Accent1 4 3 3 3 3 7" xfId="39979" xr:uid="{00000000-0005-0000-0000-0000749B0000}"/>
    <cellStyle name="20% - Accent1 4 3 3 3 3 7 2" xfId="39980" xr:uid="{00000000-0005-0000-0000-0000759B0000}"/>
    <cellStyle name="20% - Accent1 4 3 3 3 3 8" xfId="39981" xr:uid="{00000000-0005-0000-0000-0000769B0000}"/>
    <cellStyle name="20% - Accent1 4 3 3 3 3 8 2" xfId="39982" xr:uid="{00000000-0005-0000-0000-0000779B0000}"/>
    <cellStyle name="20% - Accent1 4 3 3 3 3 9" xfId="39983" xr:uid="{00000000-0005-0000-0000-0000789B0000}"/>
    <cellStyle name="20% - Accent1 4 3 3 3 4" xfId="39984" xr:uid="{00000000-0005-0000-0000-0000799B0000}"/>
    <cellStyle name="20% - Accent1 4 3 3 3 4 2" xfId="39985" xr:uid="{00000000-0005-0000-0000-00007A9B0000}"/>
    <cellStyle name="20% - Accent1 4 3 3 3 4 2 2" xfId="39986" xr:uid="{00000000-0005-0000-0000-00007B9B0000}"/>
    <cellStyle name="20% - Accent1 4 3 3 3 4 2 2 2" xfId="39987" xr:uid="{00000000-0005-0000-0000-00007C9B0000}"/>
    <cellStyle name="20% - Accent1 4 3 3 3 4 2 3" xfId="39988" xr:uid="{00000000-0005-0000-0000-00007D9B0000}"/>
    <cellStyle name="20% - Accent1 4 3 3 3 4 3" xfId="39989" xr:uid="{00000000-0005-0000-0000-00007E9B0000}"/>
    <cellStyle name="20% - Accent1 4 3 3 3 4 3 2" xfId="39990" xr:uid="{00000000-0005-0000-0000-00007F9B0000}"/>
    <cellStyle name="20% - Accent1 4 3 3 3 4 4" xfId="39991" xr:uid="{00000000-0005-0000-0000-0000809B0000}"/>
    <cellStyle name="20% - Accent1 4 3 3 3 5" xfId="39992" xr:uid="{00000000-0005-0000-0000-0000819B0000}"/>
    <cellStyle name="20% - Accent1 4 3 3 3 5 2" xfId="39993" xr:uid="{00000000-0005-0000-0000-0000829B0000}"/>
    <cellStyle name="20% - Accent1 4 3 3 3 5 2 2" xfId="39994" xr:uid="{00000000-0005-0000-0000-0000839B0000}"/>
    <cellStyle name="20% - Accent1 4 3 3 3 5 2 2 2" xfId="39995" xr:uid="{00000000-0005-0000-0000-0000849B0000}"/>
    <cellStyle name="20% - Accent1 4 3 3 3 5 2 3" xfId="39996" xr:uid="{00000000-0005-0000-0000-0000859B0000}"/>
    <cellStyle name="20% - Accent1 4 3 3 3 5 3" xfId="39997" xr:uid="{00000000-0005-0000-0000-0000869B0000}"/>
    <cellStyle name="20% - Accent1 4 3 3 3 5 3 2" xfId="39998" xr:uid="{00000000-0005-0000-0000-0000879B0000}"/>
    <cellStyle name="20% - Accent1 4 3 3 3 5 4" xfId="39999" xr:uid="{00000000-0005-0000-0000-0000889B0000}"/>
    <cellStyle name="20% - Accent1 4 3 3 3 6" xfId="40000" xr:uid="{00000000-0005-0000-0000-0000899B0000}"/>
    <cellStyle name="20% - Accent1 4 3 3 3 6 2" xfId="40001" xr:uid="{00000000-0005-0000-0000-00008A9B0000}"/>
    <cellStyle name="20% - Accent1 4 3 3 3 6 2 2" xfId="40002" xr:uid="{00000000-0005-0000-0000-00008B9B0000}"/>
    <cellStyle name="20% - Accent1 4 3 3 3 6 2 2 2" xfId="40003" xr:uid="{00000000-0005-0000-0000-00008C9B0000}"/>
    <cellStyle name="20% - Accent1 4 3 3 3 6 2 3" xfId="40004" xr:uid="{00000000-0005-0000-0000-00008D9B0000}"/>
    <cellStyle name="20% - Accent1 4 3 3 3 6 3" xfId="40005" xr:uid="{00000000-0005-0000-0000-00008E9B0000}"/>
    <cellStyle name="20% - Accent1 4 3 3 3 6 3 2" xfId="40006" xr:uid="{00000000-0005-0000-0000-00008F9B0000}"/>
    <cellStyle name="20% - Accent1 4 3 3 3 6 4" xfId="40007" xr:uid="{00000000-0005-0000-0000-0000909B0000}"/>
    <cellStyle name="20% - Accent1 4 3 3 3 7" xfId="40008" xr:uid="{00000000-0005-0000-0000-0000919B0000}"/>
    <cellStyle name="20% - Accent1 4 3 3 3 7 2" xfId="40009" xr:uid="{00000000-0005-0000-0000-0000929B0000}"/>
    <cellStyle name="20% - Accent1 4 3 3 3 7 2 2" xfId="40010" xr:uid="{00000000-0005-0000-0000-0000939B0000}"/>
    <cellStyle name="20% - Accent1 4 3 3 3 7 3" xfId="40011" xr:uid="{00000000-0005-0000-0000-0000949B0000}"/>
    <cellStyle name="20% - Accent1 4 3 3 3 8" xfId="40012" xr:uid="{00000000-0005-0000-0000-0000959B0000}"/>
    <cellStyle name="20% - Accent1 4 3 3 3 8 2" xfId="40013" xr:uid="{00000000-0005-0000-0000-0000969B0000}"/>
    <cellStyle name="20% - Accent1 4 3 3 3 8 2 2" xfId="40014" xr:uid="{00000000-0005-0000-0000-0000979B0000}"/>
    <cellStyle name="20% - Accent1 4 3 3 3 8 3" xfId="40015" xr:uid="{00000000-0005-0000-0000-0000989B0000}"/>
    <cellStyle name="20% - Accent1 4 3 3 3 9" xfId="40016" xr:uid="{00000000-0005-0000-0000-0000999B0000}"/>
    <cellStyle name="20% - Accent1 4 3 3 3 9 2" xfId="40017" xr:uid="{00000000-0005-0000-0000-00009A9B0000}"/>
    <cellStyle name="20% - Accent1 4 3 3 4" xfId="40018" xr:uid="{00000000-0005-0000-0000-00009B9B0000}"/>
    <cellStyle name="20% - Accent1 4 3 3 4 10" xfId="40019" xr:uid="{00000000-0005-0000-0000-00009C9B0000}"/>
    <cellStyle name="20% - Accent1 4 3 3 4 10 2" xfId="40020" xr:uid="{00000000-0005-0000-0000-00009D9B0000}"/>
    <cellStyle name="20% - Accent1 4 3 3 4 11" xfId="40021" xr:uid="{00000000-0005-0000-0000-00009E9B0000}"/>
    <cellStyle name="20% - Accent1 4 3 3 4 2" xfId="40022" xr:uid="{00000000-0005-0000-0000-00009F9B0000}"/>
    <cellStyle name="20% - Accent1 4 3 3 4 2 2" xfId="40023" xr:uid="{00000000-0005-0000-0000-0000A09B0000}"/>
    <cellStyle name="20% - Accent1 4 3 3 4 2 2 2" xfId="40024" xr:uid="{00000000-0005-0000-0000-0000A19B0000}"/>
    <cellStyle name="20% - Accent1 4 3 3 4 2 2 2 2" xfId="40025" xr:uid="{00000000-0005-0000-0000-0000A29B0000}"/>
    <cellStyle name="20% - Accent1 4 3 3 4 2 2 2 2 2" xfId="40026" xr:uid="{00000000-0005-0000-0000-0000A39B0000}"/>
    <cellStyle name="20% - Accent1 4 3 3 4 2 2 2 3" xfId="40027" xr:uid="{00000000-0005-0000-0000-0000A49B0000}"/>
    <cellStyle name="20% - Accent1 4 3 3 4 2 2 3" xfId="40028" xr:uid="{00000000-0005-0000-0000-0000A59B0000}"/>
    <cellStyle name="20% - Accent1 4 3 3 4 2 2 3 2" xfId="40029" xr:uid="{00000000-0005-0000-0000-0000A69B0000}"/>
    <cellStyle name="20% - Accent1 4 3 3 4 2 2 4" xfId="40030" xr:uid="{00000000-0005-0000-0000-0000A79B0000}"/>
    <cellStyle name="20% - Accent1 4 3 3 4 2 3" xfId="40031" xr:uid="{00000000-0005-0000-0000-0000A89B0000}"/>
    <cellStyle name="20% - Accent1 4 3 3 4 2 3 2" xfId="40032" xr:uid="{00000000-0005-0000-0000-0000A99B0000}"/>
    <cellStyle name="20% - Accent1 4 3 3 4 2 3 2 2" xfId="40033" xr:uid="{00000000-0005-0000-0000-0000AA9B0000}"/>
    <cellStyle name="20% - Accent1 4 3 3 4 2 3 2 2 2" xfId="40034" xr:uid="{00000000-0005-0000-0000-0000AB9B0000}"/>
    <cellStyle name="20% - Accent1 4 3 3 4 2 3 2 3" xfId="40035" xr:uid="{00000000-0005-0000-0000-0000AC9B0000}"/>
    <cellStyle name="20% - Accent1 4 3 3 4 2 3 3" xfId="40036" xr:uid="{00000000-0005-0000-0000-0000AD9B0000}"/>
    <cellStyle name="20% - Accent1 4 3 3 4 2 3 3 2" xfId="40037" xr:uid="{00000000-0005-0000-0000-0000AE9B0000}"/>
    <cellStyle name="20% - Accent1 4 3 3 4 2 3 4" xfId="40038" xr:uid="{00000000-0005-0000-0000-0000AF9B0000}"/>
    <cellStyle name="20% - Accent1 4 3 3 4 2 4" xfId="40039" xr:uid="{00000000-0005-0000-0000-0000B09B0000}"/>
    <cellStyle name="20% - Accent1 4 3 3 4 2 4 2" xfId="40040" xr:uid="{00000000-0005-0000-0000-0000B19B0000}"/>
    <cellStyle name="20% - Accent1 4 3 3 4 2 4 2 2" xfId="40041" xr:uid="{00000000-0005-0000-0000-0000B29B0000}"/>
    <cellStyle name="20% - Accent1 4 3 3 4 2 4 2 2 2" xfId="40042" xr:uid="{00000000-0005-0000-0000-0000B39B0000}"/>
    <cellStyle name="20% - Accent1 4 3 3 4 2 4 2 3" xfId="40043" xr:uid="{00000000-0005-0000-0000-0000B49B0000}"/>
    <cellStyle name="20% - Accent1 4 3 3 4 2 4 3" xfId="40044" xr:uid="{00000000-0005-0000-0000-0000B59B0000}"/>
    <cellStyle name="20% - Accent1 4 3 3 4 2 4 3 2" xfId="40045" xr:uid="{00000000-0005-0000-0000-0000B69B0000}"/>
    <cellStyle name="20% - Accent1 4 3 3 4 2 4 4" xfId="40046" xr:uid="{00000000-0005-0000-0000-0000B79B0000}"/>
    <cellStyle name="20% - Accent1 4 3 3 4 2 5" xfId="40047" xr:uid="{00000000-0005-0000-0000-0000B89B0000}"/>
    <cellStyle name="20% - Accent1 4 3 3 4 2 5 2" xfId="40048" xr:uid="{00000000-0005-0000-0000-0000B99B0000}"/>
    <cellStyle name="20% - Accent1 4 3 3 4 2 5 2 2" xfId="40049" xr:uid="{00000000-0005-0000-0000-0000BA9B0000}"/>
    <cellStyle name="20% - Accent1 4 3 3 4 2 5 3" xfId="40050" xr:uid="{00000000-0005-0000-0000-0000BB9B0000}"/>
    <cellStyle name="20% - Accent1 4 3 3 4 2 6" xfId="40051" xr:uid="{00000000-0005-0000-0000-0000BC9B0000}"/>
    <cellStyle name="20% - Accent1 4 3 3 4 2 6 2" xfId="40052" xr:uid="{00000000-0005-0000-0000-0000BD9B0000}"/>
    <cellStyle name="20% - Accent1 4 3 3 4 2 6 2 2" xfId="40053" xr:uid="{00000000-0005-0000-0000-0000BE9B0000}"/>
    <cellStyle name="20% - Accent1 4 3 3 4 2 6 3" xfId="40054" xr:uid="{00000000-0005-0000-0000-0000BF9B0000}"/>
    <cellStyle name="20% - Accent1 4 3 3 4 2 7" xfId="40055" xr:uid="{00000000-0005-0000-0000-0000C09B0000}"/>
    <cellStyle name="20% - Accent1 4 3 3 4 2 7 2" xfId="40056" xr:uid="{00000000-0005-0000-0000-0000C19B0000}"/>
    <cellStyle name="20% - Accent1 4 3 3 4 2 8" xfId="40057" xr:uid="{00000000-0005-0000-0000-0000C29B0000}"/>
    <cellStyle name="20% - Accent1 4 3 3 4 2 8 2" xfId="40058" xr:uid="{00000000-0005-0000-0000-0000C39B0000}"/>
    <cellStyle name="20% - Accent1 4 3 3 4 2 9" xfId="40059" xr:uid="{00000000-0005-0000-0000-0000C49B0000}"/>
    <cellStyle name="20% - Accent1 4 3 3 4 3" xfId="40060" xr:uid="{00000000-0005-0000-0000-0000C59B0000}"/>
    <cellStyle name="20% - Accent1 4 3 3 4 3 2" xfId="40061" xr:uid="{00000000-0005-0000-0000-0000C69B0000}"/>
    <cellStyle name="20% - Accent1 4 3 3 4 3 2 2" xfId="40062" xr:uid="{00000000-0005-0000-0000-0000C79B0000}"/>
    <cellStyle name="20% - Accent1 4 3 3 4 3 2 2 2" xfId="40063" xr:uid="{00000000-0005-0000-0000-0000C89B0000}"/>
    <cellStyle name="20% - Accent1 4 3 3 4 3 2 2 2 2" xfId="40064" xr:uid="{00000000-0005-0000-0000-0000C99B0000}"/>
    <cellStyle name="20% - Accent1 4 3 3 4 3 2 2 3" xfId="40065" xr:uid="{00000000-0005-0000-0000-0000CA9B0000}"/>
    <cellStyle name="20% - Accent1 4 3 3 4 3 2 3" xfId="40066" xr:uid="{00000000-0005-0000-0000-0000CB9B0000}"/>
    <cellStyle name="20% - Accent1 4 3 3 4 3 2 3 2" xfId="40067" xr:uid="{00000000-0005-0000-0000-0000CC9B0000}"/>
    <cellStyle name="20% - Accent1 4 3 3 4 3 2 4" xfId="40068" xr:uid="{00000000-0005-0000-0000-0000CD9B0000}"/>
    <cellStyle name="20% - Accent1 4 3 3 4 3 3" xfId="40069" xr:uid="{00000000-0005-0000-0000-0000CE9B0000}"/>
    <cellStyle name="20% - Accent1 4 3 3 4 3 3 2" xfId="40070" xr:uid="{00000000-0005-0000-0000-0000CF9B0000}"/>
    <cellStyle name="20% - Accent1 4 3 3 4 3 3 2 2" xfId="40071" xr:uid="{00000000-0005-0000-0000-0000D09B0000}"/>
    <cellStyle name="20% - Accent1 4 3 3 4 3 3 2 2 2" xfId="40072" xr:uid="{00000000-0005-0000-0000-0000D19B0000}"/>
    <cellStyle name="20% - Accent1 4 3 3 4 3 3 2 3" xfId="40073" xr:uid="{00000000-0005-0000-0000-0000D29B0000}"/>
    <cellStyle name="20% - Accent1 4 3 3 4 3 3 3" xfId="40074" xr:uid="{00000000-0005-0000-0000-0000D39B0000}"/>
    <cellStyle name="20% - Accent1 4 3 3 4 3 3 3 2" xfId="40075" xr:uid="{00000000-0005-0000-0000-0000D49B0000}"/>
    <cellStyle name="20% - Accent1 4 3 3 4 3 3 4" xfId="40076" xr:uid="{00000000-0005-0000-0000-0000D59B0000}"/>
    <cellStyle name="20% - Accent1 4 3 3 4 3 4" xfId="40077" xr:uid="{00000000-0005-0000-0000-0000D69B0000}"/>
    <cellStyle name="20% - Accent1 4 3 3 4 3 4 2" xfId="40078" xr:uid="{00000000-0005-0000-0000-0000D79B0000}"/>
    <cellStyle name="20% - Accent1 4 3 3 4 3 4 2 2" xfId="40079" xr:uid="{00000000-0005-0000-0000-0000D89B0000}"/>
    <cellStyle name="20% - Accent1 4 3 3 4 3 4 2 2 2" xfId="40080" xr:uid="{00000000-0005-0000-0000-0000D99B0000}"/>
    <cellStyle name="20% - Accent1 4 3 3 4 3 4 2 3" xfId="40081" xr:uid="{00000000-0005-0000-0000-0000DA9B0000}"/>
    <cellStyle name="20% - Accent1 4 3 3 4 3 4 3" xfId="40082" xr:uid="{00000000-0005-0000-0000-0000DB9B0000}"/>
    <cellStyle name="20% - Accent1 4 3 3 4 3 4 3 2" xfId="40083" xr:uid="{00000000-0005-0000-0000-0000DC9B0000}"/>
    <cellStyle name="20% - Accent1 4 3 3 4 3 4 4" xfId="40084" xr:uid="{00000000-0005-0000-0000-0000DD9B0000}"/>
    <cellStyle name="20% - Accent1 4 3 3 4 3 5" xfId="40085" xr:uid="{00000000-0005-0000-0000-0000DE9B0000}"/>
    <cellStyle name="20% - Accent1 4 3 3 4 3 5 2" xfId="40086" xr:uid="{00000000-0005-0000-0000-0000DF9B0000}"/>
    <cellStyle name="20% - Accent1 4 3 3 4 3 5 2 2" xfId="40087" xr:uid="{00000000-0005-0000-0000-0000E09B0000}"/>
    <cellStyle name="20% - Accent1 4 3 3 4 3 5 3" xfId="40088" xr:uid="{00000000-0005-0000-0000-0000E19B0000}"/>
    <cellStyle name="20% - Accent1 4 3 3 4 3 6" xfId="40089" xr:uid="{00000000-0005-0000-0000-0000E29B0000}"/>
    <cellStyle name="20% - Accent1 4 3 3 4 3 6 2" xfId="40090" xr:uid="{00000000-0005-0000-0000-0000E39B0000}"/>
    <cellStyle name="20% - Accent1 4 3 3 4 3 6 2 2" xfId="40091" xr:uid="{00000000-0005-0000-0000-0000E49B0000}"/>
    <cellStyle name="20% - Accent1 4 3 3 4 3 6 3" xfId="40092" xr:uid="{00000000-0005-0000-0000-0000E59B0000}"/>
    <cellStyle name="20% - Accent1 4 3 3 4 3 7" xfId="40093" xr:uid="{00000000-0005-0000-0000-0000E69B0000}"/>
    <cellStyle name="20% - Accent1 4 3 3 4 3 7 2" xfId="40094" xr:uid="{00000000-0005-0000-0000-0000E79B0000}"/>
    <cellStyle name="20% - Accent1 4 3 3 4 3 8" xfId="40095" xr:uid="{00000000-0005-0000-0000-0000E89B0000}"/>
    <cellStyle name="20% - Accent1 4 3 3 4 3 8 2" xfId="40096" xr:uid="{00000000-0005-0000-0000-0000E99B0000}"/>
    <cellStyle name="20% - Accent1 4 3 3 4 3 9" xfId="40097" xr:uid="{00000000-0005-0000-0000-0000EA9B0000}"/>
    <cellStyle name="20% - Accent1 4 3 3 4 4" xfId="40098" xr:uid="{00000000-0005-0000-0000-0000EB9B0000}"/>
    <cellStyle name="20% - Accent1 4 3 3 4 4 2" xfId="40099" xr:uid="{00000000-0005-0000-0000-0000EC9B0000}"/>
    <cellStyle name="20% - Accent1 4 3 3 4 4 2 2" xfId="40100" xr:uid="{00000000-0005-0000-0000-0000ED9B0000}"/>
    <cellStyle name="20% - Accent1 4 3 3 4 4 2 2 2" xfId="40101" xr:uid="{00000000-0005-0000-0000-0000EE9B0000}"/>
    <cellStyle name="20% - Accent1 4 3 3 4 4 2 3" xfId="40102" xr:uid="{00000000-0005-0000-0000-0000EF9B0000}"/>
    <cellStyle name="20% - Accent1 4 3 3 4 4 3" xfId="40103" xr:uid="{00000000-0005-0000-0000-0000F09B0000}"/>
    <cellStyle name="20% - Accent1 4 3 3 4 4 3 2" xfId="40104" xr:uid="{00000000-0005-0000-0000-0000F19B0000}"/>
    <cellStyle name="20% - Accent1 4 3 3 4 4 4" xfId="40105" xr:uid="{00000000-0005-0000-0000-0000F29B0000}"/>
    <cellStyle name="20% - Accent1 4 3 3 4 5" xfId="40106" xr:uid="{00000000-0005-0000-0000-0000F39B0000}"/>
    <cellStyle name="20% - Accent1 4 3 3 4 5 2" xfId="40107" xr:uid="{00000000-0005-0000-0000-0000F49B0000}"/>
    <cellStyle name="20% - Accent1 4 3 3 4 5 2 2" xfId="40108" xr:uid="{00000000-0005-0000-0000-0000F59B0000}"/>
    <cellStyle name="20% - Accent1 4 3 3 4 5 2 2 2" xfId="40109" xr:uid="{00000000-0005-0000-0000-0000F69B0000}"/>
    <cellStyle name="20% - Accent1 4 3 3 4 5 2 3" xfId="40110" xr:uid="{00000000-0005-0000-0000-0000F79B0000}"/>
    <cellStyle name="20% - Accent1 4 3 3 4 5 3" xfId="40111" xr:uid="{00000000-0005-0000-0000-0000F89B0000}"/>
    <cellStyle name="20% - Accent1 4 3 3 4 5 3 2" xfId="40112" xr:uid="{00000000-0005-0000-0000-0000F99B0000}"/>
    <cellStyle name="20% - Accent1 4 3 3 4 5 4" xfId="40113" xr:uid="{00000000-0005-0000-0000-0000FA9B0000}"/>
    <cellStyle name="20% - Accent1 4 3 3 4 6" xfId="40114" xr:uid="{00000000-0005-0000-0000-0000FB9B0000}"/>
    <cellStyle name="20% - Accent1 4 3 3 4 6 2" xfId="40115" xr:uid="{00000000-0005-0000-0000-0000FC9B0000}"/>
    <cellStyle name="20% - Accent1 4 3 3 4 6 2 2" xfId="40116" xr:uid="{00000000-0005-0000-0000-0000FD9B0000}"/>
    <cellStyle name="20% - Accent1 4 3 3 4 6 2 2 2" xfId="40117" xr:uid="{00000000-0005-0000-0000-0000FE9B0000}"/>
    <cellStyle name="20% - Accent1 4 3 3 4 6 2 3" xfId="40118" xr:uid="{00000000-0005-0000-0000-0000FF9B0000}"/>
    <cellStyle name="20% - Accent1 4 3 3 4 6 3" xfId="40119" xr:uid="{00000000-0005-0000-0000-0000009C0000}"/>
    <cellStyle name="20% - Accent1 4 3 3 4 6 3 2" xfId="40120" xr:uid="{00000000-0005-0000-0000-0000019C0000}"/>
    <cellStyle name="20% - Accent1 4 3 3 4 6 4" xfId="40121" xr:uid="{00000000-0005-0000-0000-0000029C0000}"/>
    <cellStyle name="20% - Accent1 4 3 3 4 7" xfId="40122" xr:uid="{00000000-0005-0000-0000-0000039C0000}"/>
    <cellStyle name="20% - Accent1 4 3 3 4 7 2" xfId="40123" xr:uid="{00000000-0005-0000-0000-0000049C0000}"/>
    <cellStyle name="20% - Accent1 4 3 3 4 7 2 2" xfId="40124" xr:uid="{00000000-0005-0000-0000-0000059C0000}"/>
    <cellStyle name="20% - Accent1 4 3 3 4 7 3" xfId="40125" xr:uid="{00000000-0005-0000-0000-0000069C0000}"/>
    <cellStyle name="20% - Accent1 4 3 3 4 8" xfId="40126" xr:uid="{00000000-0005-0000-0000-0000079C0000}"/>
    <cellStyle name="20% - Accent1 4 3 3 4 8 2" xfId="40127" xr:uid="{00000000-0005-0000-0000-0000089C0000}"/>
    <cellStyle name="20% - Accent1 4 3 3 4 8 2 2" xfId="40128" xr:uid="{00000000-0005-0000-0000-0000099C0000}"/>
    <cellStyle name="20% - Accent1 4 3 3 4 8 3" xfId="40129" xr:uid="{00000000-0005-0000-0000-00000A9C0000}"/>
    <cellStyle name="20% - Accent1 4 3 3 4 9" xfId="40130" xr:uid="{00000000-0005-0000-0000-00000B9C0000}"/>
    <cellStyle name="20% - Accent1 4 3 3 4 9 2" xfId="40131" xr:uid="{00000000-0005-0000-0000-00000C9C0000}"/>
    <cellStyle name="20% - Accent1 4 3 3 5" xfId="40132" xr:uid="{00000000-0005-0000-0000-00000D9C0000}"/>
    <cellStyle name="20% - Accent1 4 3 3 5 2" xfId="40133" xr:uid="{00000000-0005-0000-0000-00000E9C0000}"/>
    <cellStyle name="20% - Accent1 4 3 3 5 2 2" xfId="40134" xr:uid="{00000000-0005-0000-0000-00000F9C0000}"/>
    <cellStyle name="20% - Accent1 4 3 3 5 2 2 2" xfId="40135" xr:uid="{00000000-0005-0000-0000-0000109C0000}"/>
    <cellStyle name="20% - Accent1 4 3 3 5 2 2 2 2" xfId="40136" xr:uid="{00000000-0005-0000-0000-0000119C0000}"/>
    <cellStyle name="20% - Accent1 4 3 3 5 2 2 3" xfId="40137" xr:uid="{00000000-0005-0000-0000-0000129C0000}"/>
    <cellStyle name="20% - Accent1 4 3 3 5 2 3" xfId="40138" xr:uid="{00000000-0005-0000-0000-0000139C0000}"/>
    <cellStyle name="20% - Accent1 4 3 3 5 2 3 2" xfId="40139" xr:uid="{00000000-0005-0000-0000-0000149C0000}"/>
    <cellStyle name="20% - Accent1 4 3 3 5 2 4" xfId="40140" xr:uid="{00000000-0005-0000-0000-0000159C0000}"/>
    <cellStyle name="20% - Accent1 4 3 3 5 3" xfId="40141" xr:uid="{00000000-0005-0000-0000-0000169C0000}"/>
    <cellStyle name="20% - Accent1 4 3 3 5 3 2" xfId="40142" xr:uid="{00000000-0005-0000-0000-0000179C0000}"/>
    <cellStyle name="20% - Accent1 4 3 3 5 3 2 2" xfId="40143" xr:uid="{00000000-0005-0000-0000-0000189C0000}"/>
    <cellStyle name="20% - Accent1 4 3 3 5 3 2 2 2" xfId="40144" xr:uid="{00000000-0005-0000-0000-0000199C0000}"/>
    <cellStyle name="20% - Accent1 4 3 3 5 3 2 3" xfId="40145" xr:uid="{00000000-0005-0000-0000-00001A9C0000}"/>
    <cellStyle name="20% - Accent1 4 3 3 5 3 3" xfId="40146" xr:uid="{00000000-0005-0000-0000-00001B9C0000}"/>
    <cellStyle name="20% - Accent1 4 3 3 5 3 3 2" xfId="40147" xr:uid="{00000000-0005-0000-0000-00001C9C0000}"/>
    <cellStyle name="20% - Accent1 4 3 3 5 3 4" xfId="40148" xr:uid="{00000000-0005-0000-0000-00001D9C0000}"/>
    <cellStyle name="20% - Accent1 4 3 3 5 4" xfId="40149" xr:uid="{00000000-0005-0000-0000-00001E9C0000}"/>
    <cellStyle name="20% - Accent1 4 3 3 5 4 2" xfId="40150" xr:uid="{00000000-0005-0000-0000-00001F9C0000}"/>
    <cellStyle name="20% - Accent1 4 3 3 5 4 2 2" xfId="40151" xr:uid="{00000000-0005-0000-0000-0000209C0000}"/>
    <cellStyle name="20% - Accent1 4 3 3 5 4 2 2 2" xfId="40152" xr:uid="{00000000-0005-0000-0000-0000219C0000}"/>
    <cellStyle name="20% - Accent1 4 3 3 5 4 2 3" xfId="40153" xr:uid="{00000000-0005-0000-0000-0000229C0000}"/>
    <cellStyle name="20% - Accent1 4 3 3 5 4 3" xfId="40154" xr:uid="{00000000-0005-0000-0000-0000239C0000}"/>
    <cellStyle name="20% - Accent1 4 3 3 5 4 3 2" xfId="40155" xr:uid="{00000000-0005-0000-0000-0000249C0000}"/>
    <cellStyle name="20% - Accent1 4 3 3 5 4 4" xfId="40156" xr:uid="{00000000-0005-0000-0000-0000259C0000}"/>
    <cellStyle name="20% - Accent1 4 3 3 5 5" xfId="40157" xr:uid="{00000000-0005-0000-0000-0000269C0000}"/>
    <cellStyle name="20% - Accent1 4 3 3 5 5 2" xfId="40158" xr:uid="{00000000-0005-0000-0000-0000279C0000}"/>
    <cellStyle name="20% - Accent1 4 3 3 5 5 2 2" xfId="40159" xr:uid="{00000000-0005-0000-0000-0000289C0000}"/>
    <cellStyle name="20% - Accent1 4 3 3 5 5 3" xfId="40160" xr:uid="{00000000-0005-0000-0000-0000299C0000}"/>
    <cellStyle name="20% - Accent1 4 3 3 5 6" xfId="40161" xr:uid="{00000000-0005-0000-0000-00002A9C0000}"/>
    <cellStyle name="20% - Accent1 4 3 3 5 6 2" xfId="40162" xr:uid="{00000000-0005-0000-0000-00002B9C0000}"/>
    <cellStyle name="20% - Accent1 4 3 3 5 6 2 2" xfId="40163" xr:uid="{00000000-0005-0000-0000-00002C9C0000}"/>
    <cellStyle name="20% - Accent1 4 3 3 5 6 3" xfId="40164" xr:uid="{00000000-0005-0000-0000-00002D9C0000}"/>
    <cellStyle name="20% - Accent1 4 3 3 5 7" xfId="40165" xr:uid="{00000000-0005-0000-0000-00002E9C0000}"/>
    <cellStyle name="20% - Accent1 4 3 3 5 7 2" xfId="40166" xr:uid="{00000000-0005-0000-0000-00002F9C0000}"/>
    <cellStyle name="20% - Accent1 4 3 3 5 8" xfId="40167" xr:uid="{00000000-0005-0000-0000-0000309C0000}"/>
    <cellStyle name="20% - Accent1 4 3 3 5 8 2" xfId="40168" xr:uid="{00000000-0005-0000-0000-0000319C0000}"/>
    <cellStyle name="20% - Accent1 4 3 3 5 9" xfId="40169" xr:uid="{00000000-0005-0000-0000-0000329C0000}"/>
    <cellStyle name="20% - Accent1 4 3 3 6" xfId="40170" xr:uid="{00000000-0005-0000-0000-0000339C0000}"/>
    <cellStyle name="20% - Accent1 4 3 3 6 2" xfId="40171" xr:uid="{00000000-0005-0000-0000-0000349C0000}"/>
    <cellStyle name="20% - Accent1 4 3 3 6 2 2" xfId="40172" xr:uid="{00000000-0005-0000-0000-0000359C0000}"/>
    <cellStyle name="20% - Accent1 4 3 3 6 2 2 2" xfId="40173" xr:uid="{00000000-0005-0000-0000-0000369C0000}"/>
    <cellStyle name="20% - Accent1 4 3 3 6 2 2 2 2" xfId="40174" xr:uid="{00000000-0005-0000-0000-0000379C0000}"/>
    <cellStyle name="20% - Accent1 4 3 3 6 2 2 3" xfId="40175" xr:uid="{00000000-0005-0000-0000-0000389C0000}"/>
    <cellStyle name="20% - Accent1 4 3 3 6 2 3" xfId="40176" xr:uid="{00000000-0005-0000-0000-0000399C0000}"/>
    <cellStyle name="20% - Accent1 4 3 3 6 2 3 2" xfId="40177" xr:uid="{00000000-0005-0000-0000-00003A9C0000}"/>
    <cellStyle name="20% - Accent1 4 3 3 6 2 4" xfId="40178" xr:uid="{00000000-0005-0000-0000-00003B9C0000}"/>
    <cellStyle name="20% - Accent1 4 3 3 6 3" xfId="40179" xr:uid="{00000000-0005-0000-0000-00003C9C0000}"/>
    <cellStyle name="20% - Accent1 4 3 3 6 3 2" xfId="40180" xr:uid="{00000000-0005-0000-0000-00003D9C0000}"/>
    <cellStyle name="20% - Accent1 4 3 3 6 3 2 2" xfId="40181" xr:uid="{00000000-0005-0000-0000-00003E9C0000}"/>
    <cellStyle name="20% - Accent1 4 3 3 6 3 2 2 2" xfId="40182" xr:uid="{00000000-0005-0000-0000-00003F9C0000}"/>
    <cellStyle name="20% - Accent1 4 3 3 6 3 2 3" xfId="40183" xr:uid="{00000000-0005-0000-0000-0000409C0000}"/>
    <cellStyle name="20% - Accent1 4 3 3 6 3 3" xfId="40184" xr:uid="{00000000-0005-0000-0000-0000419C0000}"/>
    <cellStyle name="20% - Accent1 4 3 3 6 3 3 2" xfId="40185" xr:uid="{00000000-0005-0000-0000-0000429C0000}"/>
    <cellStyle name="20% - Accent1 4 3 3 6 3 4" xfId="40186" xr:uid="{00000000-0005-0000-0000-0000439C0000}"/>
    <cellStyle name="20% - Accent1 4 3 3 6 4" xfId="40187" xr:uid="{00000000-0005-0000-0000-0000449C0000}"/>
    <cellStyle name="20% - Accent1 4 3 3 6 4 2" xfId="40188" xr:uid="{00000000-0005-0000-0000-0000459C0000}"/>
    <cellStyle name="20% - Accent1 4 3 3 6 4 2 2" xfId="40189" xr:uid="{00000000-0005-0000-0000-0000469C0000}"/>
    <cellStyle name="20% - Accent1 4 3 3 6 4 2 2 2" xfId="40190" xr:uid="{00000000-0005-0000-0000-0000479C0000}"/>
    <cellStyle name="20% - Accent1 4 3 3 6 4 2 3" xfId="40191" xr:uid="{00000000-0005-0000-0000-0000489C0000}"/>
    <cellStyle name="20% - Accent1 4 3 3 6 4 3" xfId="40192" xr:uid="{00000000-0005-0000-0000-0000499C0000}"/>
    <cellStyle name="20% - Accent1 4 3 3 6 4 3 2" xfId="40193" xr:uid="{00000000-0005-0000-0000-00004A9C0000}"/>
    <cellStyle name="20% - Accent1 4 3 3 6 4 4" xfId="40194" xr:uid="{00000000-0005-0000-0000-00004B9C0000}"/>
    <cellStyle name="20% - Accent1 4 3 3 6 5" xfId="40195" xr:uid="{00000000-0005-0000-0000-00004C9C0000}"/>
    <cellStyle name="20% - Accent1 4 3 3 6 5 2" xfId="40196" xr:uid="{00000000-0005-0000-0000-00004D9C0000}"/>
    <cellStyle name="20% - Accent1 4 3 3 6 5 2 2" xfId="40197" xr:uid="{00000000-0005-0000-0000-00004E9C0000}"/>
    <cellStyle name="20% - Accent1 4 3 3 6 5 3" xfId="40198" xr:uid="{00000000-0005-0000-0000-00004F9C0000}"/>
    <cellStyle name="20% - Accent1 4 3 3 6 6" xfId="40199" xr:uid="{00000000-0005-0000-0000-0000509C0000}"/>
    <cellStyle name="20% - Accent1 4 3 3 6 6 2" xfId="40200" xr:uid="{00000000-0005-0000-0000-0000519C0000}"/>
    <cellStyle name="20% - Accent1 4 3 3 6 6 2 2" xfId="40201" xr:uid="{00000000-0005-0000-0000-0000529C0000}"/>
    <cellStyle name="20% - Accent1 4 3 3 6 6 3" xfId="40202" xr:uid="{00000000-0005-0000-0000-0000539C0000}"/>
    <cellStyle name="20% - Accent1 4 3 3 6 7" xfId="40203" xr:uid="{00000000-0005-0000-0000-0000549C0000}"/>
    <cellStyle name="20% - Accent1 4 3 3 6 7 2" xfId="40204" xr:uid="{00000000-0005-0000-0000-0000559C0000}"/>
    <cellStyle name="20% - Accent1 4 3 3 6 8" xfId="40205" xr:uid="{00000000-0005-0000-0000-0000569C0000}"/>
    <cellStyle name="20% - Accent1 4 3 3 6 8 2" xfId="40206" xr:uid="{00000000-0005-0000-0000-0000579C0000}"/>
    <cellStyle name="20% - Accent1 4 3 3 6 9" xfId="40207" xr:uid="{00000000-0005-0000-0000-0000589C0000}"/>
    <cellStyle name="20% - Accent1 4 3 3 7" xfId="40208" xr:uid="{00000000-0005-0000-0000-0000599C0000}"/>
    <cellStyle name="20% - Accent1 4 3 3 7 2" xfId="40209" xr:uid="{00000000-0005-0000-0000-00005A9C0000}"/>
    <cellStyle name="20% - Accent1 4 3 3 7 2 2" xfId="40210" xr:uid="{00000000-0005-0000-0000-00005B9C0000}"/>
    <cellStyle name="20% - Accent1 4 3 3 7 2 2 2" xfId="40211" xr:uid="{00000000-0005-0000-0000-00005C9C0000}"/>
    <cellStyle name="20% - Accent1 4 3 3 7 2 3" xfId="40212" xr:uid="{00000000-0005-0000-0000-00005D9C0000}"/>
    <cellStyle name="20% - Accent1 4 3 3 7 3" xfId="40213" xr:uid="{00000000-0005-0000-0000-00005E9C0000}"/>
    <cellStyle name="20% - Accent1 4 3 3 7 3 2" xfId="40214" xr:uid="{00000000-0005-0000-0000-00005F9C0000}"/>
    <cellStyle name="20% - Accent1 4 3 3 7 4" xfId="40215" xr:uid="{00000000-0005-0000-0000-0000609C0000}"/>
    <cellStyle name="20% - Accent1 4 3 3 8" xfId="40216" xr:uid="{00000000-0005-0000-0000-0000619C0000}"/>
    <cellStyle name="20% - Accent1 4 3 3 8 2" xfId="40217" xr:uid="{00000000-0005-0000-0000-0000629C0000}"/>
    <cellStyle name="20% - Accent1 4 3 3 8 2 2" xfId="40218" xr:uid="{00000000-0005-0000-0000-0000639C0000}"/>
    <cellStyle name="20% - Accent1 4 3 3 8 2 2 2" xfId="40219" xr:uid="{00000000-0005-0000-0000-0000649C0000}"/>
    <cellStyle name="20% - Accent1 4 3 3 8 2 3" xfId="40220" xr:uid="{00000000-0005-0000-0000-0000659C0000}"/>
    <cellStyle name="20% - Accent1 4 3 3 8 3" xfId="40221" xr:uid="{00000000-0005-0000-0000-0000669C0000}"/>
    <cellStyle name="20% - Accent1 4 3 3 8 3 2" xfId="40222" xr:uid="{00000000-0005-0000-0000-0000679C0000}"/>
    <cellStyle name="20% - Accent1 4 3 3 8 4" xfId="40223" xr:uid="{00000000-0005-0000-0000-0000689C0000}"/>
    <cellStyle name="20% - Accent1 4 3 3 9" xfId="40224" xr:uid="{00000000-0005-0000-0000-0000699C0000}"/>
    <cellStyle name="20% - Accent1 4 3 3 9 2" xfId="40225" xr:uid="{00000000-0005-0000-0000-00006A9C0000}"/>
    <cellStyle name="20% - Accent1 4 3 3 9 2 2" xfId="40226" xr:uid="{00000000-0005-0000-0000-00006B9C0000}"/>
    <cellStyle name="20% - Accent1 4 3 3 9 2 2 2" xfId="40227" xr:uid="{00000000-0005-0000-0000-00006C9C0000}"/>
    <cellStyle name="20% - Accent1 4 3 3 9 2 3" xfId="40228" xr:uid="{00000000-0005-0000-0000-00006D9C0000}"/>
    <cellStyle name="20% - Accent1 4 3 3 9 3" xfId="40229" xr:uid="{00000000-0005-0000-0000-00006E9C0000}"/>
    <cellStyle name="20% - Accent1 4 3 3 9 3 2" xfId="40230" xr:uid="{00000000-0005-0000-0000-00006F9C0000}"/>
    <cellStyle name="20% - Accent1 4 3 3 9 4" xfId="40231" xr:uid="{00000000-0005-0000-0000-0000709C0000}"/>
    <cellStyle name="20% - Accent1 4 3 4" xfId="40232" xr:uid="{00000000-0005-0000-0000-0000719C0000}"/>
    <cellStyle name="20% - Accent1 4 3 4 10" xfId="40233" xr:uid="{00000000-0005-0000-0000-0000729C0000}"/>
    <cellStyle name="20% - Accent1 4 3 4 10 2" xfId="40234" xr:uid="{00000000-0005-0000-0000-0000739C0000}"/>
    <cellStyle name="20% - Accent1 4 3 4 11" xfId="40235" xr:uid="{00000000-0005-0000-0000-0000749C0000}"/>
    <cellStyle name="20% - Accent1 4 3 4 2" xfId="40236" xr:uid="{00000000-0005-0000-0000-0000759C0000}"/>
    <cellStyle name="20% - Accent1 4 3 4 2 2" xfId="40237" xr:uid="{00000000-0005-0000-0000-0000769C0000}"/>
    <cellStyle name="20% - Accent1 4 3 4 2 2 2" xfId="40238" xr:uid="{00000000-0005-0000-0000-0000779C0000}"/>
    <cellStyle name="20% - Accent1 4 3 4 2 2 2 2" xfId="40239" xr:uid="{00000000-0005-0000-0000-0000789C0000}"/>
    <cellStyle name="20% - Accent1 4 3 4 2 2 2 2 2" xfId="40240" xr:uid="{00000000-0005-0000-0000-0000799C0000}"/>
    <cellStyle name="20% - Accent1 4 3 4 2 2 2 3" xfId="40241" xr:uid="{00000000-0005-0000-0000-00007A9C0000}"/>
    <cellStyle name="20% - Accent1 4 3 4 2 2 3" xfId="40242" xr:uid="{00000000-0005-0000-0000-00007B9C0000}"/>
    <cellStyle name="20% - Accent1 4 3 4 2 2 3 2" xfId="40243" xr:uid="{00000000-0005-0000-0000-00007C9C0000}"/>
    <cellStyle name="20% - Accent1 4 3 4 2 2 4" xfId="40244" xr:uid="{00000000-0005-0000-0000-00007D9C0000}"/>
    <cellStyle name="20% - Accent1 4 3 4 2 3" xfId="40245" xr:uid="{00000000-0005-0000-0000-00007E9C0000}"/>
    <cellStyle name="20% - Accent1 4 3 4 2 3 2" xfId="40246" xr:uid="{00000000-0005-0000-0000-00007F9C0000}"/>
    <cellStyle name="20% - Accent1 4 3 4 2 3 2 2" xfId="40247" xr:uid="{00000000-0005-0000-0000-0000809C0000}"/>
    <cellStyle name="20% - Accent1 4 3 4 2 3 2 2 2" xfId="40248" xr:uid="{00000000-0005-0000-0000-0000819C0000}"/>
    <cellStyle name="20% - Accent1 4 3 4 2 3 2 3" xfId="40249" xr:uid="{00000000-0005-0000-0000-0000829C0000}"/>
    <cellStyle name="20% - Accent1 4 3 4 2 3 3" xfId="40250" xr:uid="{00000000-0005-0000-0000-0000839C0000}"/>
    <cellStyle name="20% - Accent1 4 3 4 2 3 3 2" xfId="40251" xr:uid="{00000000-0005-0000-0000-0000849C0000}"/>
    <cellStyle name="20% - Accent1 4 3 4 2 3 4" xfId="40252" xr:uid="{00000000-0005-0000-0000-0000859C0000}"/>
    <cellStyle name="20% - Accent1 4 3 4 2 4" xfId="40253" xr:uid="{00000000-0005-0000-0000-0000869C0000}"/>
    <cellStyle name="20% - Accent1 4 3 4 2 4 2" xfId="40254" xr:uid="{00000000-0005-0000-0000-0000879C0000}"/>
    <cellStyle name="20% - Accent1 4 3 4 2 4 2 2" xfId="40255" xr:uid="{00000000-0005-0000-0000-0000889C0000}"/>
    <cellStyle name="20% - Accent1 4 3 4 2 4 2 2 2" xfId="40256" xr:uid="{00000000-0005-0000-0000-0000899C0000}"/>
    <cellStyle name="20% - Accent1 4 3 4 2 4 2 3" xfId="40257" xr:uid="{00000000-0005-0000-0000-00008A9C0000}"/>
    <cellStyle name="20% - Accent1 4 3 4 2 4 3" xfId="40258" xr:uid="{00000000-0005-0000-0000-00008B9C0000}"/>
    <cellStyle name="20% - Accent1 4 3 4 2 4 3 2" xfId="40259" xr:uid="{00000000-0005-0000-0000-00008C9C0000}"/>
    <cellStyle name="20% - Accent1 4 3 4 2 4 4" xfId="40260" xr:uid="{00000000-0005-0000-0000-00008D9C0000}"/>
    <cellStyle name="20% - Accent1 4 3 4 2 5" xfId="40261" xr:uid="{00000000-0005-0000-0000-00008E9C0000}"/>
    <cellStyle name="20% - Accent1 4 3 4 2 5 2" xfId="40262" xr:uid="{00000000-0005-0000-0000-00008F9C0000}"/>
    <cellStyle name="20% - Accent1 4 3 4 2 5 2 2" xfId="40263" xr:uid="{00000000-0005-0000-0000-0000909C0000}"/>
    <cellStyle name="20% - Accent1 4 3 4 2 5 3" xfId="40264" xr:uid="{00000000-0005-0000-0000-0000919C0000}"/>
    <cellStyle name="20% - Accent1 4 3 4 2 6" xfId="40265" xr:uid="{00000000-0005-0000-0000-0000929C0000}"/>
    <cellStyle name="20% - Accent1 4 3 4 2 6 2" xfId="40266" xr:uid="{00000000-0005-0000-0000-0000939C0000}"/>
    <cellStyle name="20% - Accent1 4 3 4 2 6 2 2" xfId="40267" xr:uid="{00000000-0005-0000-0000-0000949C0000}"/>
    <cellStyle name="20% - Accent1 4 3 4 2 6 3" xfId="40268" xr:uid="{00000000-0005-0000-0000-0000959C0000}"/>
    <cellStyle name="20% - Accent1 4 3 4 2 7" xfId="40269" xr:uid="{00000000-0005-0000-0000-0000969C0000}"/>
    <cellStyle name="20% - Accent1 4 3 4 2 7 2" xfId="40270" xr:uid="{00000000-0005-0000-0000-0000979C0000}"/>
    <cellStyle name="20% - Accent1 4 3 4 2 8" xfId="40271" xr:uid="{00000000-0005-0000-0000-0000989C0000}"/>
    <cellStyle name="20% - Accent1 4 3 4 2 8 2" xfId="40272" xr:uid="{00000000-0005-0000-0000-0000999C0000}"/>
    <cellStyle name="20% - Accent1 4 3 4 2 9" xfId="40273" xr:uid="{00000000-0005-0000-0000-00009A9C0000}"/>
    <cellStyle name="20% - Accent1 4 3 4 3" xfId="40274" xr:uid="{00000000-0005-0000-0000-00009B9C0000}"/>
    <cellStyle name="20% - Accent1 4 3 4 3 2" xfId="40275" xr:uid="{00000000-0005-0000-0000-00009C9C0000}"/>
    <cellStyle name="20% - Accent1 4 3 4 3 2 2" xfId="40276" xr:uid="{00000000-0005-0000-0000-00009D9C0000}"/>
    <cellStyle name="20% - Accent1 4 3 4 3 2 2 2" xfId="40277" xr:uid="{00000000-0005-0000-0000-00009E9C0000}"/>
    <cellStyle name="20% - Accent1 4 3 4 3 2 2 2 2" xfId="40278" xr:uid="{00000000-0005-0000-0000-00009F9C0000}"/>
    <cellStyle name="20% - Accent1 4 3 4 3 2 2 3" xfId="40279" xr:uid="{00000000-0005-0000-0000-0000A09C0000}"/>
    <cellStyle name="20% - Accent1 4 3 4 3 2 3" xfId="40280" xr:uid="{00000000-0005-0000-0000-0000A19C0000}"/>
    <cellStyle name="20% - Accent1 4 3 4 3 2 3 2" xfId="40281" xr:uid="{00000000-0005-0000-0000-0000A29C0000}"/>
    <cellStyle name="20% - Accent1 4 3 4 3 2 4" xfId="40282" xr:uid="{00000000-0005-0000-0000-0000A39C0000}"/>
    <cellStyle name="20% - Accent1 4 3 4 3 3" xfId="40283" xr:uid="{00000000-0005-0000-0000-0000A49C0000}"/>
    <cellStyle name="20% - Accent1 4 3 4 3 3 2" xfId="40284" xr:uid="{00000000-0005-0000-0000-0000A59C0000}"/>
    <cellStyle name="20% - Accent1 4 3 4 3 3 2 2" xfId="40285" xr:uid="{00000000-0005-0000-0000-0000A69C0000}"/>
    <cellStyle name="20% - Accent1 4 3 4 3 3 2 2 2" xfId="40286" xr:uid="{00000000-0005-0000-0000-0000A79C0000}"/>
    <cellStyle name="20% - Accent1 4 3 4 3 3 2 3" xfId="40287" xr:uid="{00000000-0005-0000-0000-0000A89C0000}"/>
    <cellStyle name="20% - Accent1 4 3 4 3 3 3" xfId="40288" xr:uid="{00000000-0005-0000-0000-0000A99C0000}"/>
    <cellStyle name="20% - Accent1 4 3 4 3 3 3 2" xfId="40289" xr:uid="{00000000-0005-0000-0000-0000AA9C0000}"/>
    <cellStyle name="20% - Accent1 4 3 4 3 3 4" xfId="40290" xr:uid="{00000000-0005-0000-0000-0000AB9C0000}"/>
    <cellStyle name="20% - Accent1 4 3 4 3 4" xfId="40291" xr:uid="{00000000-0005-0000-0000-0000AC9C0000}"/>
    <cellStyle name="20% - Accent1 4 3 4 3 4 2" xfId="40292" xr:uid="{00000000-0005-0000-0000-0000AD9C0000}"/>
    <cellStyle name="20% - Accent1 4 3 4 3 4 2 2" xfId="40293" xr:uid="{00000000-0005-0000-0000-0000AE9C0000}"/>
    <cellStyle name="20% - Accent1 4 3 4 3 4 2 2 2" xfId="40294" xr:uid="{00000000-0005-0000-0000-0000AF9C0000}"/>
    <cellStyle name="20% - Accent1 4 3 4 3 4 2 3" xfId="40295" xr:uid="{00000000-0005-0000-0000-0000B09C0000}"/>
    <cellStyle name="20% - Accent1 4 3 4 3 4 3" xfId="40296" xr:uid="{00000000-0005-0000-0000-0000B19C0000}"/>
    <cellStyle name="20% - Accent1 4 3 4 3 4 3 2" xfId="40297" xr:uid="{00000000-0005-0000-0000-0000B29C0000}"/>
    <cellStyle name="20% - Accent1 4 3 4 3 4 4" xfId="40298" xr:uid="{00000000-0005-0000-0000-0000B39C0000}"/>
    <cellStyle name="20% - Accent1 4 3 4 3 5" xfId="40299" xr:uid="{00000000-0005-0000-0000-0000B49C0000}"/>
    <cellStyle name="20% - Accent1 4 3 4 3 5 2" xfId="40300" xr:uid="{00000000-0005-0000-0000-0000B59C0000}"/>
    <cellStyle name="20% - Accent1 4 3 4 3 5 2 2" xfId="40301" xr:uid="{00000000-0005-0000-0000-0000B69C0000}"/>
    <cellStyle name="20% - Accent1 4 3 4 3 5 3" xfId="40302" xr:uid="{00000000-0005-0000-0000-0000B79C0000}"/>
    <cellStyle name="20% - Accent1 4 3 4 3 6" xfId="40303" xr:uid="{00000000-0005-0000-0000-0000B89C0000}"/>
    <cellStyle name="20% - Accent1 4 3 4 3 6 2" xfId="40304" xr:uid="{00000000-0005-0000-0000-0000B99C0000}"/>
    <cellStyle name="20% - Accent1 4 3 4 3 6 2 2" xfId="40305" xr:uid="{00000000-0005-0000-0000-0000BA9C0000}"/>
    <cellStyle name="20% - Accent1 4 3 4 3 6 3" xfId="40306" xr:uid="{00000000-0005-0000-0000-0000BB9C0000}"/>
    <cellStyle name="20% - Accent1 4 3 4 3 7" xfId="40307" xr:uid="{00000000-0005-0000-0000-0000BC9C0000}"/>
    <cellStyle name="20% - Accent1 4 3 4 3 7 2" xfId="40308" xr:uid="{00000000-0005-0000-0000-0000BD9C0000}"/>
    <cellStyle name="20% - Accent1 4 3 4 3 8" xfId="40309" xr:uid="{00000000-0005-0000-0000-0000BE9C0000}"/>
    <cellStyle name="20% - Accent1 4 3 4 3 8 2" xfId="40310" xr:uid="{00000000-0005-0000-0000-0000BF9C0000}"/>
    <cellStyle name="20% - Accent1 4 3 4 3 9" xfId="40311" xr:uid="{00000000-0005-0000-0000-0000C09C0000}"/>
    <cellStyle name="20% - Accent1 4 3 4 4" xfId="40312" xr:uid="{00000000-0005-0000-0000-0000C19C0000}"/>
    <cellStyle name="20% - Accent1 4 3 4 4 2" xfId="40313" xr:uid="{00000000-0005-0000-0000-0000C29C0000}"/>
    <cellStyle name="20% - Accent1 4 3 4 4 2 2" xfId="40314" xr:uid="{00000000-0005-0000-0000-0000C39C0000}"/>
    <cellStyle name="20% - Accent1 4 3 4 4 2 2 2" xfId="40315" xr:uid="{00000000-0005-0000-0000-0000C49C0000}"/>
    <cellStyle name="20% - Accent1 4 3 4 4 2 3" xfId="40316" xr:uid="{00000000-0005-0000-0000-0000C59C0000}"/>
    <cellStyle name="20% - Accent1 4 3 4 4 3" xfId="40317" xr:uid="{00000000-0005-0000-0000-0000C69C0000}"/>
    <cellStyle name="20% - Accent1 4 3 4 4 3 2" xfId="40318" xr:uid="{00000000-0005-0000-0000-0000C79C0000}"/>
    <cellStyle name="20% - Accent1 4 3 4 4 4" xfId="40319" xr:uid="{00000000-0005-0000-0000-0000C89C0000}"/>
    <cellStyle name="20% - Accent1 4 3 4 5" xfId="40320" xr:uid="{00000000-0005-0000-0000-0000C99C0000}"/>
    <cellStyle name="20% - Accent1 4 3 4 5 2" xfId="40321" xr:uid="{00000000-0005-0000-0000-0000CA9C0000}"/>
    <cellStyle name="20% - Accent1 4 3 4 5 2 2" xfId="40322" xr:uid="{00000000-0005-0000-0000-0000CB9C0000}"/>
    <cellStyle name="20% - Accent1 4 3 4 5 2 2 2" xfId="40323" xr:uid="{00000000-0005-0000-0000-0000CC9C0000}"/>
    <cellStyle name="20% - Accent1 4 3 4 5 2 3" xfId="40324" xr:uid="{00000000-0005-0000-0000-0000CD9C0000}"/>
    <cellStyle name="20% - Accent1 4 3 4 5 3" xfId="40325" xr:uid="{00000000-0005-0000-0000-0000CE9C0000}"/>
    <cellStyle name="20% - Accent1 4 3 4 5 3 2" xfId="40326" xr:uid="{00000000-0005-0000-0000-0000CF9C0000}"/>
    <cellStyle name="20% - Accent1 4 3 4 5 4" xfId="40327" xr:uid="{00000000-0005-0000-0000-0000D09C0000}"/>
    <cellStyle name="20% - Accent1 4 3 4 6" xfId="40328" xr:uid="{00000000-0005-0000-0000-0000D19C0000}"/>
    <cellStyle name="20% - Accent1 4 3 4 6 2" xfId="40329" xr:uid="{00000000-0005-0000-0000-0000D29C0000}"/>
    <cellStyle name="20% - Accent1 4 3 4 6 2 2" xfId="40330" xr:uid="{00000000-0005-0000-0000-0000D39C0000}"/>
    <cellStyle name="20% - Accent1 4 3 4 6 2 2 2" xfId="40331" xr:uid="{00000000-0005-0000-0000-0000D49C0000}"/>
    <cellStyle name="20% - Accent1 4 3 4 6 2 3" xfId="40332" xr:uid="{00000000-0005-0000-0000-0000D59C0000}"/>
    <cellStyle name="20% - Accent1 4 3 4 6 3" xfId="40333" xr:uid="{00000000-0005-0000-0000-0000D69C0000}"/>
    <cellStyle name="20% - Accent1 4 3 4 6 3 2" xfId="40334" xr:uid="{00000000-0005-0000-0000-0000D79C0000}"/>
    <cellStyle name="20% - Accent1 4 3 4 6 4" xfId="40335" xr:uid="{00000000-0005-0000-0000-0000D89C0000}"/>
    <cellStyle name="20% - Accent1 4 3 4 7" xfId="40336" xr:uid="{00000000-0005-0000-0000-0000D99C0000}"/>
    <cellStyle name="20% - Accent1 4 3 4 7 2" xfId="40337" xr:uid="{00000000-0005-0000-0000-0000DA9C0000}"/>
    <cellStyle name="20% - Accent1 4 3 4 7 2 2" xfId="40338" xr:uid="{00000000-0005-0000-0000-0000DB9C0000}"/>
    <cellStyle name="20% - Accent1 4 3 4 7 3" xfId="40339" xr:uid="{00000000-0005-0000-0000-0000DC9C0000}"/>
    <cellStyle name="20% - Accent1 4 3 4 8" xfId="40340" xr:uid="{00000000-0005-0000-0000-0000DD9C0000}"/>
    <cellStyle name="20% - Accent1 4 3 4 8 2" xfId="40341" xr:uid="{00000000-0005-0000-0000-0000DE9C0000}"/>
    <cellStyle name="20% - Accent1 4 3 4 8 2 2" xfId="40342" xr:uid="{00000000-0005-0000-0000-0000DF9C0000}"/>
    <cellStyle name="20% - Accent1 4 3 4 8 3" xfId="40343" xr:uid="{00000000-0005-0000-0000-0000E09C0000}"/>
    <cellStyle name="20% - Accent1 4 3 4 9" xfId="40344" xr:uid="{00000000-0005-0000-0000-0000E19C0000}"/>
    <cellStyle name="20% - Accent1 4 3 4 9 2" xfId="40345" xr:uid="{00000000-0005-0000-0000-0000E29C0000}"/>
    <cellStyle name="20% - Accent1 4 3 5" xfId="40346" xr:uid="{00000000-0005-0000-0000-0000E39C0000}"/>
    <cellStyle name="20% - Accent1 4 3 5 10" xfId="40347" xr:uid="{00000000-0005-0000-0000-0000E49C0000}"/>
    <cellStyle name="20% - Accent1 4 3 5 10 2" xfId="40348" xr:uid="{00000000-0005-0000-0000-0000E59C0000}"/>
    <cellStyle name="20% - Accent1 4 3 5 11" xfId="40349" xr:uid="{00000000-0005-0000-0000-0000E69C0000}"/>
    <cellStyle name="20% - Accent1 4 3 5 2" xfId="40350" xr:uid="{00000000-0005-0000-0000-0000E79C0000}"/>
    <cellStyle name="20% - Accent1 4 3 5 2 2" xfId="40351" xr:uid="{00000000-0005-0000-0000-0000E89C0000}"/>
    <cellStyle name="20% - Accent1 4 3 5 2 2 2" xfId="40352" xr:uid="{00000000-0005-0000-0000-0000E99C0000}"/>
    <cellStyle name="20% - Accent1 4 3 5 2 2 2 2" xfId="40353" xr:uid="{00000000-0005-0000-0000-0000EA9C0000}"/>
    <cellStyle name="20% - Accent1 4 3 5 2 2 2 2 2" xfId="40354" xr:uid="{00000000-0005-0000-0000-0000EB9C0000}"/>
    <cellStyle name="20% - Accent1 4 3 5 2 2 2 3" xfId="40355" xr:uid="{00000000-0005-0000-0000-0000EC9C0000}"/>
    <cellStyle name="20% - Accent1 4 3 5 2 2 3" xfId="40356" xr:uid="{00000000-0005-0000-0000-0000ED9C0000}"/>
    <cellStyle name="20% - Accent1 4 3 5 2 2 3 2" xfId="40357" xr:uid="{00000000-0005-0000-0000-0000EE9C0000}"/>
    <cellStyle name="20% - Accent1 4 3 5 2 2 4" xfId="40358" xr:uid="{00000000-0005-0000-0000-0000EF9C0000}"/>
    <cellStyle name="20% - Accent1 4 3 5 2 3" xfId="40359" xr:uid="{00000000-0005-0000-0000-0000F09C0000}"/>
    <cellStyle name="20% - Accent1 4 3 5 2 3 2" xfId="40360" xr:uid="{00000000-0005-0000-0000-0000F19C0000}"/>
    <cellStyle name="20% - Accent1 4 3 5 2 3 2 2" xfId="40361" xr:uid="{00000000-0005-0000-0000-0000F29C0000}"/>
    <cellStyle name="20% - Accent1 4 3 5 2 3 2 2 2" xfId="40362" xr:uid="{00000000-0005-0000-0000-0000F39C0000}"/>
    <cellStyle name="20% - Accent1 4 3 5 2 3 2 3" xfId="40363" xr:uid="{00000000-0005-0000-0000-0000F49C0000}"/>
    <cellStyle name="20% - Accent1 4 3 5 2 3 3" xfId="40364" xr:uid="{00000000-0005-0000-0000-0000F59C0000}"/>
    <cellStyle name="20% - Accent1 4 3 5 2 3 3 2" xfId="40365" xr:uid="{00000000-0005-0000-0000-0000F69C0000}"/>
    <cellStyle name="20% - Accent1 4 3 5 2 3 4" xfId="40366" xr:uid="{00000000-0005-0000-0000-0000F79C0000}"/>
    <cellStyle name="20% - Accent1 4 3 5 2 4" xfId="40367" xr:uid="{00000000-0005-0000-0000-0000F89C0000}"/>
    <cellStyle name="20% - Accent1 4 3 5 2 4 2" xfId="40368" xr:uid="{00000000-0005-0000-0000-0000F99C0000}"/>
    <cellStyle name="20% - Accent1 4 3 5 2 4 2 2" xfId="40369" xr:uid="{00000000-0005-0000-0000-0000FA9C0000}"/>
    <cellStyle name="20% - Accent1 4 3 5 2 4 2 2 2" xfId="40370" xr:uid="{00000000-0005-0000-0000-0000FB9C0000}"/>
    <cellStyle name="20% - Accent1 4 3 5 2 4 2 3" xfId="40371" xr:uid="{00000000-0005-0000-0000-0000FC9C0000}"/>
    <cellStyle name="20% - Accent1 4 3 5 2 4 3" xfId="40372" xr:uid="{00000000-0005-0000-0000-0000FD9C0000}"/>
    <cellStyle name="20% - Accent1 4 3 5 2 4 3 2" xfId="40373" xr:uid="{00000000-0005-0000-0000-0000FE9C0000}"/>
    <cellStyle name="20% - Accent1 4 3 5 2 4 4" xfId="40374" xr:uid="{00000000-0005-0000-0000-0000FF9C0000}"/>
    <cellStyle name="20% - Accent1 4 3 5 2 5" xfId="40375" xr:uid="{00000000-0005-0000-0000-0000009D0000}"/>
    <cellStyle name="20% - Accent1 4 3 5 2 5 2" xfId="40376" xr:uid="{00000000-0005-0000-0000-0000019D0000}"/>
    <cellStyle name="20% - Accent1 4 3 5 2 5 2 2" xfId="40377" xr:uid="{00000000-0005-0000-0000-0000029D0000}"/>
    <cellStyle name="20% - Accent1 4 3 5 2 5 3" xfId="40378" xr:uid="{00000000-0005-0000-0000-0000039D0000}"/>
    <cellStyle name="20% - Accent1 4 3 5 2 6" xfId="40379" xr:uid="{00000000-0005-0000-0000-0000049D0000}"/>
    <cellStyle name="20% - Accent1 4 3 5 2 6 2" xfId="40380" xr:uid="{00000000-0005-0000-0000-0000059D0000}"/>
    <cellStyle name="20% - Accent1 4 3 5 2 6 2 2" xfId="40381" xr:uid="{00000000-0005-0000-0000-0000069D0000}"/>
    <cellStyle name="20% - Accent1 4 3 5 2 6 3" xfId="40382" xr:uid="{00000000-0005-0000-0000-0000079D0000}"/>
    <cellStyle name="20% - Accent1 4 3 5 2 7" xfId="40383" xr:uid="{00000000-0005-0000-0000-0000089D0000}"/>
    <cellStyle name="20% - Accent1 4 3 5 2 7 2" xfId="40384" xr:uid="{00000000-0005-0000-0000-0000099D0000}"/>
    <cellStyle name="20% - Accent1 4 3 5 2 8" xfId="40385" xr:uid="{00000000-0005-0000-0000-00000A9D0000}"/>
    <cellStyle name="20% - Accent1 4 3 5 2 8 2" xfId="40386" xr:uid="{00000000-0005-0000-0000-00000B9D0000}"/>
    <cellStyle name="20% - Accent1 4 3 5 2 9" xfId="40387" xr:uid="{00000000-0005-0000-0000-00000C9D0000}"/>
    <cellStyle name="20% - Accent1 4 3 5 3" xfId="40388" xr:uid="{00000000-0005-0000-0000-00000D9D0000}"/>
    <cellStyle name="20% - Accent1 4 3 5 3 2" xfId="40389" xr:uid="{00000000-0005-0000-0000-00000E9D0000}"/>
    <cellStyle name="20% - Accent1 4 3 5 3 2 2" xfId="40390" xr:uid="{00000000-0005-0000-0000-00000F9D0000}"/>
    <cellStyle name="20% - Accent1 4 3 5 3 2 2 2" xfId="40391" xr:uid="{00000000-0005-0000-0000-0000109D0000}"/>
    <cellStyle name="20% - Accent1 4 3 5 3 2 2 2 2" xfId="40392" xr:uid="{00000000-0005-0000-0000-0000119D0000}"/>
    <cellStyle name="20% - Accent1 4 3 5 3 2 2 3" xfId="40393" xr:uid="{00000000-0005-0000-0000-0000129D0000}"/>
    <cellStyle name="20% - Accent1 4 3 5 3 2 3" xfId="40394" xr:uid="{00000000-0005-0000-0000-0000139D0000}"/>
    <cellStyle name="20% - Accent1 4 3 5 3 2 3 2" xfId="40395" xr:uid="{00000000-0005-0000-0000-0000149D0000}"/>
    <cellStyle name="20% - Accent1 4 3 5 3 2 4" xfId="40396" xr:uid="{00000000-0005-0000-0000-0000159D0000}"/>
    <cellStyle name="20% - Accent1 4 3 5 3 3" xfId="40397" xr:uid="{00000000-0005-0000-0000-0000169D0000}"/>
    <cellStyle name="20% - Accent1 4 3 5 3 3 2" xfId="40398" xr:uid="{00000000-0005-0000-0000-0000179D0000}"/>
    <cellStyle name="20% - Accent1 4 3 5 3 3 2 2" xfId="40399" xr:uid="{00000000-0005-0000-0000-0000189D0000}"/>
    <cellStyle name="20% - Accent1 4 3 5 3 3 2 2 2" xfId="40400" xr:uid="{00000000-0005-0000-0000-0000199D0000}"/>
    <cellStyle name="20% - Accent1 4 3 5 3 3 2 3" xfId="40401" xr:uid="{00000000-0005-0000-0000-00001A9D0000}"/>
    <cellStyle name="20% - Accent1 4 3 5 3 3 3" xfId="40402" xr:uid="{00000000-0005-0000-0000-00001B9D0000}"/>
    <cellStyle name="20% - Accent1 4 3 5 3 3 3 2" xfId="40403" xr:uid="{00000000-0005-0000-0000-00001C9D0000}"/>
    <cellStyle name="20% - Accent1 4 3 5 3 3 4" xfId="40404" xr:uid="{00000000-0005-0000-0000-00001D9D0000}"/>
    <cellStyle name="20% - Accent1 4 3 5 3 4" xfId="40405" xr:uid="{00000000-0005-0000-0000-00001E9D0000}"/>
    <cellStyle name="20% - Accent1 4 3 5 3 4 2" xfId="40406" xr:uid="{00000000-0005-0000-0000-00001F9D0000}"/>
    <cellStyle name="20% - Accent1 4 3 5 3 4 2 2" xfId="40407" xr:uid="{00000000-0005-0000-0000-0000209D0000}"/>
    <cellStyle name="20% - Accent1 4 3 5 3 4 2 2 2" xfId="40408" xr:uid="{00000000-0005-0000-0000-0000219D0000}"/>
    <cellStyle name="20% - Accent1 4 3 5 3 4 2 3" xfId="40409" xr:uid="{00000000-0005-0000-0000-0000229D0000}"/>
    <cellStyle name="20% - Accent1 4 3 5 3 4 3" xfId="40410" xr:uid="{00000000-0005-0000-0000-0000239D0000}"/>
    <cellStyle name="20% - Accent1 4 3 5 3 4 3 2" xfId="40411" xr:uid="{00000000-0005-0000-0000-0000249D0000}"/>
    <cellStyle name="20% - Accent1 4 3 5 3 4 4" xfId="40412" xr:uid="{00000000-0005-0000-0000-0000259D0000}"/>
    <cellStyle name="20% - Accent1 4 3 5 3 5" xfId="40413" xr:uid="{00000000-0005-0000-0000-0000269D0000}"/>
    <cellStyle name="20% - Accent1 4 3 5 3 5 2" xfId="40414" xr:uid="{00000000-0005-0000-0000-0000279D0000}"/>
    <cellStyle name="20% - Accent1 4 3 5 3 5 2 2" xfId="40415" xr:uid="{00000000-0005-0000-0000-0000289D0000}"/>
    <cellStyle name="20% - Accent1 4 3 5 3 5 3" xfId="40416" xr:uid="{00000000-0005-0000-0000-0000299D0000}"/>
    <cellStyle name="20% - Accent1 4 3 5 3 6" xfId="40417" xr:uid="{00000000-0005-0000-0000-00002A9D0000}"/>
    <cellStyle name="20% - Accent1 4 3 5 3 6 2" xfId="40418" xr:uid="{00000000-0005-0000-0000-00002B9D0000}"/>
    <cellStyle name="20% - Accent1 4 3 5 3 6 2 2" xfId="40419" xr:uid="{00000000-0005-0000-0000-00002C9D0000}"/>
    <cellStyle name="20% - Accent1 4 3 5 3 6 3" xfId="40420" xr:uid="{00000000-0005-0000-0000-00002D9D0000}"/>
    <cellStyle name="20% - Accent1 4 3 5 3 7" xfId="40421" xr:uid="{00000000-0005-0000-0000-00002E9D0000}"/>
    <cellStyle name="20% - Accent1 4 3 5 3 7 2" xfId="40422" xr:uid="{00000000-0005-0000-0000-00002F9D0000}"/>
    <cellStyle name="20% - Accent1 4 3 5 3 8" xfId="40423" xr:uid="{00000000-0005-0000-0000-0000309D0000}"/>
    <cellStyle name="20% - Accent1 4 3 5 3 8 2" xfId="40424" xr:uid="{00000000-0005-0000-0000-0000319D0000}"/>
    <cellStyle name="20% - Accent1 4 3 5 3 9" xfId="40425" xr:uid="{00000000-0005-0000-0000-0000329D0000}"/>
    <cellStyle name="20% - Accent1 4 3 5 4" xfId="40426" xr:uid="{00000000-0005-0000-0000-0000339D0000}"/>
    <cellStyle name="20% - Accent1 4 3 5 4 2" xfId="40427" xr:uid="{00000000-0005-0000-0000-0000349D0000}"/>
    <cellStyle name="20% - Accent1 4 3 5 4 2 2" xfId="40428" xr:uid="{00000000-0005-0000-0000-0000359D0000}"/>
    <cellStyle name="20% - Accent1 4 3 5 4 2 2 2" xfId="40429" xr:uid="{00000000-0005-0000-0000-0000369D0000}"/>
    <cellStyle name="20% - Accent1 4 3 5 4 2 3" xfId="40430" xr:uid="{00000000-0005-0000-0000-0000379D0000}"/>
    <cellStyle name="20% - Accent1 4 3 5 4 3" xfId="40431" xr:uid="{00000000-0005-0000-0000-0000389D0000}"/>
    <cellStyle name="20% - Accent1 4 3 5 4 3 2" xfId="40432" xr:uid="{00000000-0005-0000-0000-0000399D0000}"/>
    <cellStyle name="20% - Accent1 4 3 5 4 4" xfId="40433" xr:uid="{00000000-0005-0000-0000-00003A9D0000}"/>
    <cellStyle name="20% - Accent1 4 3 5 5" xfId="40434" xr:uid="{00000000-0005-0000-0000-00003B9D0000}"/>
    <cellStyle name="20% - Accent1 4 3 5 5 2" xfId="40435" xr:uid="{00000000-0005-0000-0000-00003C9D0000}"/>
    <cellStyle name="20% - Accent1 4 3 5 5 2 2" xfId="40436" xr:uid="{00000000-0005-0000-0000-00003D9D0000}"/>
    <cellStyle name="20% - Accent1 4 3 5 5 2 2 2" xfId="40437" xr:uid="{00000000-0005-0000-0000-00003E9D0000}"/>
    <cellStyle name="20% - Accent1 4 3 5 5 2 3" xfId="40438" xr:uid="{00000000-0005-0000-0000-00003F9D0000}"/>
    <cellStyle name="20% - Accent1 4 3 5 5 3" xfId="40439" xr:uid="{00000000-0005-0000-0000-0000409D0000}"/>
    <cellStyle name="20% - Accent1 4 3 5 5 3 2" xfId="40440" xr:uid="{00000000-0005-0000-0000-0000419D0000}"/>
    <cellStyle name="20% - Accent1 4 3 5 5 4" xfId="40441" xr:uid="{00000000-0005-0000-0000-0000429D0000}"/>
    <cellStyle name="20% - Accent1 4 3 5 6" xfId="40442" xr:uid="{00000000-0005-0000-0000-0000439D0000}"/>
    <cellStyle name="20% - Accent1 4 3 5 6 2" xfId="40443" xr:uid="{00000000-0005-0000-0000-0000449D0000}"/>
    <cellStyle name="20% - Accent1 4 3 5 6 2 2" xfId="40444" xr:uid="{00000000-0005-0000-0000-0000459D0000}"/>
    <cellStyle name="20% - Accent1 4 3 5 6 2 2 2" xfId="40445" xr:uid="{00000000-0005-0000-0000-0000469D0000}"/>
    <cellStyle name="20% - Accent1 4 3 5 6 2 3" xfId="40446" xr:uid="{00000000-0005-0000-0000-0000479D0000}"/>
    <cellStyle name="20% - Accent1 4 3 5 6 3" xfId="40447" xr:uid="{00000000-0005-0000-0000-0000489D0000}"/>
    <cellStyle name="20% - Accent1 4 3 5 6 3 2" xfId="40448" xr:uid="{00000000-0005-0000-0000-0000499D0000}"/>
    <cellStyle name="20% - Accent1 4 3 5 6 4" xfId="40449" xr:uid="{00000000-0005-0000-0000-00004A9D0000}"/>
    <cellStyle name="20% - Accent1 4 3 5 7" xfId="40450" xr:uid="{00000000-0005-0000-0000-00004B9D0000}"/>
    <cellStyle name="20% - Accent1 4 3 5 7 2" xfId="40451" xr:uid="{00000000-0005-0000-0000-00004C9D0000}"/>
    <cellStyle name="20% - Accent1 4 3 5 7 2 2" xfId="40452" xr:uid="{00000000-0005-0000-0000-00004D9D0000}"/>
    <cellStyle name="20% - Accent1 4 3 5 7 3" xfId="40453" xr:uid="{00000000-0005-0000-0000-00004E9D0000}"/>
    <cellStyle name="20% - Accent1 4 3 5 8" xfId="40454" xr:uid="{00000000-0005-0000-0000-00004F9D0000}"/>
    <cellStyle name="20% - Accent1 4 3 5 8 2" xfId="40455" xr:uid="{00000000-0005-0000-0000-0000509D0000}"/>
    <cellStyle name="20% - Accent1 4 3 5 8 2 2" xfId="40456" xr:uid="{00000000-0005-0000-0000-0000519D0000}"/>
    <cellStyle name="20% - Accent1 4 3 5 8 3" xfId="40457" xr:uid="{00000000-0005-0000-0000-0000529D0000}"/>
    <cellStyle name="20% - Accent1 4 3 5 9" xfId="40458" xr:uid="{00000000-0005-0000-0000-0000539D0000}"/>
    <cellStyle name="20% - Accent1 4 3 5 9 2" xfId="40459" xr:uid="{00000000-0005-0000-0000-0000549D0000}"/>
    <cellStyle name="20% - Accent1 4 3 6" xfId="40460" xr:uid="{00000000-0005-0000-0000-0000559D0000}"/>
    <cellStyle name="20% - Accent1 4 3 6 10" xfId="40461" xr:uid="{00000000-0005-0000-0000-0000569D0000}"/>
    <cellStyle name="20% - Accent1 4 3 6 10 2" xfId="40462" xr:uid="{00000000-0005-0000-0000-0000579D0000}"/>
    <cellStyle name="20% - Accent1 4 3 6 11" xfId="40463" xr:uid="{00000000-0005-0000-0000-0000589D0000}"/>
    <cellStyle name="20% - Accent1 4 3 6 2" xfId="40464" xr:uid="{00000000-0005-0000-0000-0000599D0000}"/>
    <cellStyle name="20% - Accent1 4 3 6 2 2" xfId="40465" xr:uid="{00000000-0005-0000-0000-00005A9D0000}"/>
    <cellStyle name="20% - Accent1 4 3 6 2 2 2" xfId="40466" xr:uid="{00000000-0005-0000-0000-00005B9D0000}"/>
    <cellStyle name="20% - Accent1 4 3 6 2 2 2 2" xfId="40467" xr:uid="{00000000-0005-0000-0000-00005C9D0000}"/>
    <cellStyle name="20% - Accent1 4 3 6 2 2 2 2 2" xfId="40468" xr:uid="{00000000-0005-0000-0000-00005D9D0000}"/>
    <cellStyle name="20% - Accent1 4 3 6 2 2 2 3" xfId="40469" xr:uid="{00000000-0005-0000-0000-00005E9D0000}"/>
    <cellStyle name="20% - Accent1 4 3 6 2 2 3" xfId="40470" xr:uid="{00000000-0005-0000-0000-00005F9D0000}"/>
    <cellStyle name="20% - Accent1 4 3 6 2 2 3 2" xfId="40471" xr:uid="{00000000-0005-0000-0000-0000609D0000}"/>
    <cellStyle name="20% - Accent1 4 3 6 2 2 4" xfId="40472" xr:uid="{00000000-0005-0000-0000-0000619D0000}"/>
    <cellStyle name="20% - Accent1 4 3 6 2 3" xfId="40473" xr:uid="{00000000-0005-0000-0000-0000629D0000}"/>
    <cellStyle name="20% - Accent1 4 3 6 2 3 2" xfId="40474" xr:uid="{00000000-0005-0000-0000-0000639D0000}"/>
    <cellStyle name="20% - Accent1 4 3 6 2 3 2 2" xfId="40475" xr:uid="{00000000-0005-0000-0000-0000649D0000}"/>
    <cellStyle name="20% - Accent1 4 3 6 2 3 2 2 2" xfId="40476" xr:uid="{00000000-0005-0000-0000-0000659D0000}"/>
    <cellStyle name="20% - Accent1 4 3 6 2 3 2 3" xfId="40477" xr:uid="{00000000-0005-0000-0000-0000669D0000}"/>
    <cellStyle name="20% - Accent1 4 3 6 2 3 3" xfId="40478" xr:uid="{00000000-0005-0000-0000-0000679D0000}"/>
    <cellStyle name="20% - Accent1 4 3 6 2 3 3 2" xfId="40479" xr:uid="{00000000-0005-0000-0000-0000689D0000}"/>
    <cellStyle name="20% - Accent1 4 3 6 2 3 4" xfId="40480" xr:uid="{00000000-0005-0000-0000-0000699D0000}"/>
    <cellStyle name="20% - Accent1 4 3 6 2 4" xfId="40481" xr:uid="{00000000-0005-0000-0000-00006A9D0000}"/>
    <cellStyle name="20% - Accent1 4 3 6 2 4 2" xfId="40482" xr:uid="{00000000-0005-0000-0000-00006B9D0000}"/>
    <cellStyle name="20% - Accent1 4 3 6 2 4 2 2" xfId="40483" xr:uid="{00000000-0005-0000-0000-00006C9D0000}"/>
    <cellStyle name="20% - Accent1 4 3 6 2 4 2 2 2" xfId="40484" xr:uid="{00000000-0005-0000-0000-00006D9D0000}"/>
    <cellStyle name="20% - Accent1 4 3 6 2 4 2 3" xfId="40485" xr:uid="{00000000-0005-0000-0000-00006E9D0000}"/>
    <cellStyle name="20% - Accent1 4 3 6 2 4 3" xfId="40486" xr:uid="{00000000-0005-0000-0000-00006F9D0000}"/>
    <cellStyle name="20% - Accent1 4 3 6 2 4 3 2" xfId="40487" xr:uid="{00000000-0005-0000-0000-0000709D0000}"/>
    <cellStyle name="20% - Accent1 4 3 6 2 4 4" xfId="40488" xr:uid="{00000000-0005-0000-0000-0000719D0000}"/>
    <cellStyle name="20% - Accent1 4 3 6 2 5" xfId="40489" xr:uid="{00000000-0005-0000-0000-0000729D0000}"/>
    <cellStyle name="20% - Accent1 4 3 6 2 5 2" xfId="40490" xr:uid="{00000000-0005-0000-0000-0000739D0000}"/>
    <cellStyle name="20% - Accent1 4 3 6 2 5 2 2" xfId="40491" xr:uid="{00000000-0005-0000-0000-0000749D0000}"/>
    <cellStyle name="20% - Accent1 4 3 6 2 5 3" xfId="40492" xr:uid="{00000000-0005-0000-0000-0000759D0000}"/>
    <cellStyle name="20% - Accent1 4 3 6 2 6" xfId="40493" xr:uid="{00000000-0005-0000-0000-0000769D0000}"/>
    <cellStyle name="20% - Accent1 4 3 6 2 6 2" xfId="40494" xr:uid="{00000000-0005-0000-0000-0000779D0000}"/>
    <cellStyle name="20% - Accent1 4 3 6 2 6 2 2" xfId="40495" xr:uid="{00000000-0005-0000-0000-0000789D0000}"/>
    <cellStyle name="20% - Accent1 4 3 6 2 6 3" xfId="40496" xr:uid="{00000000-0005-0000-0000-0000799D0000}"/>
    <cellStyle name="20% - Accent1 4 3 6 2 7" xfId="40497" xr:uid="{00000000-0005-0000-0000-00007A9D0000}"/>
    <cellStyle name="20% - Accent1 4 3 6 2 7 2" xfId="40498" xr:uid="{00000000-0005-0000-0000-00007B9D0000}"/>
    <cellStyle name="20% - Accent1 4 3 6 2 8" xfId="40499" xr:uid="{00000000-0005-0000-0000-00007C9D0000}"/>
    <cellStyle name="20% - Accent1 4 3 6 2 8 2" xfId="40500" xr:uid="{00000000-0005-0000-0000-00007D9D0000}"/>
    <cellStyle name="20% - Accent1 4 3 6 2 9" xfId="40501" xr:uid="{00000000-0005-0000-0000-00007E9D0000}"/>
    <cellStyle name="20% - Accent1 4 3 6 3" xfId="40502" xr:uid="{00000000-0005-0000-0000-00007F9D0000}"/>
    <cellStyle name="20% - Accent1 4 3 6 3 2" xfId="40503" xr:uid="{00000000-0005-0000-0000-0000809D0000}"/>
    <cellStyle name="20% - Accent1 4 3 6 3 2 2" xfId="40504" xr:uid="{00000000-0005-0000-0000-0000819D0000}"/>
    <cellStyle name="20% - Accent1 4 3 6 3 2 2 2" xfId="40505" xr:uid="{00000000-0005-0000-0000-0000829D0000}"/>
    <cellStyle name="20% - Accent1 4 3 6 3 2 2 2 2" xfId="40506" xr:uid="{00000000-0005-0000-0000-0000839D0000}"/>
    <cellStyle name="20% - Accent1 4 3 6 3 2 2 3" xfId="40507" xr:uid="{00000000-0005-0000-0000-0000849D0000}"/>
    <cellStyle name="20% - Accent1 4 3 6 3 2 3" xfId="40508" xr:uid="{00000000-0005-0000-0000-0000859D0000}"/>
    <cellStyle name="20% - Accent1 4 3 6 3 2 3 2" xfId="40509" xr:uid="{00000000-0005-0000-0000-0000869D0000}"/>
    <cellStyle name="20% - Accent1 4 3 6 3 2 4" xfId="40510" xr:uid="{00000000-0005-0000-0000-0000879D0000}"/>
    <cellStyle name="20% - Accent1 4 3 6 3 3" xfId="40511" xr:uid="{00000000-0005-0000-0000-0000889D0000}"/>
    <cellStyle name="20% - Accent1 4 3 6 3 3 2" xfId="40512" xr:uid="{00000000-0005-0000-0000-0000899D0000}"/>
    <cellStyle name="20% - Accent1 4 3 6 3 3 2 2" xfId="40513" xr:uid="{00000000-0005-0000-0000-00008A9D0000}"/>
    <cellStyle name="20% - Accent1 4 3 6 3 3 2 2 2" xfId="40514" xr:uid="{00000000-0005-0000-0000-00008B9D0000}"/>
    <cellStyle name="20% - Accent1 4 3 6 3 3 2 3" xfId="40515" xr:uid="{00000000-0005-0000-0000-00008C9D0000}"/>
    <cellStyle name="20% - Accent1 4 3 6 3 3 3" xfId="40516" xr:uid="{00000000-0005-0000-0000-00008D9D0000}"/>
    <cellStyle name="20% - Accent1 4 3 6 3 3 3 2" xfId="40517" xr:uid="{00000000-0005-0000-0000-00008E9D0000}"/>
    <cellStyle name="20% - Accent1 4 3 6 3 3 4" xfId="40518" xr:uid="{00000000-0005-0000-0000-00008F9D0000}"/>
    <cellStyle name="20% - Accent1 4 3 6 3 4" xfId="40519" xr:uid="{00000000-0005-0000-0000-0000909D0000}"/>
    <cellStyle name="20% - Accent1 4 3 6 3 4 2" xfId="40520" xr:uid="{00000000-0005-0000-0000-0000919D0000}"/>
    <cellStyle name="20% - Accent1 4 3 6 3 4 2 2" xfId="40521" xr:uid="{00000000-0005-0000-0000-0000929D0000}"/>
    <cellStyle name="20% - Accent1 4 3 6 3 4 2 2 2" xfId="40522" xr:uid="{00000000-0005-0000-0000-0000939D0000}"/>
    <cellStyle name="20% - Accent1 4 3 6 3 4 2 3" xfId="40523" xr:uid="{00000000-0005-0000-0000-0000949D0000}"/>
    <cellStyle name="20% - Accent1 4 3 6 3 4 3" xfId="40524" xr:uid="{00000000-0005-0000-0000-0000959D0000}"/>
    <cellStyle name="20% - Accent1 4 3 6 3 4 3 2" xfId="40525" xr:uid="{00000000-0005-0000-0000-0000969D0000}"/>
    <cellStyle name="20% - Accent1 4 3 6 3 4 4" xfId="40526" xr:uid="{00000000-0005-0000-0000-0000979D0000}"/>
    <cellStyle name="20% - Accent1 4 3 6 3 5" xfId="40527" xr:uid="{00000000-0005-0000-0000-0000989D0000}"/>
    <cellStyle name="20% - Accent1 4 3 6 3 5 2" xfId="40528" xr:uid="{00000000-0005-0000-0000-0000999D0000}"/>
    <cellStyle name="20% - Accent1 4 3 6 3 5 2 2" xfId="40529" xr:uid="{00000000-0005-0000-0000-00009A9D0000}"/>
    <cellStyle name="20% - Accent1 4 3 6 3 5 3" xfId="40530" xr:uid="{00000000-0005-0000-0000-00009B9D0000}"/>
    <cellStyle name="20% - Accent1 4 3 6 3 6" xfId="40531" xr:uid="{00000000-0005-0000-0000-00009C9D0000}"/>
    <cellStyle name="20% - Accent1 4 3 6 3 6 2" xfId="40532" xr:uid="{00000000-0005-0000-0000-00009D9D0000}"/>
    <cellStyle name="20% - Accent1 4 3 6 3 6 2 2" xfId="40533" xr:uid="{00000000-0005-0000-0000-00009E9D0000}"/>
    <cellStyle name="20% - Accent1 4 3 6 3 6 3" xfId="40534" xr:uid="{00000000-0005-0000-0000-00009F9D0000}"/>
    <cellStyle name="20% - Accent1 4 3 6 3 7" xfId="40535" xr:uid="{00000000-0005-0000-0000-0000A09D0000}"/>
    <cellStyle name="20% - Accent1 4 3 6 3 7 2" xfId="40536" xr:uid="{00000000-0005-0000-0000-0000A19D0000}"/>
    <cellStyle name="20% - Accent1 4 3 6 3 8" xfId="40537" xr:uid="{00000000-0005-0000-0000-0000A29D0000}"/>
    <cellStyle name="20% - Accent1 4 3 6 3 8 2" xfId="40538" xr:uid="{00000000-0005-0000-0000-0000A39D0000}"/>
    <cellStyle name="20% - Accent1 4 3 6 3 9" xfId="40539" xr:uid="{00000000-0005-0000-0000-0000A49D0000}"/>
    <cellStyle name="20% - Accent1 4 3 6 4" xfId="40540" xr:uid="{00000000-0005-0000-0000-0000A59D0000}"/>
    <cellStyle name="20% - Accent1 4 3 6 4 2" xfId="40541" xr:uid="{00000000-0005-0000-0000-0000A69D0000}"/>
    <cellStyle name="20% - Accent1 4 3 6 4 2 2" xfId="40542" xr:uid="{00000000-0005-0000-0000-0000A79D0000}"/>
    <cellStyle name="20% - Accent1 4 3 6 4 2 2 2" xfId="40543" xr:uid="{00000000-0005-0000-0000-0000A89D0000}"/>
    <cellStyle name="20% - Accent1 4 3 6 4 2 3" xfId="40544" xr:uid="{00000000-0005-0000-0000-0000A99D0000}"/>
    <cellStyle name="20% - Accent1 4 3 6 4 3" xfId="40545" xr:uid="{00000000-0005-0000-0000-0000AA9D0000}"/>
    <cellStyle name="20% - Accent1 4 3 6 4 3 2" xfId="40546" xr:uid="{00000000-0005-0000-0000-0000AB9D0000}"/>
    <cellStyle name="20% - Accent1 4 3 6 4 4" xfId="40547" xr:uid="{00000000-0005-0000-0000-0000AC9D0000}"/>
    <cellStyle name="20% - Accent1 4 3 6 5" xfId="40548" xr:uid="{00000000-0005-0000-0000-0000AD9D0000}"/>
    <cellStyle name="20% - Accent1 4 3 6 5 2" xfId="40549" xr:uid="{00000000-0005-0000-0000-0000AE9D0000}"/>
    <cellStyle name="20% - Accent1 4 3 6 5 2 2" xfId="40550" xr:uid="{00000000-0005-0000-0000-0000AF9D0000}"/>
    <cellStyle name="20% - Accent1 4 3 6 5 2 2 2" xfId="40551" xr:uid="{00000000-0005-0000-0000-0000B09D0000}"/>
    <cellStyle name="20% - Accent1 4 3 6 5 2 3" xfId="40552" xr:uid="{00000000-0005-0000-0000-0000B19D0000}"/>
    <cellStyle name="20% - Accent1 4 3 6 5 3" xfId="40553" xr:uid="{00000000-0005-0000-0000-0000B29D0000}"/>
    <cellStyle name="20% - Accent1 4 3 6 5 3 2" xfId="40554" xr:uid="{00000000-0005-0000-0000-0000B39D0000}"/>
    <cellStyle name="20% - Accent1 4 3 6 5 4" xfId="40555" xr:uid="{00000000-0005-0000-0000-0000B49D0000}"/>
    <cellStyle name="20% - Accent1 4 3 6 6" xfId="40556" xr:uid="{00000000-0005-0000-0000-0000B59D0000}"/>
    <cellStyle name="20% - Accent1 4 3 6 6 2" xfId="40557" xr:uid="{00000000-0005-0000-0000-0000B69D0000}"/>
    <cellStyle name="20% - Accent1 4 3 6 6 2 2" xfId="40558" xr:uid="{00000000-0005-0000-0000-0000B79D0000}"/>
    <cellStyle name="20% - Accent1 4 3 6 6 2 2 2" xfId="40559" xr:uid="{00000000-0005-0000-0000-0000B89D0000}"/>
    <cellStyle name="20% - Accent1 4 3 6 6 2 3" xfId="40560" xr:uid="{00000000-0005-0000-0000-0000B99D0000}"/>
    <cellStyle name="20% - Accent1 4 3 6 6 3" xfId="40561" xr:uid="{00000000-0005-0000-0000-0000BA9D0000}"/>
    <cellStyle name="20% - Accent1 4 3 6 6 3 2" xfId="40562" xr:uid="{00000000-0005-0000-0000-0000BB9D0000}"/>
    <cellStyle name="20% - Accent1 4 3 6 6 4" xfId="40563" xr:uid="{00000000-0005-0000-0000-0000BC9D0000}"/>
    <cellStyle name="20% - Accent1 4 3 6 7" xfId="40564" xr:uid="{00000000-0005-0000-0000-0000BD9D0000}"/>
    <cellStyle name="20% - Accent1 4 3 6 7 2" xfId="40565" xr:uid="{00000000-0005-0000-0000-0000BE9D0000}"/>
    <cellStyle name="20% - Accent1 4 3 6 7 2 2" xfId="40566" xr:uid="{00000000-0005-0000-0000-0000BF9D0000}"/>
    <cellStyle name="20% - Accent1 4 3 6 7 3" xfId="40567" xr:uid="{00000000-0005-0000-0000-0000C09D0000}"/>
    <cellStyle name="20% - Accent1 4 3 6 8" xfId="40568" xr:uid="{00000000-0005-0000-0000-0000C19D0000}"/>
    <cellStyle name="20% - Accent1 4 3 6 8 2" xfId="40569" xr:uid="{00000000-0005-0000-0000-0000C29D0000}"/>
    <cellStyle name="20% - Accent1 4 3 6 8 2 2" xfId="40570" xr:uid="{00000000-0005-0000-0000-0000C39D0000}"/>
    <cellStyle name="20% - Accent1 4 3 6 8 3" xfId="40571" xr:uid="{00000000-0005-0000-0000-0000C49D0000}"/>
    <cellStyle name="20% - Accent1 4 3 6 9" xfId="40572" xr:uid="{00000000-0005-0000-0000-0000C59D0000}"/>
    <cellStyle name="20% - Accent1 4 3 6 9 2" xfId="40573" xr:uid="{00000000-0005-0000-0000-0000C69D0000}"/>
    <cellStyle name="20% - Accent1 4 3 7" xfId="40574" xr:uid="{00000000-0005-0000-0000-0000C79D0000}"/>
    <cellStyle name="20% - Accent1 4 3 7 2" xfId="40575" xr:uid="{00000000-0005-0000-0000-0000C89D0000}"/>
    <cellStyle name="20% - Accent1 4 3 7 2 2" xfId="40576" xr:uid="{00000000-0005-0000-0000-0000C99D0000}"/>
    <cellStyle name="20% - Accent1 4 3 7 2 2 2" xfId="40577" xr:uid="{00000000-0005-0000-0000-0000CA9D0000}"/>
    <cellStyle name="20% - Accent1 4 3 7 2 2 2 2" xfId="40578" xr:uid="{00000000-0005-0000-0000-0000CB9D0000}"/>
    <cellStyle name="20% - Accent1 4 3 7 2 2 3" xfId="40579" xr:uid="{00000000-0005-0000-0000-0000CC9D0000}"/>
    <cellStyle name="20% - Accent1 4 3 7 2 3" xfId="40580" xr:uid="{00000000-0005-0000-0000-0000CD9D0000}"/>
    <cellStyle name="20% - Accent1 4 3 7 2 3 2" xfId="40581" xr:uid="{00000000-0005-0000-0000-0000CE9D0000}"/>
    <cellStyle name="20% - Accent1 4 3 7 2 4" xfId="40582" xr:uid="{00000000-0005-0000-0000-0000CF9D0000}"/>
    <cellStyle name="20% - Accent1 4 3 7 3" xfId="40583" xr:uid="{00000000-0005-0000-0000-0000D09D0000}"/>
    <cellStyle name="20% - Accent1 4 3 7 3 2" xfId="40584" xr:uid="{00000000-0005-0000-0000-0000D19D0000}"/>
    <cellStyle name="20% - Accent1 4 3 7 3 2 2" xfId="40585" xr:uid="{00000000-0005-0000-0000-0000D29D0000}"/>
    <cellStyle name="20% - Accent1 4 3 7 3 2 2 2" xfId="40586" xr:uid="{00000000-0005-0000-0000-0000D39D0000}"/>
    <cellStyle name="20% - Accent1 4 3 7 3 2 3" xfId="40587" xr:uid="{00000000-0005-0000-0000-0000D49D0000}"/>
    <cellStyle name="20% - Accent1 4 3 7 3 3" xfId="40588" xr:uid="{00000000-0005-0000-0000-0000D59D0000}"/>
    <cellStyle name="20% - Accent1 4 3 7 3 3 2" xfId="40589" xr:uid="{00000000-0005-0000-0000-0000D69D0000}"/>
    <cellStyle name="20% - Accent1 4 3 7 3 4" xfId="40590" xr:uid="{00000000-0005-0000-0000-0000D79D0000}"/>
    <cellStyle name="20% - Accent1 4 3 7 4" xfId="40591" xr:uid="{00000000-0005-0000-0000-0000D89D0000}"/>
    <cellStyle name="20% - Accent1 4 3 7 4 2" xfId="40592" xr:uid="{00000000-0005-0000-0000-0000D99D0000}"/>
    <cellStyle name="20% - Accent1 4 3 7 4 2 2" xfId="40593" xr:uid="{00000000-0005-0000-0000-0000DA9D0000}"/>
    <cellStyle name="20% - Accent1 4 3 7 4 2 2 2" xfId="40594" xr:uid="{00000000-0005-0000-0000-0000DB9D0000}"/>
    <cellStyle name="20% - Accent1 4 3 7 4 2 3" xfId="40595" xr:uid="{00000000-0005-0000-0000-0000DC9D0000}"/>
    <cellStyle name="20% - Accent1 4 3 7 4 3" xfId="40596" xr:uid="{00000000-0005-0000-0000-0000DD9D0000}"/>
    <cellStyle name="20% - Accent1 4 3 7 4 3 2" xfId="40597" xr:uid="{00000000-0005-0000-0000-0000DE9D0000}"/>
    <cellStyle name="20% - Accent1 4 3 7 4 4" xfId="40598" xr:uid="{00000000-0005-0000-0000-0000DF9D0000}"/>
    <cellStyle name="20% - Accent1 4 3 7 5" xfId="40599" xr:uid="{00000000-0005-0000-0000-0000E09D0000}"/>
    <cellStyle name="20% - Accent1 4 3 7 5 2" xfId="40600" xr:uid="{00000000-0005-0000-0000-0000E19D0000}"/>
    <cellStyle name="20% - Accent1 4 3 7 5 2 2" xfId="40601" xr:uid="{00000000-0005-0000-0000-0000E29D0000}"/>
    <cellStyle name="20% - Accent1 4 3 7 5 3" xfId="40602" xr:uid="{00000000-0005-0000-0000-0000E39D0000}"/>
    <cellStyle name="20% - Accent1 4 3 7 6" xfId="40603" xr:uid="{00000000-0005-0000-0000-0000E49D0000}"/>
    <cellStyle name="20% - Accent1 4 3 7 6 2" xfId="40604" xr:uid="{00000000-0005-0000-0000-0000E59D0000}"/>
    <cellStyle name="20% - Accent1 4 3 7 6 2 2" xfId="40605" xr:uid="{00000000-0005-0000-0000-0000E69D0000}"/>
    <cellStyle name="20% - Accent1 4 3 7 6 3" xfId="40606" xr:uid="{00000000-0005-0000-0000-0000E79D0000}"/>
    <cellStyle name="20% - Accent1 4 3 7 7" xfId="40607" xr:uid="{00000000-0005-0000-0000-0000E89D0000}"/>
    <cellStyle name="20% - Accent1 4 3 7 7 2" xfId="40608" xr:uid="{00000000-0005-0000-0000-0000E99D0000}"/>
    <cellStyle name="20% - Accent1 4 3 7 8" xfId="40609" xr:uid="{00000000-0005-0000-0000-0000EA9D0000}"/>
    <cellStyle name="20% - Accent1 4 3 7 8 2" xfId="40610" xr:uid="{00000000-0005-0000-0000-0000EB9D0000}"/>
    <cellStyle name="20% - Accent1 4 3 7 9" xfId="40611" xr:uid="{00000000-0005-0000-0000-0000EC9D0000}"/>
    <cellStyle name="20% - Accent1 4 3 8" xfId="40612" xr:uid="{00000000-0005-0000-0000-0000ED9D0000}"/>
    <cellStyle name="20% - Accent1 4 3 8 2" xfId="40613" xr:uid="{00000000-0005-0000-0000-0000EE9D0000}"/>
    <cellStyle name="20% - Accent1 4 3 8 2 2" xfId="40614" xr:uid="{00000000-0005-0000-0000-0000EF9D0000}"/>
    <cellStyle name="20% - Accent1 4 3 8 2 2 2" xfId="40615" xr:uid="{00000000-0005-0000-0000-0000F09D0000}"/>
    <cellStyle name="20% - Accent1 4 3 8 2 2 2 2" xfId="40616" xr:uid="{00000000-0005-0000-0000-0000F19D0000}"/>
    <cellStyle name="20% - Accent1 4 3 8 2 2 3" xfId="40617" xr:uid="{00000000-0005-0000-0000-0000F29D0000}"/>
    <cellStyle name="20% - Accent1 4 3 8 2 3" xfId="40618" xr:uid="{00000000-0005-0000-0000-0000F39D0000}"/>
    <cellStyle name="20% - Accent1 4 3 8 2 3 2" xfId="40619" xr:uid="{00000000-0005-0000-0000-0000F49D0000}"/>
    <cellStyle name="20% - Accent1 4 3 8 2 4" xfId="40620" xr:uid="{00000000-0005-0000-0000-0000F59D0000}"/>
    <cellStyle name="20% - Accent1 4 3 8 3" xfId="40621" xr:uid="{00000000-0005-0000-0000-0000F69D0000}"/>
    <cellStyle name="20% - Accent1 4 3 8 3 2" xfId="40622" xr:uid="{00000000-0005-0000-0000-0000F79D0000}"/>
    <cellStyle name="20% - Accent1 4 3 8 3 2 2" xfId="40623" xr:uid="{00000000-0005-0000-0000-0000F89D0000}"/>
    <cellStyle name="20% - Accent1 4 3 8 3 2 2 2" xfId="40624" xr:uid="{00000000-0005-0000-0000-0000F99D0000}"/>
    <cellStyle name="20% - Accent1 4 3 8 3 2 3" xfId="40625" xr:uid="{00000000-0005-0000-0000-0000FA9D0000}"/>
    <cellStyle name="20% - Accent1 4 3 8 3 3" xfId="40626" xr:uid="{00000000-0005-0000-0000-0000FB9D0000}"/>
    <cellStyle name="20% - Accent1 4 3 8 3 3 2" xfId="40627" xr:uid="{00000000-0005-0000-0000-0000FC9D0000}"/>
    <cellStyle name="20% - Accent1 4 3 8 3 4" xfId="40628" xr:uid="{00000000-0005-0000-0000-0000FD9D0000}"/>
    <cellStyle name="20% - Accent1 4 3 8 4" xfId="40629" xr:uid="{00000000-0005-0000-0000-0000FE9D0000}"/>
    <cellStyle name="20% - Accent1 4 3 8 4 2" xfId="40630" xr:uid="{00000000-0005-0000-0000-0000FF9D0000}"/>
    <cellStyle name="20% - Accent1 4 3 8 4 2 2" xfId="40631" xr:uid="{00000000-0005-0000-0000-0000009E0000}"/>
    <cellStyle name="20% - Accent1 4 3 8 4 2 2 2" xfId="40632" xr:uid="{00000000-0005-0000-0000-0000019E0000}"/>
    <cellStyle name="20% - Accent1 4 3 8 4 2 3" xfId="40633" xr:uid="{00000000-0005-0000-0000-0000029E0000}"/>
    <cellStyle name="20% - Accent1 4 3 8 4 3" xfId="40634" xr:uid="{00000000-0005-0000-0000-0000039E0000}"/>
    <cellStyle name="20% - Accent1 4 3 8 4 3 2" xfId="40635" xr:uid="{00000000-0005-0000-0000-0000049E0000}"/>
    <cellStyle name="20% - Accent1 4 3 8 4 4" xfId="40636" xr:uid="{00000000-0005-0000-0000-0000059E0000}"/>
    <cellStyle name="20% - Accent1 4 3 8 5" xfId="40637" xr:uid="{00000000-0005-0000-0000-0000069E0000}"/>
    <cellStyle name="20% - Accent1 4 3 8 5 2" xfId="40638" xr:uid="{00000000-0005-0000-0000-0000079E0000}"/>
    <cellStyle name="20% - Accent1 4 3 8 5 2 2" xfId="40639" xr:uid="{00000000-0005-0000-0000-0000089E0000}"/>
    <cellStyle name="20% - Accent1 4 3 8 5 3" xfId="40640" xr:uid="{00000000-0005-0000-0000-0000099E0000}"/>
    <cellStyle name="20% - Accent1 4 3 8 6" xfId="40641" xr:uid="{00000000-0005-0000-0000-00000A9E0000}"/>
    <cellStyle name="20% - Accent1 4 3 8 6 2" xfId="40642" xr:uid="{00000000-0005-0000-0000-00000B9E0000}"/>
    <cellStyle name="20% - Accent1 4 3 8 6 2 2" xfId="40643" xr:uid="{00000000-0005-0000-0000-00000C9E0000}"/>
    <cellStyle name="20% - Accent1 4 3 8 6 3" xfId="40644" xr:uid="{00000000-0005-0000-0000-00000D9E0000}"/>
    <cellStyle name="20% - Accent1 4 3 8 7" xfId="40645" xr:uid="{00000000-0005-0000-0000-00000E9E0000}"/>
    <cellStyle name="20% - Accent1 4 3 8 7 2" xfId="40646" xr:uid="{00000000-0005-0000-0000-00000F9E0000}"/>
    <cellStyle name="20% - Accent1 4 3 8 8" xfId="40647" xr:uid="{00000000-0005-0000-0000-0000109E0000}"/>
    <cellStyle name="20% - Accent1 4 3 8 8 2" xfId="40648" xr:uid="{00000000-0005-0000-0000-0000119E0000}"/>
    <cellStyle name="20% - Accent1 4 3 8 9" xfId="40649" xr:uid="{00000000-0005-0000-0000-0000129E0000}"/>
    <cellStyle name="20% - Accent1 4 3 9" xfId="40650" xr:uid="{00000000-0005-0000-0000-0000139E0000}"/>
    <cellStyle name="20% - Accent1 4 3 9 2" xfId="40651" xr:uid="{00000000-0005-0000-0000-0000149E0000}"/>
    <cellStyle name="20% - Accent1 4 3 9 2 2" xfId="40652" xr:uid="{00000000-0005-0000-0000-0000159E0000}"/>
    <cellStyle name="20% - Accent1 4 3 9 2 2 2" xfId="40653" xr:uid="{00000000-0005-0000-0000-0000169E0000}"/>
    <cellStyle name="20% - Accent1 4 3 9 2 3" xfId="40654" xr:uid="{00000000-0005-0000-0000-0000179E0000}"/>
    <cellStyle name="20% - Accent1 4 3 9 3" xfId="40655" xr:uid="{00000000-0005-0000-0000-0000189E0000}"/>
    <cellStyle name="20% - Accent1 4 3 9 3 2" xfId="40656" xr:uid="{00000000-0005-0000-0000-0000199E0000}"/>
    <cellStyle name="20% - Accent1 4 3 9 4" xfId="40657" xr:uid="{00000000-0005-0000-0000-00001A9E0000}"/>
    <cellStyle name="20% - Accent1 4 4" xfId="40658" xr:uid="{00000000-0005-0000-0000-00001B9E0000}"/>
    <cellStyle name="20% - Accent1 4 4 10" xfId="40659" xr:uid="{00000000-0005-0000-0000-00001C9E0000}"/>
    <cellStyle name="20% - Accent1 4 4 10 2" xfId="40660" xr:uid="{00000000-0005-0000-0000-00001D9E0000}"/>
    <cellStyle name="20% - Accent1 4 4 10 2 2" xfId="40661" xr:uid="{00000000-0005-0000-0000-00001E9E0000}"/>
    <cellStyle name="20% - Accent1 4 4 10 2 2 2" xfId="40662" xr:uid="{00000000-0005-0000-0000-00001F9E0000}"/>
    <cellStyle name="20% - Accent1 4 4 10 2 3" xfId="40663" xr:uid="{00000000-0005-0000-0000-0000209E0000}"/>
    <cellStyle name="20% - Accent1 4 4 10 3" xfId="40664" xr:uid="{00000000-0005-0000-0000-0000219E0000}"/>
    <cellStyle name="20% - Accent1 4 4 10 3 2" xfId="40665" xr:uid="{00000000-0005-0000-0000-0000229E0000}"/>
    <cellStyle name="20% - Accent1 4 4 10 4" xfId="40666" xr:uid="{00000000-0005-0000-0000-0000239E0000}"/>
    <cellStyle name="20% - Accent1 4 4 11" xfId="40667" xr:uid="{00000000-0005-0000-0000-0000249E0000}"/>
    <cellStyle name="20% - Accent1 4 4 11 2" xfId="40668" xr:uid="{00000000-0005-0000-0000-0000259E0000}"/>
    <cellStyle name="20% - Accent1 4 4 11 2 2" xfId="40669" xr:uid="{00000000-0005-0000-0000-0000269E0000}"/>
    <cellStyle name="20% - Accent1 4 4 11 2 2 2" xfId="40670" xr:uid="{00000000-0005-0000-0000-0000279E0000}"/>
    <cellStyle name="20% - Accent1 4 4 11 2 3" xfId="40671" xr:uid="{00000000-0005-0000-0000-0000289E0000}"/>
    <cellStyle name="20% - Accent1 4 4 11 3" xfId="40672" xr:uid="{00000000-0005-0000-0000-0000299E0000}"/>
    <cellStyle name="20% - Accent1 4 4 11 3 2" xfId="40673" xr:uid="{00000000-0005-0000-0000-00002A9E0000}"/>
    <cellStyle name="20% - Accent1 4 4 11 4" xfId="40674" xr:uid="{00000000-0005-0000-0000-00002B9E0000}"/>
    <cellStyle name="20% - Accent1 4 4 12" xfId="40675" xr:uid="{00000000-0005-0000-0000-00002C9E0000}"/>
    <cellStyle name="20% - Accent1 4 4 12 2" xfId="40676" xr:uid="{00000000-0005-0000-0000-00002D9E0000}"/>
    <cellStyle name="20% - Accent1 4 4 12 2 2" xfId="40677" xr:uid="{00000000-0005-0000-0000-00002E9E0000}"/>
    <cellStyle name="20% - Accent1 4 4 12 3" xfId="40678" xr:uid="{00000000-0005-0000-0000-00002F9E0000}"/>
    <cellStyle name="20% - Accent1 4 4 13" xfId="40679" xr:uid="{00000000-0005-0000-0000-0000309E0000}"/>
    <cellStyle name="20% - Accent1 4 4 13 2" xfId="40680" xr:uid="{00000000-0005-0000-0000-0000319E0000}"/>
    <cellStyle name="20% - Accent1 4 4 13 2 2" xfId="40681" xr:uid="{00000000-0005-0000-0000-0000329E0000}"/>
    <cellStyle name="20% - Accent1 4 4 13 3" xfId="40682" xr:uid="{00000000-0005-0000-0000-0000339E0000}"/>
    <cellStyle name="20% - Accent1 4 4 14" xfId="40683" xr:uid="{00000000-0005-0000-0000-0000349E0000}"/>
    <cellStyle name="20% - Accent1 4 4 14 2" xfId="40684" xr:uid="{00000000-0005-0000-0000-0000359E0000}"/>
    <cellStyle name="20% - Accent1 4 4 15" xfId="40685" xr:uid="{00000000-0005-0000-0000-0000369E0000}"/>
    <cellStyle name="20% - Accent1 4 4 15 2" xfId="40686" xr:uid="{00000000-0005-0000-0000-0000379E0000}"/>
    <cellStyle name="20% - Accent1 4 4 16" xfId="40687" xr:uid="{00000000-0005-0000-0000-0000389E0000}"/>
    <cellStyle name="20% - Accent1 4 4 2" xfId="40688" xr:uid="{00000000-0005-0000-0000-0000399E0000}"/>
    <cellStyle name="20% - Accent1 4 4 2 10" xfId="40689" xr:uid="{00000000-0005-0000-0000-00003A9E0000}"/>
    <cellStyle name="20% - Accent1 4 4 2 10 2" xfId="40690" xr:uid="{00000000-0005-0000-0000-00003B9E0000}"/>
    <cellStyle name="20% - Accent1 4 4 2 10 2 2" xfId="40691" xr:uid="{00000000-0005-0000-0000-00003C9E0000}"/>
    <cellStyle name="20% - Accent1 4 4 2 10 2 2 2" xfId="40692" xr:uid="{00000000-0005-0000-0000-00003D9E0000}"/>
    <cellStyle name="20% - Accent1 4 4 2 10 2 3" xfId="40693" xr:uid="{00000000-0005-0000-0000-00003E9E0000}"/>
    <cellStyle name="20% - Accent1 4 4 2 10 3" xfId="40694" xr:uid="{00000000-0005-0000-0000-00003F9E0000}"/>
    <cellStyle name="20% - Accent1 4 4 2 10 3 2" xfId="40695" xr:uid="{00000000-0005-0000-0000-0000409E0000}"/>
    <cellStyle name="20% - Accent1 4 4 2 10 4" xfId="40696" xr:uid="{00000000-0005-0000-0000-0000419E0000}"/>
    <cellStyle name="20% - Accent1 4 4 2 11" xfId="40697" xr:uid="{00000000-0005-0000-0000-0000429E0000}"/>
    <cellStyle name="20% - Accent1 4 4 2 11 2" xfId="40698" xr:uid="{00000000-0005-0000-0000-0000439E0000}"/>
    <cellStyle name="20% - Accent1 4 4 2 11 2 2" xfId="40699" xr:uid="{00000000-0005-0000-0000-0000449E0000}"/>
    <cellStyle name="20% - Accent1 4 4 2 11 3" xfId="40700" xr:uid="{00000000-0005-0000-0000-0000459E0000}"/>
    <cellStyle name="20% - Accent1 4 4 2 12" xfId="40701" xr:uid="{00000000-0005-0000-0000-0000469E0000}"/>
    <cellStyle name="20% - Accent1 4 4 2 12 2" xfId="40702" xr:uid="{00000000-0005-0000-0000-0000479E0000}"/>
    <cellStyle name="20% - Accent1 4 4 2 12 2 2" xfId="40703" xr:uid="{00000000-0005-0000-0000-0000489E0000}"/>
    <cellStyle name="20% - Accent1 4 4 2 12 3" xfId="40704" xr:uid="{00000000-0005-0000-0000-0000499E0000}"/>
    <cellStyle name="20% - Accent1 4 4 2 13" xfId="40705" xr:uid="{00000000-0005-0000-0000-00004A9E0000}"/>
    <cellStyle name="20% - Accent1 4 4 2 13 2" xfId="40706" xr:uid="{00000000-0005-0000-0000-00004B9E0000}"/>
    <cellStyle name="20% - Accent1 4 4 2 14" xfId="40707" xr:uid="{00000000-0005-0000-0000-00004C9E0000}"/>
    <cellStyle name="20% - Accent1 4 4 2 14 2" xfId="40708" xr:uid="{00000000-0005-0000-0000-00004D9E0000}"/>
    <cellStyle name="20% - Accent1 4 4 2 15" xfId="40709" xr:uid="{00000000-0005-0000-0000-00004E9E0000}"/>
    <cellStyle name="20% - Accent1 4 4 2 2" xfId="40710" xr:uid="{00000000-0005-0000-0000-00004F9E0000}"/>
    <cellStyle name="20% - Accent1 4 4 2 2 10" xfId="40711" xr:uid="{00000000-0005-0000-0000-0000509E0000}"/>
    <cellStyle name="20% - Accent1 4 4 2 2 10 2" xfId="40712" xr:uid="{00000000-0005-0000-0000-0000519E0000}"/>
    <cellStyle name="20% - Accent1 4 4 2 2 10 2 2" xfId="40713" xr:uid="{00000000-0005-0000-0000-0000529E0000}"/>
    <cellStyle name="20% - Accent1 4 4 2 2 10 3" xfId="40714" xr:uid="{00000000-0005-0000-0000-0000539E0000}"/>
    <cellStyle name="20% - Accent1 4 4 2 2 11" xfId="40715" xr:uid="{00000000-0005-0000-0000-0000549E0000}"/>
    <cellStyle name="20% - Accent1 4 4 2 2 11 2" xfId="40716" xr:uid="{00000000-0005-0000-0000-0000559E0000}"/>
    <cellStyle name="20% - Accent1 4 4 2 2 11 2 2" xfId="40717" xr:uid="{00000000-0005-0000-0000-0000569E0000}"/>
    <cellStyle name="20% - Accent1 4 4 2 2 11 3" xfId="40718" xr:uid="{00000000-0005-0000-0000-0000579E0000}"/>
    <cellStyle name="20% - Accent1 4 4 2 2 12" xfId="40719" xr:uid="{00000000-0005-0000-0000-0000589E0000}"/>
    <cellStyle name="20% - Accent1 4 4 2 2 12 2" xfId="40720" xr:uid="{00000000-0005-0000-0000-0000599E0000}"/>
    <cellStyle name="20% - Accent1 4 4 2 2 13" xfId="40721" xr:uid="{00000000-0005-0000-0000-00005A9E0000}"/>
    <cellStyle name="20% - Accent1 4 4 2 2 13 2" xfId="40722" xr:uid="{00000000-0005-0000-0000-00005B9E0000}"/>
    <cellStyle name="20% - Accent1 4 4 2 2 14" xfId="40723" xr:uid="{00000000-0005-0000-0000-00005C9E0000}"/>
    <cellStyle name="20% - Accent1 4 4 2 2 2" xfId="40724" xr:uid="{00000000-0005-0000-0000-00005D9E0000}"/>
    <cellStyle name="20% - Accent1 4 4 2 2 2 10" xfId="40725" xr:uid="{00000000-0005-0000-0000-00005E9E0000}"/>
    <cellStyle name="20% - Accent1 4 4 2 2 2 10 2" xfId="40726" xr:uid="{00000000-0005-0000-0000-00005F9E0000}"/>
    <cellStyle name="20% - Accent1 4 4 2 2 2 11" xfId="40727" xr:uid="{00000000-0005-0000-0000-0000609E0000}"/>
    <cellStyle name="20% - Accent1 4 4 2 2 2 2" xfId="40728" xr:uid="{00000000-0005-0000-0000-0000619E0000}"/>
    <cellStyle name="20% - Accent1 4 4 2 2 2 2 2" xfId="40729" xr:uid="{00000000-0005-0000-0000-0000629E0000}"/>
    <cellStyle name="20% - Accent1 4 4 2 2 2 2 2 2" xfId="40730" xr:uid="{00000000-0005-0000-0000-0000639E0000}"/>
    <cellStyle name="20% - Accent1 4 4 2 2 2 2 2 2 2" xfId="40731" xr:uid="{00000000-0005-0000-0000-0000649E0000}"/>
    <cellStyle name="20% - Accent1 4 4 2 2 2 2 2 2 2 2" xfId="40732" xr:uid="{00000000-0005-0000-0000-0000659E0000}"/>
    <cellStyle name="20% - Accent1 4 4 2 2 2 2 2 2 3" xfId="40733" xr:uid="{00000000-0005-0000-0000-0000669E0000}"/>
    <cellStyle name="20% - Accent1 4 4 2 2 2 2 2 3" xfId="40734" xr:uid="{00000000-0005-0000-0000-0000679E0000}"/>
    <cellStyle name="20% - Accent1 4 4 2 2 2 2 2 3 2" xfId="40735" xr:uid="{00000000-0005-0000-0000-0000689E0000}"/>
    <cellStyle name="20% - Accent1 4 4 2 2 2 2 2 4" xfId="40736" xr:uid="{00000000-0005-0000-0000-0000699E0000}"/>
    <cellStyle name="20% - Accent1 4 4 2 2 2 2 3" xfId="40737" xr:uid="{00000000-0005-0000-0000-00006A9E0000}"/>
    <cellStyle name="20% - Accent1 4 4 2 2 2 2 3 2" xfId="40738" xr:uid="{00000000-0005-0000-0000-00006B9E0000}"/>
    <cellStyle name="20% - Accent1 4 4 2 2 2 2 3 2 2" xfId="40739" xr:uid="{00000000-0005-0000-0000-00006C9E0000}"/>
    <cellStyle name="20% - Accent1 4 4 2 2 2 2 3 2 2 2" xfId="40740" xr:uid="{00000000-0005-0000-0000-00006D9E0000}"/>
    <cellStyle name="20% - Accent1 4 4 2 2 2 2 3 2 3" xfId="40741" xr:uid="{00000000-0005-0000-0000-00006E9E0000}"/>
    <cellStyle name="20% - Accent1 4 4 2 2 2 2 3 3" xfId="40742" xr:uid="{00000000-0005-0000-0000-00006F9E0000}"/>
    <cellStyle name="20% - Accent1 4 4 2 2 2 2 3 3 2" xfId="40743" xr:uid="{00000000-0005-0000-0000-0000709E0000}"/>
    <cellStyle name="20% - Accent1 4 4 2 2 2 2 3 4" xfId="40744" xr:uid="{00000000-0005-0000-0000-0000719E0000}"/>
    <cellStyle name="20% - Accent1 4 4 2 2 2 2 4" xfId="40745" xr:uid="{00000000-0005-0000-0000-0000729E0000}"/>
    <cellStyle name="20% - Accent1 4 4 2 2 2 2 4 2" xfId="40746" xr:uid="{00000000-0005-0000-0000-0000739E0000}"/>
    <cellStyle name="20% - Accent1 4 4 2 2 2 2 4 2 2" xfId="40747" xr:uid="{00000000-0005-0000-0000-0000749E0000}"/>
    <cellStyle name="20% - Accent1 4 4 2 2 2 2 4 2 2 2" xfId="40748" xr:uid="{00000000-0005-0000-0000-0000759E0000}"/>
    <cellStyle name="20% - Accent1 4 4 2 2 2 2 4 2 3" xfId="40749" xr:uid="{00000000-0005-0000-0000-0000769E0000}"/>
    <cellStyle name="20% - Accent1 4 4 2 2 2 2 4 3" xfId="40750" xr:uid="{00000000-0005-0000-0000-0000779E0000}"/>
    <cellStyle name="20% - Accent1 4 4 2 2 2 2 4 3 2" xfId="40751" xr:uid="{00000000-0005-0000-0000-0000789E0000}"/>
    <cellStyle name="20% - Accent1 4 4 2 2 2 2 4 4" xfId="40752" xr:uid="{00000000-0005-0000-0000-0000799E0000}"/>
    <cellStyle name="20% - Accent1 4 4 2 2 2 2 5" xfId="40753" xr:uid="{00000000-0005-0000-0000-00007A9E0000}"/>
    <cellStyle name="20% - Accent1 4 4 2 2 2 2 5 2" xfId="40754" xr:uid="{00000000-0005-0000-0000-00007B9E0000}"/>
    <cellStyle name="20% - Accent1 4 4 2 2 2 2 5 2 2" xfId="40755" xr:uid="{00000000-0005-0000-0000-00007C9E0000}"/>
    <cellStyle name="20% - Accent1 4 4 2 2 2 2 5 3" xfId="40756" xr:uid="{00000000-0005-0000-0000-00007D9E0000}"/>
    <cellStyle name="20% - Accent1 4 4 2 2 2 2 6" xfId="40757" xr:uid="{00000000-0005-0000-0000-00007E9E0000}"/>
    <cellStyle name="20% - Accent1 4 4 2 2 2 2 6 2" xfId="40758" xr:uid="{00000000-0005-0000-0000-00007F9E0000}"/>
    <cellStyle name="20% - Accent1 4 4 2 2 2 2 6 2 2" xfId="40759" xr:uid="{00000000-0005-0000-0000-0000809E0000}"/>
    <cellStyle name="20% - Accent1 4 4 2 2 2 2 6 3" xfId="40760" xr:uid="{00000000-0005-0000-0000-0000819E0000}"/>
    <cellStyle name="20% - Accent1 4 4 2 2 2 2 7" xfId="40761" xr:uid="{00000000-0005-0000-0000-0000829E0000}"/>
    <cellStyle name="20% - Accent1 4 4 2 2 2 2 7 2" xfId="40762" xr:uid="{00000000-0005-0000-0000-0000839E0000}"/>
    <cellStyle name="20% - Accent1 4 4 2 2 2 2 8" xfId="40763" xr:uid="{00000000-0005-0000-0000-0000849E0000}"/>
    <cellStyle name="20% - Accent1 4 4 2 2 2 2 8 2" xfId="40764" xr:uid="{00000000-0005-0000-0000-0000859E0000}"/>
    <cellStyle name="20% - Accent1 4 4 2 2 2 2 9" xfId="40765" xr:uid="{00000000-0005-0000-0000-0000869E0000}"/>
    <cellStyle name="20% - Accent1 4 4 2 2 2 3" xfId="40766" xr:uid="{00000000-0005-0000-0000-0000879E0000}"/>
    <cellStyle name="20% - Accent1 4 4 2 2 2 3 2" xfId="40767" xr:uid="{00000000-0005-0000-0000-0000889E0000}"/>
    <cellStyle name="20% - Accent1 4 4 2 2 2 3 2 2" xfId="40768" xr:uid="{00000000-0005-0000-0000-0000899E0000}"/>
    <cellStyle name="20% - Accent1 4 4 2 2 2 3 2 2 2" xfId="40769" xr:uid="{00000000-0005-0000-0000-00008A9E0000}"/>
    <cellStyle name="20% - Accent1 4 4 2 2 2 3 2 2 2 2" xfId="40770" xr:uid="{00000000-0005-0000-0000-00008B9E0000}"/>
    <cellStyle name="20% - Accent1 4 4 2 2 2 3 2 2 3" xfId="40771" xr:uid="{00000000-0005-0000-0000-00008C9E0000}"/>
    <cellStyle name="20% - Accent1 4 4 2 2 2 3 2 3" xfId="40772" xr:uid="{00000000-0005-0000-0000-00008D9E0000}"/>
    <cellStyle name="20% - Accent1 4 4 2 2 2 3 2 3 2" xfId="40773" xr:uid="{00000000-0005-0000-0000-00008E9E0000}"/>
    <cellStyle name="20% - Accent1 4 4 2 2 2 3 2 4" xfId="40774" xr:uid="{00000000-0005-0000-0000-00008F9E0000}"/>
    <cellStyle name="20% - Accent1 4 4 2 2 2 3 3" xfId="40775" xr:uid="{00000000-0005-0000-0000-0000909E0000}"/>
    <cellStyle name="20% - Accent1 4 4 2 2 2 3 3 2" xfId="40776" xr:uid="{00000000-0005-0000-0000-0000919E0000}"/>
    <cellStyle name="20% - Accent1 4 4 2 2 2 3 3 2 2" xfId="40777" xr:uid="{00000000-0005-0000-0000-0000929E0000}"/>
    <cellStyle name="20% - Accent1 4 4 2 2 2 3 3 2 2 2" xfId="40778" xr:uid="{00000000-0005-0000-0000-0000939E0000}"/>
    <cellStyle name="20% - Accent1 4 4 2 2 2 3 3 2 3" xfId="40779" xr:uid="{00000000-0005-0000-0000-0000949E0000}"/>
    <cellStyle name="20% - Accent1 4 4 2 2 2 3 3 3" xfId="40780" xr:uid="{00000000-0005-0000-0000-0000959E0000}"/>
    <cellStyle name="20% - Accent1 4 4 2 2 2 3 3 3 2" xfId="40781" xr:uid="{00000000-0005-0000-0000-0000969E0000}"/>
    <cellStyle name="20% - Accent1 4 4 2 2 2 3 3 4" xfId="40782" xr:uid="{00000000-0005-0000-0000-0000979E0000}"/>
    <cellStyle name="20% - Accent1 4 4 2 2 2 3 4" xfId="40783" xr:uid="{00000000-0005-0000-0000-0000989E0000}"/>
    <cellStyle name="20% - Accent1 4 4 2 2 2 3 4 2" xfId="40784" xr:uid="{00000000-0005-0000-0000-0000999E0000}"/>
    <cellStyle name="20% - Accent1 4 4 2 2 2 3 4 2 2" xfId="40785" xr:uid="{00000000-0005-0000-0000-00009A9E0000}"/>
    <cellStyle name="20% - Accent1 4 4 2 2 2 3 4 2 2 2" xfId="40786" xr:uid="{00000000-0005-0000-0000-00009B9E0000}"/>
    <cellStyle name="20% - Accent1 4 4 2 2 2 3 4 2 3" xfId="40787" xr:uid="{00000000-0005-0000-0000-00009C9E0000}"/>
    <cellStyle name="20% - Accent1 4 4 2 2 2 3 4 3" xfId="40788" xr:uid="{00000000-0005-0000-0000-00009D9E0000}"/>
    <cellStyle name="20% - Accent1 4 4 2 2 2 3 4 3 2" xfId="40789" xr:uid="{00000000-0005-0000-0000-00009E9E0000}"/>
    <cellStyle name="20% - Accent1 4 4 2 2 2 3 4 4" xfId="40790" xr:uid="{00000000-0005-0000-0000-00009F9E0000}"/>
    <cellStyle name="20% - Accent1 4 4 2 2 2 3 5" xfId="40791" xr:uid="{00000000-0005-0000-0000-0000A09E0000}"/>
    <cellStyle name="20% - Accent1 4 4 2 2 2 3 5 2" xfId="40792" xr:uid="{00000000-0005-0000-0000-0000A19E0000}"/>
    <cellStyle name="20% - Accent1 4 4 2 2 2 3 5 2 2" xfId="40793" xr:uid="{00000000-0005-0000-0000-0000A29E0000}"/>
    <cellStyle name="20% - Accent1 4 4 2 2 2 3 5 3" xfId="40794" xr:uid="{00000000-0005-0000-0000-0000A39E0000}"/>
    <cellStyle name="20% - Accent1 4 4 2 2 2 3 6" xfId="40795" xr:uid="{00000000-0005-0000-0000-0000A49E0000}"/>
    <cellStyle name="20% - Accent1 4 4 2 2 2 3 6 2" xfId="40796" xr:uid="{00000000-0005-0000-0000-0000A59E0000}"/>
    <cellStyle name="20% - Accent1 4 4 2 2 2 3 6 2 2" xfId="40797" xr:uid="{00000000-0005-0000-0000-0000A69E0000}"/>
    <cellStyle name="20% - Accent1 4 4 2 2 2 3 6 3" xfId="40798" xr:uid="{00000000-0005-0000-0000-0000A79E0000}"/>
    <cellStyle name="20% - Accent1 4 4 2 2 2 3 7" xfId="40799" xr:uid="{00000000-0005-0000-0000-0000A89E0000}"/>
    <cellStyle name="20% - Accent1 4 4 2 2 2 3 7 2" xfId="40800" xr:uid="{00000000-0005-0000-0000-0000A99E0000}"/>
    <cellStyle name="20% - Accent1 4 4 2 2 2 3 8" xfId="40801" xr:uid="{00000000-0005-0000-0000-0000AA9E0000}"/>
    <cellStyle name="20% - Accent1 4 4 2 2 2 3 8 2" xfId="40802" xr:uid="{00000000-0005-0000-0000-0000AB9E0000}"/>
    <cellStyle name="20% - Accent1 4 4 2 2 2 3 9" xfId="40803" xr:uid="{00000000-0005-0000-0000-0000AC9E0000}"/>
    <cellStyle name="20% - Accent1 4 4 2 2 2 4" xfId="40804" xr:uid="{00000000-0005-0000-0000-0000AD9E0000}"/>
    <cellStyle name="20% - Accent1 4 4 2 2 2 4 2" xfId="40805" xr:uid="{00000000-0005-0000-0000-0000AE9E0000}"/>
    <cellStyle name="20% - Accent1 4 4 2 2 2 4 2 2" xfId="40806" xr:uid="{00000000-0005-0000-0000-0000AF9E0000}"/>
    <cellStyle name="20% - Accent1 4 4 2 2 2 4 2 2 2" xfId="40807" xr:uid="{00000000-0005-0000-0000-0000B09E0000}"/>
    <cellStyle name="20% - Accent1 4 4 2 2 2 4 2 3" xfId="40808" xr:uid="{00000000-0005-0000-0000-0000B19E0000}"/>
    <cellStyle name="20% - Accent1 4 4 2 2 2 4 3" xfId="40809" xr:uid="{00000000-0005-0000-0000-0000B29E0000}"/>
    <cellStyle name="20% - Accent1 4 4 2 2 2 4 3 2" xfId="40810" xr:uid="{00000000-0005-0000-0000-0000B39E0000}"/>
    <cellStyle name="20% - Accent1 4 4 2 2 2 4 4" xfId="40811" xr:uid="{00000000-0005-0000-0000-0000B49E0000}"/>
    <cellStyle name="20% - Accent1 4 4 2 2 2 5" xfId="40812" xr:uid="{00000000-0005-0000-0000-0000B59E0000}"/>
    <cellStyle name="20% - Accent1 4 4 2 2 2 5 2" xfId="40813" xr:uid="{00000000-0005-0000-0000-0000B69E0000}"/>
    <cellStyle name="20% - Accent1 4 4 2 2 2 5 2 2" xfId="40814" xr:uid="{00000000-0005-0000-0000-0000B79E0000}"/>
    <cellStyle name="20% - Accent1 4 4 2 2 2 5 2 2 2" xfId="40815" xr:uid="{00000000-0005-0000-0000-0000B89E0000}"/>
    <cellStyle name="20% - Accent1 4 4 2 2 2 5 2 3" xfId="40816" xr:uid="{00000000-0005-0000-0000-0000B99E0000}"/>
    <cellStyle name="20% - Accent1 4 4 2 2 2 5 3" xfId="40817" xr:uid="{00000000-0005-0000-0000-0000BA9E0000}"/>
    <cellStyle name="20% - Accent1 4 4 2 2 2 5 3 2" xfId="40818" xr:uid="{00000000-0005-0000-0000-0000BB9E0000}"/>
    <cellStyle name="20% - Accent1 4 4 2 2 2 5 4" xfId="40819" xr:uid="{00000000-0005-0000-0000-0000BC9E0000}"/>
    <cellStyle name="20% - Accent1 4 4 2 2 2 6" xfId="40820" xr:uid="{00000000-0005-0000-0000-0000BD9E0000}"/>
    <cellStyle name="20% - Accent1 4 4 2 2 2 6 2" xfId="40821" xr:uid="{00000000-0005-0000-0000-0000BE9E0000}"/>
    <cellStyle name="20% - Accent1 4 4 2 2 2 6 2 2" xfId="40822" xr:uid="{00000000-0005-0000-0000-0000BF9E0000}"/>
    <cellStyle name="20% - Accent1 4 4 2 2 2 6 2 2 2" xfId="40823" xr:uid="{00000000-0005-0000-0000-0000C09E0000}"/>
    <cellStyle name="20% - Accent1 4 4 2 2 2 6 2 3" xfId="40824" xr:uid="{00000000-0005-0000-0000-0000C19E0000}"/>
    <cellStyle name="20% - Accent1 4 4 2 2 2 6 3" xfId="40825" xr:uid="{00000000-0005-0000-0000-0000C29E0000}"/>
    <cellStyle name="20% - Accent1 4 4 2 2 2 6 3 2" xfId="40826" xr:uid="{00000000-0005-0000-0000-0000C39E0000}"/>
    <cellStyle name="20% - Accent1 4 4 2 2 2 6 4" xfId="40827" xr:uid="{00000000-0005-0000-0000-0000C49E0000}"/>
    <cellStyle name="20% - Accent1 4 4 2 2 2 7" xfId="40828" xr:uid="{00000000-0005-0000-0000-0000C59E0000}"/>
    <cellStyle name="20% - Accent1 4 4 2 2 2 7 2" xfId="40829" xr:uid="{00000000-0005-0000-0000-0000C69E0000}"/>
    <cellStyle name="20% - Accent1 4 4 2 2 2 7 2 2" xfId="40830" xr:uid="{00000000-0005-0000-0000-0000C79E0000}"/>
    <cellStyle name="20% - Accent1 4 4 2 2 2 7 3" xfId="40831" xr:uid="{00000000-0005-0000-0000-0000C89E0000}"/>
    <cellStyle name="20% - Accent1 4 4 2 2 2 8" xfId="40832" xr:uid="{00000000-0005-0000-0000-0000C99E0000}"/>
    <cellStyle name="20% - Accent1 4 4 2 2 2 8 2" xfId="40833" xr:uid="{00000000-0005-0000-0000-0000CA9E0000}"/>
    <cellStyle name="20% - Accent1 4 4 2 2 2 8 2 2" xfId="40834" xr:uid="{00000000-0005-0000-0000-0000CB9E0000}"/>
    <cellStyle name="20% - Accent1 4 4 2 2 2 8 3" xfId="40835" xr:uid="{00000000-0005-0000-0000-0000CC9E0000}"/>
    <cellStyle name="20% - Accent1 4 4 2 2 2 9" xfId="40836" xr:uid="{00000000-0005-0000-0000-0000CD9E0000}"/>
    <cellStyle name="20% - Accent1 4 4 2 2 2 9 2" xfId="40837" xr:uid="{00000000-0005-0000-0000-0000CE9E0000}"/>
    <cellStyle name="20% - Accent1 4 4 2 2 3" xfId="40838" xr:uid="{00000000-0005-0000-0000-0000CF9E0000}"/>
    <cellStyle name="20% - Accent1 4 4 2 2 3 10" xfId="40839" xr:uid="{00000000-0005-0000-0000-0000D09E0000}"/>
    <cellStyle name="20% - Accent1 4 4 2 2 3 10 2" xfId="40840" xr:uid="{00000000-0005-0000-0000-0000D19E0000}"/>
    <cellStyle name="20% - Accent1 4 4 2 2 3 11" xfId="40841" xr:uid="{00000000-0005-0000-0000-0000D29E0000}"/>
    <cellStyle name="20% - Accent1 4 4 2 2 3 2" xfId="40842" xr:uid="{00000000-0005-0000-0000-0000D39E0000}"/>
    <cellStyle name="20% - Accent1 4 4 2 2 3 2 2" xfId="40843" xr:uid="{00000000-0005-0000-0000-0000D49E0000}"/>
    <cellStyle name="20% - Accent1 4 4 2 2 3 2 2 2" xfId="40844" xr:uid="{00000000-0005-0000-0000-0000D59E0000}"/>
    <cellStyle name="20% - Accent1 4 4 2 2 3 2 2 2 2" xfId="40845" xr:uid="{00000000-0005-0000-0000-0000D69E0000}"/>
    <cellStyle name="20% - Accent1 4 4 2 2 3 2 2 2 2 2" xfId="40846" xr:uid="{00000000-0005-0000-0000-0000D79E0000}"/>
    <cellStyle name="20% - Accent1 4 4 2 2 3 2 2 2 3" xfId="40847" xr:uid="{00000000-0005-0000-0000-0000D89E0000}"/>
    <cellStyle name="20% - Accent1 4 4 2 2 3 2 2 3" xfId="40848" xr:uid="{00000000-0005-0000-0000-0000D99E0000}"/>
    <cellStyle name="20% - Accent1 4 4 2 2 3 2 2 3 2" xfId="40849" xr:uid="{00000000-0005-0000-0000-0000DA9E0000}"/>
    <cellStyle name="20% - Accent1 4 4 2 2 3 2 2 4" xfId="40850" xr:uid="{00000000-0005-0000-0000-0000DB9E0000}"/>
    <cellStyle name="20% - Accent1 4 4 2 2 3 2 3" xfId="40851" xr:uid="{00000000-0005-0000-0000-0000DC9E0000}"/>
    <cellStyle name="20% - Accent1 4 4 2 2 3 2 3 2" xfId="40852" xr:uid="{00000000-0005-0000-0000-0000DD9E0000}"/>
    <cellStyle name="20% - Accent1 4 4 2 2 3 2 3 2 2" xfId="40853" xr:uid="{00000000-0005-0000-0000-0000DE9E0000}"/>
    <cellStyle name="20% - Accent1 4 4 2 2 3 2 3 2 2 2" xfId="40854" xr:uid="{00000000-0005-0000-0000-0000DF9E0000}"/>
    <cellStyle name="20% - Accent1 4 4 2 2 3 2 3 2 3" xfId="40855" xr:uid="{00000000-0005-0000-0000-0000E09E0000}"/>
    <cellStyle name="20% - Accent1 4 4 2 2 3 2 3 3" xfId="40856" xr:uid="{00000000-0005-0000-0000-0000E19E0000}"/>
    <cellStyle name="20% - Accent1 4 4 2 2 3 2 3 3 2" xfId="40857" xr:uid="{00000000-0005-0000-0000-0000E29E0000}"/>
    <cellStyle name="20% - Accent1 4 4 2 2 3 2 3 4" xfId="40858" xr:uid="{00000000-0005-0000-0000-0000E39E0000}"/>
    <cellStyle name="20% - Accent1 4 4 2 2 3 2 4" xfId="40859" xr:uid="{00000000-0005-0000-0000-0000E49E0000}"/>
    <cellStyle name="20% - Accent1 4 4 2 2 3 2 4 2" xfId="40860" xr:uid="{00000000-0005-0000-0000-0000E59E0000}"/>
    <cellStyle name="20% - Accent1 4 4 2 2 3 2 4 2 2" xfId="40861" xr:uid="{00000000-0005-0000-0000-0000E69E0000}"/>
    <cellStyle name="20% - Accent1 4 4 2 2 3 2 4 2 2 2" xfId="40862" xr:uid="{00000000-0005-0000-0000-0000E79E0000}"/>
    <cellStyle name="20% - Accent1 4 4 2 2 3 2 4 2 3" xfId="40863" xr:uid="{00000000-0005-0000-0000-0000E89E0000}"/>
    <cellStyle name="20% - Accent1 4 4 2 2 3 2 4 3" xfId="40864" xr:uid="{00000000-0005-0000-0000-0000E99E0000}"/>
    <cellStyle name="20% - Accent1 4 4 2 2 3 2 4 3 2" xfId="40865" xr:uid="{00000000-0005-0000-0000-0000EA9E0000}"/>
    <cellStyle name="20% - Accent1 4 4 2 2 3 2 4 4" xfId="40866" xr:uid="{00000000-0005-0000-0000-0000EB9E0000}"/>
    <cellStyle name="20% - Accent1 4 4 2 2 3 2 5" xfId="40867" xr:uid="{00000000-0005-0000-0000-0000EC9E0000}"/>
    <cellStyle name="20% - Accent1 4 4 2 2 3 2 5 2" xfId="40868" xr:uid="{00000000-0005-0000-0000-0000ED9E0000}"/>
    <cellStyle name="20% - Accent1 4 4 2 2 3 2 5 2 2" xfId="40869" xr:uid="{00000000-0005-0000-0000-0000EE9E0000}"/>
    <cellStyle name="20% - Accent1 4 4 2 2 3 2 5 3" xfId="40870" xr:uid="{00000000-0005-0000-0000-0000EF9E0000}"/>
    <cellStyle name="20% - Accent1 4 4 2 2 3 2 6" xfId="40871" xr:uid="{00000000-0005-0000-0000-0000F09E0000}"/>
    <cellStyle name="20% - Accent1 4 4 2 2 3 2 6 2" xfId="40872" xr:uid="{00000000-0005-0000-0000-0000F19E0000}"/>
    <cellStyle name="20% - Accent1 4 4 2 2 3 2 6 2 2" xfId="40873" xr:uid="{00000000-0005-0000-0000-0000F29E0000}"/>
    <cellStyle name="20% - Accent1 4 4 2 2 3 2 6 3" xfId="40874" xr:uid="{00000000-0005-0000-0000-0000F39E0000}"/>
    <cellStyle name="20% - Accent1 4 4 2 2 3 2 7" xfId="40875" xr:uid="{00000000-0005-0000-0000-0000F49E0000}"/>
    <cellStyle name="20% - Accent1 4 4 2 2 3 2 7 2" xfId="40876" xr:uid="{00000000-0005-0000-0000-0000F59E0000}"/>
    <cellStyle name="20% - Accent1 4 4 2 2 3 2 8" xfId="40877" xr:uid="{00000000-0005-0000-0000-0000F69E0000}"/>
    <cellStyle name="20% - Accent1 4 4 2 2 3 2 8 2" xfId="40878" xr:uid="{00000000-0005-0000-0000-0000F79E0000}"/>
    <cellStyle name="20% - Accent1 4 4 2 2 3 2 9" xfId="40879" xr:uid="{00000000-0005-0000-0000-0000F89E0000}"/>
    <cellStyle name="20% - Accent1 4 4 2 2 3 3" xfId="40880" xr:uid="{00000000-0005-0000-0000-0000F99E0000}"/>
    <cellStyle name="20% - Accent1 4 4 2 2 3 3 2" xfId="40881" xr:uid="{00000000-0005-0000-0000-0000FA9E0000}"/>
    <cellStyle name="20% - Accent1 4 4 2 2 3 3 2 2" xfId="40882" xr:uid="{00000000-0005-0000-0000-0000FB9E0000}"/>
    <cellStyle name="20% - Accent1 4 4 2 2 3 3 2 2 2" xfId="40883" xr:uid="{00000000-0005-0000-0000-0000FC9E0000}"/>
    <cellStyle name="20% - Accent1 4 4 2 2 3 3 2 2 2 2" xfId="40884" xr:uid="{00000000-0005-0000-0000-0000FD9E0000}"/>
    <cellStyle name="20% - Accent1 4 4 2 2 3 3 2 2 3" xfId="40885" xr:uid="{00000000-0005-0000-0000-0000FE9E0000}"/>
    <cellStyle name="20% - Accent1 4 4 2 2 3 3 2 3" xfId="40886" xr:uid="{00000000-0005-0000-0000-0000FF9E0000}"/>
    <cellStyle name="20% - Accent1 4 4 2 2 3 3 2 3 2" xfId="40887" xr:uid="{00000000-0005-0000-0000-0000009F0000}"/>
    <cellStyle name="20% - Accent1 4 4 2 2 3 3 2 4" xfId="40888" xr:uid="{00000000-0005-0000-0000-0000019F0000}"/>
    <cellStyle name="20% - Accent1 4 4 2 2 3 3 3" xfId="40889" xr:uid="{00000000-0005-0000-0000-0000029F0000}"/>
    <cellStyle name="20% - Accent1 4 4 2 2 3 3 3 2" xfId="40890" xr:uid="{00000000-0005-0000-0000-0000039F0000}"/>
    <cellStyle name="20% - Accent1 4 4 2 2 3 3 3 2 2" xfId="40891" xr:uid="{00000000-0005-0000-0000-0000049F0000}"/>
    <cellStyle name="20% - Accent1 4 4 2 2 3 3 3 2 2 2" xfId="40892" xr:uid="{00000000-0005-0000-0000-0000059F0000}"/>
    <cellStyle name="20% - Accent1 4 4 2 2 3 3 3 2 3" xfId="40893" xr:uid="{00000000-0005-0000-0000-0000069F0000}"/>
    <cellStyle name="20% - Accent1 4 4 2 2 3 3 3 3" xfId="40894" xr:uid="{00000000-0005-0000-0000-0000079F0000}"/>
    <cellStyle name="20% - Accent1 4 4 2 2 3 3 3 3 2" xfId="40895" xr:uid="{00000000-0005-0000-0000-0000089F0000}"/>
    <cellStyle name="20% - Accent1 4 4 2 2 3 3 3 4" xfId="40896" xr:uid="{00000000-0005-0000-0000-0000099F0000}"/>
    <cellStyle name="20% - Accent1 4 4 2 2 3 3 4" xfId="40897" xr:uid="{00000000-0005-0000-0000-00000A9F0000}"/>
    <cellStyle name="20% - Accent1 4 4 2 2 3 3 4 2" xfId="40898" xr:uid="{00000000-0005-0000-0000-00000B9F0000}"/>
    <cellStyle name="20% - Accent1 4 4 2 2 3 3 4 2 2" xfId="40899" xr:uid="{00000000-0005-0000-0000-00000C9F0000}"/>
    <cellStyle name="20% - Accent1 4 4 2 2 3 3 4 2 2 2" xfId="40900" xr:uid="{00000000-0005-0000-0000-00000D9F0000}"/>
    <cellStyle name="20% - Accent1 4 4 2 2 3 3 4 2 3" xfId="40901" xr:uid="{00000000-0005-0000-0000-00000E9F0000}"/>
    <cellStyle name="20% - Accent1 4 4 2 2 3 3 4 3" xfId="40902" xr:uid="{00000000-0005-0000-0000-00000F9F0000}"/>
    <cellStyle name="20% - Accent1 4 4 2 2 3 3 4 3 2" xfId="40903" xr:uid="{00000000-0005-0000-0000-0000109F0000}"/>
    <cellStyle name="20% - Accent1 4 4 2 2 3 3 4 4" xfId="40904" xr:uid="{00000000-0005-0000-0000-0000119F0000}"/>
    <cellStyle name="20% - Accent1 4 4 2 2 3 3 5" xfId="40905" xr:uid="{00000000-0005-0000-0000-0000129F0000}"/>
    <cellStyle name="20% - Accent1 4 4 2 2 3 3 5 2" xfId="40906" xr:uid="{00000000-0005-0000-0000-0000139F0000}"/>
    <cellStyle name="20% - Accent1 4 4 2 2 3 3 5 2 2" xfId="40907" xr:uid="{00000000-0005-0000-0000-0000149F0000}"/>
    <cellStyle name="20% - Accent1 4 4 2 2 3 3 5 3" xfId="40908" xr:uid="{00000000-0005-0000-0000-0000159F0000}"/>
    <cellStyle name="20% - Accent1 4 4 2 2 3 3 6" xfId="40909" xr:uid="{00000000-0005-0000-0000-0000169F0000}"/>
    <cellStyle name="20% - Accent1 4 4 2 2 3 3 6 2" xfId="40910" xr:uid="{00000000-0005-0000-0000-0000179F0000}"/>
    <cellStyle name="20% - Accent1 4 4 2 2 3 3 6 2 2" xfId="40911" xr:uid="{00000000-0005-0000-0000-0000189F0000}"/>
    <cellStyle name="20% - Accent1 4 4 2 2 3 3 6 3" xfId="40912" xr:uid="{00000000-0005-0000-0000-0000199F0000}"/>
    <cellStyle name="20% - Accent1 4 4 2 2 3 3 7" xfId="40913" xr:uid="{00000000-0005-0000-0000-00001A9F0000}"/>
    <cellStyle name="20% - Accent1 4 4 2 2 3 3 7 2" xfId="40914" xr:uid="{00000000-0005-0000-0000-00001B9F0000}"/>
    <cellStyle name="20% - Accent1 4 4 2 2 3 3 8" xfId="40915" xr:uid="{00000000-0005-0000-0000-00001C9F0000}"/>
    <cellStyle name="20% - Accent1 4 4 2 2 3 3 8 2" xfId="40916" xr:uid="{00000000-0005-0000-0000-00001D9F0000}"/>
    <cellStyle name="20% - Accent1 4 4 2 2 3 3 9" xfId="40917" xr:uid="{00000000-0005-0000-0000-00001E9F0000}"/>
    <cellStyle name="20% - Accent1 4 4 2 2 3 4" xfId="40918" xr:uid="{00000000-0005-0000-0000-00001F9F0000}"/>
    <cellStyle name="20% - Accent1 4 4 2 2 3 4 2" xfId="40919" xr:uid="{00000000-0005-0000-0000-0000209F0000}"/>
    <cellStyle name="20% - Accent1 4 4 2 2 3 4 2 2" xfId="40920" xr:uid="{00000000-0005-0000-0000-0000219F0000}"/>
    <cellStyle name="20% - Accent1 4 4 2 2 3 4 2 2 2" xfId="40921" xr:uid="{00000000-0005-0000-0000-0000229F0000}"/>
    <cellStyle name="20% - Accent1 4 4 2 2 3 4 2 3" xfId="40922" xr:uid="{00000000-0005-0000-0000-0000239F0000}"/>
    <cellStyle name="20% - Accent1 4 4 2 2 3 4 3" xfId="40923" xr:uid="{00000000-0005-0000-0000-0000249F0000}"/>
    <cellStyle name="20% - Accent1 4 4 2 2 3 4 3 2" xfId="40924" xr:uid="{00000000-0005-0000-0000-0000259F0000}"/>
    <cellStyle name="20% - Accent1 4 4 2 2 3 4 4" xfId="40925" xr:uid="{00000000-0005-0000-0000-0000269F0000}"/>
    <cellStyle name="20% - Accent1 4 4 2 2 3 5" xfId="40926" xr:uid="{00000000-0005-0000-0000-0000279F0000}"/>
    <cellStyle name="20% - Accent1 4 4 2 2 3 5 2" xfId="40927" xr:uid="{00000000-0005-0000-0000-0000289F0000}"/>
    <cellStyle name="20% - Accent1 4 4 2 2 3 5 2 2" xfId="40928" xr:uid="{00000000-0005-0000-0000-0000299F0000}"/>
    <cellStyle name="20% - Accent1 4 4 2 2 3 5 2 2 2" xfId="40929" xr:uid="{00000000-0005-0000-0000-00002A9F0000}"/>
    <cellStyle name="20% - Accent1 4 4 2 2 3 5 2 3" xfId="40930" xr:uid="{00000000-0005-0000-0000-00002B9F0000}"/>
    <cellStyle name="20% - Accent1 4 4 2 2 3 5 3" xfId="40931" xr:uid="{00000000-0005-0000-0000-00002C9F0000}"/>
    <cellStyle name="20% - Accent1 4 4 2 2 3 5 3 2" xfId="40932" xr:uid="{00000000-0005-0000-0000-00002D9F0000}"/>
    <cellStyle name="20% - Accent1 4 4 2 2 3 5 4" xfId="40933" xr:uid="{00000000-0005-0000-0000-00002E9F0000}"/>
    <cellStyle name="20% - Accent1 4 4 2 2 3 6" xfId="40934" xr:uid="{00000000-0005-0000-0000-00002F9F0000}"/>
    <cellStyle name="20% - Accent1 4 4 2 2 3 6 2" xfId="40935" xr:uid="{00000000-0005-0000-0000-0000309F0000}"/>
    <cellStyle name="20% - Accent1 4 4 2 2 3 6 2 2" xfId="40936" xr:uid="{00000000-0005-0000-0000-0000319F0000}"/>
    <cellStyle name="20% - Accent1 4 4 2 2 3 6 2 2 2" xfId="40937" xr:uid="{00000000-0005-0000-0000-0000329F0000}"/>
    <cellStyle name="20% - Accent1 4 4 2 2 3 6 2 3" xfId="40938" xr:uid="{00000000-0005-0000-0000-0000339F0000}"/>
    <cellStyle name="20% - Accent1 4 4 2 2 3 6 3" xfId="40939" xr:uid="{00000000-0005-0000-0000-0000349F0000}"/>
    <cellStyle name="20% - Accent1 4 4 2 2 3 6 3 2" xfId="40940" xr:uid="{00000000-0005-0000-0000-0000359F0000}"/>
    <cellStyle name="20% - Accent1 4 4 2 2 3 6 4" xfId="40941" xr:uid="{00000000-0005-0000-0000-0000369F0000}"/>
    <cellStyle name="20% - Accent1 4 4 2 2 3 7" xfId="40942" xr:uid="{00000000-0005-0000-0000-0000379F0000}"/>
    <cellStyle name="20% - Accent1 4 4 2 2 3 7 2" xfId="40943" xr:uid="{00000000-0005-0000-0000-0000389F0000}"/>
    <cellStyle name="20% - Accent1 4 4 2 2 3 7 2 2" xfId="40944" xr:uid="{00000000-0005-0000-0000-0000399F0000}"/>
    <cellStyle name="20% - Accent1 4 4 2 2 3 7 3" xfId="40945" xr:uid="{00000000-0005-0000-0000-00003A9F0000}"/>
    <cellStyle name="20% - Accent1 4 4 2 2 3 8" xfId="40946" xr:uid="{00000000-0005-0000-0000-00003B9F0000}"/>
    <cellStyle name="20% - Accent1 4 4 2 2 3 8 2" xfId="40947" xr:uid="{00000000-0005-0000-0000-00003C9F0000}"/>
    <cellStyle name="20% - Accent1 4 4 2 2 3 8 2 2" xfId="40948" xr:uid="{00000000-0005-0000-0000-00003D9F0000}"/>
    <cellStyle name="20% - Accent1 4 4 2 2 3 8 3" xfId="40949" xr:uid="{00000000-0005-0000-0000-00003E9F0000}"/>
    <cellStyle name="20% - Accent1 4 4 2 2 3 9" xfId="40950" xr:uid="{00000000-0005-0000-0000-00003F9F0000}"/>
    <cellStyle name="20% - Accent1 4 4 2 2 3 9 2" xfId="40951" xr:uid="{00000000-0005-0000-0000-0000409F0000}"/>
    <cellStyle name="20% - Accent1 4 4 2 2 4" xfId="40952" xr:uid="{00000000-0005-0000-0000-0000419F0000}"/>
    <cellStyle name="20% - Accent1 4 4 2 2 4 10" xfId="40953" xr:uid="{00000000-0005-0000-0000-0000429F0000}"/>
    <cellStyle name="20% - Accent1 4 4 2 2 4 10 2" xfId="40954" xr:uid="{00000000-0005-0000-0000-0000439F0000}"/>
    <cellStyle name="20% - Accent1 4 4 2 2 4 11" xfId="40955" xr:uid="{00000000-0005-0000-0000-0000449F0000}"/>
    <cellStyle name="20% - Accent1 4 4 2 2 4 2" xfId="40956" xr:uid="{00000000-0005-0000-0000-0000459F0000}"/>
    <cellStyle name="20% - Accent1 4 4 2 2 4 2 2" xfId="40957" xr:uid="{00000000-0005-0000-0000-0000469F0000}"/>
    <cellStyle name="20% - Accent1 4 4 2 2 4 2 2 2" xfId="40958" xr:uid="{00000000-0005-0000-0000-0000479F0000}"/>
    <cellStyle name="20% - Accent1 4 4 2 2 4 2 2 2 2" xfId="40959" xr:uid="{00000000-0005-0000-0000-0000489F0000}"/>
    <cellStyle name="20% - Accent1 4 4 2 2 4 2 2 2 2 2" xfId="40960" xr:uid="{00000000-0005-0000-0000-0000499F0000}"/>
    <cellStyle name="20% - Accent1 4 4 2 2 4 2 2 2 3" xfId="40961" xr:uid="{00000000-0005-0000-0000-00004A9F0000}"/>
    <cellStyle name="20% - Accent1 4 4 2 2 4 2 2 3" xfId="40962" xr:uid="{00000000-0005-0000-0000-00004B9F0000}"/>
    <cellStyle name="20% - Accent1 4 4 2 2 4 2 2 3 2" xfId="40963" xr:uid="{00000000-0005-0000-0000-00004C9F0000}"/>
    <cellStyle name="20% - Accent1 4 4 2 2 4 2 2 4" xfId="40964" xr:uid="{00000000-0005-0000-0000-00004D9F0000}"/>
    <cellStyle name="20% - Accent1 4 4 2 2 4 2 3" xfId="40965" xr:uid="{00000000-0005-0000-0000-00004E9F0000}"/>
    <cellStyle name="20% - Accent1 4 4 2 2 4 2 3 2" xfId="40966" xr:uid="{00000000-0005-0000-0000-00004F9F0000}"/>
    <cellStyle name="20% - Accent1 4 4 2 2 4 2 3 2 2" xfId="40967" xr:uid="{00000000-0005-0000-0000-0000509F0000}"/>
    <cellStyle name="20% - Accent1 4 4 2 2 4 2 3 2 2 2" xfId="40968" xr:uid="{00000000-0005-0000-0000-0000519F0000}"/>
    <cellStyle name="20% - Accent1 4 4 2 2 4 2 3 2 3" xfId="40969" xr:uid="{00000000-0005-0000-0000-0000529F0000}"/>
    <cellStyle name="20% - Accent1 4 4 2 2 4 2 3 3" xfId="40970" xr:uid="{00000000-0005-0000-0000-0000539F0000}"/>
    <cellStyle name="20% - Accent1 4 4 2 2 4 2 3 3 2" xfId="40971" xr:uid="{00000000-0005-0000-0000-0000549F0000}"/>
    <cellStyle name="20% - Accent1 4 4 2 2 4 2 3 4" xfId="40972" xr:uid="{00000000-0005-0000-0000-0000559F0000}"/>
    <cellStyle name="20% - Accent1 4 4 2 2 4 2 4" xfId="40973" xr:uid="{00000000-0005-0000-0000-0000569F0000}"/>
    <cellStyle name="20% - Accent1 4 4 2 2 4 2 4 2" xfId="40974" xr:uid="{00000000-0005-0000-0000-0000579F0000}"/>
    <cellStyle name="20% - Accent1 4 4 2 2 4 2 4 2 2" xfId="40975" xr:uid="{00000000-0005-0000-0000-0000589F0000}"/>
    <cellStyle name="20% - Accent1 4 4 2 2 4 2 4 2 2 2" xfId="40976" xr:uid="{00000000-0005-0000-0000-0000599F0000}"/>
    <cellStyle name="20% - Accent1 4 4 2 2 4 2 4 2 3" xfId="40977" xr:uid="{00000000-0005-0000-0000-00005A9F0000}"/>
    <cellStyle name="20% - Accent1 4 4 2 2 4 2 4 3" xfId="40978" xr:uid="{00000000-0005-0000-0000-00005B9F0000}"/>
    <cellStyle name="20% - Accent1 4 4 2 2 4 2 4 3 2" xfId="40979" xr:uid="{00000000-0005-0000-0000-00005C9F0000}"/>
    <cellStyle name="20% - Accent1 4 4 2 2 4 2 4 4" xfId="40980" xr:uid="{00000000-0005-0000-0000-00005D9F0000}"/>
    <cellStyle name="20% - Accent1 4 4 2 2 4 2 5" xfId="40981" xr:uid="{00000000-0005-0000-0000-00005E9F0000}"/>
    <cellStyle name="20% - Accent1 4 4 2 2 4 2 5 2" xfId="40982" xr:uid="{00000000-0005-0000-0000-00005F9F0000}"/>
    <cellStyle name="20% - Accent1 4 4 2 2 4 2 5 2 2" xfId="40983" xr:uid="{00000000-0005-0000-0000-0000609F0000}"/>
    <cellStyle name="20% - Accent1 4 4 2 2 4 2 5 3" xfId="40984" xr:uid="{00000000-0005-0000-0000-0000619F0000}"/>
    <cellStyle name="20% - Accent1 4 4 2 2 4 2 6" xfId="40985" xr:uid="{00000000-0005-0000-0000-0000629F0000}"/>
    <cellStyle name="20% - Accent1 4 4 2 2 4 2 6 2" xfId="40986" xr:uid="{00000000-0005-0000-0000-0000639F0000}"/>
    <cellStyle name="20% - Accent1 4 4 2 2 4 2 6 2 2" xfId="40987" xr:uid="{00000000-0005-0000-0000-0000649F0000}"/>
    <cellStyle name="20% - Accent1 4 4 2 2 4 2 6 3" xfId="40988" xr:uid="{00000000-0005-0000-0000-0000659F0000}"/>
    <cellStyle name="20% - Accent1 4 4 2 2 4 2 7" xfId="40989" xr:uid="{00000000-0005-0000-0000-0000669F0000}"/>
    <cellStyle name="20% - Accent1 4 4 2 2 4 2 7 2" xfId="40990" xr:uid="{00000000-0005-0000-0000-0000679F0000}"/>
    <cellStyle name="20% - Accent1 4 4 2 2 4 2 8" xfId="40991" xr:uid="{00000000-0005-0000-0000-0000689F0000}"/>
    <cellStyle name="20% - Accent1 4 4 2 2 4 2 8 2" xfId="40992" xr:uid="{00000000-0005-0000-0000-0000699F0000}"/>
    <cellStyle name="20% - Accent1 4 4 2 2 4 2 9" xfId="40993" xr:uid="{00000000-0005-0000-0000-00006A9F0000}"/>
    <cellStyle name="20% - Accent1 4 4 2 2 4 3" xfId="40994" xr:uid="{00000000-0005-0000-0000-00006B9F0000}"/>
    <cellStyle name="20% - Accent1 4 4 2 2 4 3 2" xfId="40995" xr:uid="{00000000-0005-0000-0000-00006C9F0000}"/>
    <cellStyle name="20% - Accent1 4 4 2 2 4 3 2 2" xfId="40996" xr:uid="{00000000-0005-0000-0000-00006D9F0000}"/>
    <cellStyle name="20% - Accent1 4 4 2 2 4 3 2 2 2" xfId="40997" xr:uid="{00000000-0005-0000-0000-00006E9F0000}"/>
    <cellStyle name="20% - Accent1 4 4 2 2 4 3 2 2 2 2" xfId="40998" xr:uid="{00000000-0005-0000-0000-00006F9F0000}"/>
    <cellStyle name="20% - Accent1 4 4 2 2 4 3 2 2 3" xfId="40999" xr:uid="{00000000-0005-0000-0000-0000709F0000}"/>
    <cellStyle name="20% - Accent1 4 4 2 2 4 3 2 3" xfId="41000" xr:uid="{00000000-0005-0000-0000-0000719F0000}"/>
    <cellStyle name="20% - Accent1 4 4 2 2 4 3 2 3 2" xfId="41001" xr:uid="{00000000-0005-0000-0000-0000729F0000}"/>
    <cellStyle name="20% - Accent1 4 4 2 2 4 3 2 4" xfId="41002" xr:uid="{00000000-0005-0000-0000-0000739F0000}"/>
    <cellStyle name="20% - Accent1 4 4 2 2 4 3 3" xfId="41003" xr:uid="{00000000-0005-0000-0000-0000749F0000}"/>
    <cellStyle name="20% - Accent1 4 4 2 2 4 3 3 2" xfId="41004" xr:uid="{00000000-0005-0000-0000-0000759F0000}"/>
    <cellStyle name="20% - Accent1 4 4 2 2 4 3 3 2 2" xfId="41005" xr:uid="{00000000-0005-0000-0000-0000769F0000}"/>
    <cellStyle name="20% - Accent1 4 4 2 2 4 3 3 2 2 2" xfId="41006" xr:uid="{00000000-0005-0000-0000-0000779F0000}"/>
    <cellStyle name="20% - Accent1 4 4 2 2 4 3 3 2 3" xfId="41007" xr:uid="{00000000-0005-0000-0000-0000789F0000}"/>
    <cellStyle name="20% - Accent1 4 4 2 2 4 3 3 3" xfId="41008" xr:uid="{00000000-0005-0000-0000-0000799F0000}"/>
    <cellStyle name="20% - Accent1 4 4 2 2 4 3 3 3 2" xfId="41009" xr:uid="{00000000-0005-0000-0000-00007A9F0000}"/>
    <cellStyle name="20% - Accent1 4 4 2 2 4 3 3 4" xfId="41010" xr:uid="{00000000-0005-0000-0000-00007B9F0000}"/>
    <cellStyle name="20% - Accent1 4 4 2 2 4 3 4" xfId="41011" xr:uid="{00000000-0005-0000-0000-00007C9F0000}"/>
    <cellStyle name="20% - Accent1 4 4 2 2 4 3 4 2" xfId="41012" xr:uid="{00000000-0005-0000-0000-00007D9F0000}"/>
    <cellStyle name="20% - Accent1 4 4 2 2 4 3 4 2 2" xfId="41013" xr:uid="{00000000-0005-0000-0000-00007E9F0000}"/>
    <cellStyle name="20% - Accent1 4 4 2 2 4 3 4 2 2 2" xfId="41014" xr:uid="{00000000-0005-0000-0000-00007F9F0000}"/>
    <cellStyle name="20% - Accent1 4 4 2 2 4 3 4 2 3" xfId="41015" xr:uid="{00000000-0005-0000-0000-0000809F0000}"/>
    <cellStyle name="20% - Accent1 4 4 2 2 4 3 4 3" xfId="41016" xr:uid="{00000000-0005-0000-0000-0000819F0000}"/>
    <cellStyle name="20% - Accent1 4 4 2 2 4 3 4 3 2" xfId="41017" xr:uid="{00000000-0005-0000-0000-0000829F0000}"/>
    <cellStyle name="20% - Accent1 4 4 2 2 4 3 4 4" xfId="41018" xr:uid="{00000000-0005-0000-0000-0000839F0000}"/>
    <cellStyle name="20% - Accent1 4 4 2 2 4 3 5" xfId="41019" xr:uid="{00000000-0005-0000-0000-0000849F0000}"/>
    <cellStyle name="20% - Accent1 4 4 2 2 4 3 5 2" xfId="41020" xr:uid="{00000000-0005-0000-0000-0000859F0000}"/>
    <cellStyle name="20% - Accent1 4 4 2 2 4 3 5 2 2" xfId="41021" xr:uid="{00000000-0005-0000-0000-0000869F0000}"/>
    <cellStyle name="20% - Accent1 4 4 2 2 4 3 5 3" xfId="41022" xr:uid="{00000000-0005-0000-0000-0000879F0000}"/>
    <cellStyle name="20% - Accent1 4 4 2 2 4 3 6" xfId="41023" xr:uid="{00000000-0005-0000-0000-0000889F0000}"/>
    <cellStyle name="20% - Accent1 4 4 2 2 4 3 6 2" xfId="41024" xr:uid="{00000000-0005-0000-0000-0000899F0000}"/>
    <cellStyle name="20% - Accent1 4 4 2 2 4 3 6 2 2" xfId="41025" xr:uid="{00000000-0005-0000-0000-00008A9F0000}"/>
    <cellStyle name="20% - Accent1 4 4 2 2 4 3 6 3" xfId="41026" xr:uid="{00000000-0005-0000-0000-00008B9F0000}"/>
    <cellStyle name="20% - Accent1 4 4 2 2 4 3 7" xfId="41027" xr:uid="{00000000-0005-0000-0000-00008C9F0000}"/>
    <cellStyle name="20% - Accent1 4 4 2 2 4 3 7 2" xfId="41028" xr:uid="{00000000-0005-0000-0000-00008D9F0000}"/>
    <cellStyle name="20% - Accent1 4 4 2 2 4 3 8" xfId="41029" xr:uid="{00000000-0005-0000-0000-00008E9F0000}"/>
    <cellStyle name="20% - Accent1 4 4 2 2 4 3 8 2" xfId="41030" xr:uid="{00000000-0005-0000-0000-00008F9F0000}"/>
    <cellStyle name="20% - Accent1 4 4 2 2 4 3 9" xfId="41031" xr:uid="{00000000-0005-0000-0000-0000909F0000}"/>
    <cellStyle name="20% - Accent1 4 4 2 2 4 4" xfId="41032" xr:uid="{00000000-0005-0000-0000-0000919F0000}"/>
    <cellStyle name="20% - Accent1 4 4 2 2 4 4 2" xfId="41033" xr:uid="{00000000-0005-0000-0000-0000929F0000}"/>
    <cellStyle name="20% - Accent1 4 4 2 2 4 4 2 2" xfId="41034" xr:uid="{00000000-0005-0000-0000-0000939F0000}"/>
    <cellStyle name="20% - Accent1 4 4 2 2 4 4 2 2 2" xfId="41035" xr:uid="{00000000-0005-0000-0000-0000949F0000}"/>
    <cellStyle name="20% - Accent1 4 4 2 2 4 4 2 3" xfId="41036" xr:uid="{00000000-0005-0000-0000-0000959F0000}"/>
    <cellStyle name="20% - Accent1 4 4 2 2 4 4 3" xfId="41037" xr:uid="{00000000-0005-0000-0000-0000969F0000}"/>
    <cellStyle name="20% - Accent1 4 4 2 2 4 4 3 2" xfId="41038" xr:uid="{00000000-0005-0000-0000-0000979F0000}"/>
    <cellStyle name="20% - Accent1 4 4 2 2 4 4 4" xfId="41039" xr:uid="{00000000-0005-0000-0000-0000989F0000}"/>
    <cellStyle name="20% - Accent1 4 4 2 2 4 5" xfId="41040" xr:uid="{00000000-0005-0000-0000-0000999F0000}"/>
    <cellStyle name="20% - Accent1 4 4 2 2 4 5 2" xfId="41041" xr:uid="{00000000-0005-0000-0000-00009A9F0000}"/>
    <cellStyle name="20% - Accent1 4 4 2 2 4 5 2 2" xfId="41042" xr:uid="{00000000-0005-0000-0000-00009B9F0000}"/>
    <cellStyle name="20% - Accent1 4 4 2 2 4 5 2 2 2" xfId="41043" xr:uid="{00000000-0005-0000-0000-00009C9F0000}"/>
    <cellStyle name="20% - Accent1 4 4 2 2 4 5 2 3" xfId="41044" xr:uid="{00000000-0005-0000-0000-00009D9F0000}"/>
    <cellStyle name="20% - Accent1 4 4 2 2 4 5 3" xfId="41045" xr:uid="{00000000-0005-0000-0000-00009E9F0000}"/>
    <cellStyle name="20% - Accent1 4 4 2 2 4 5 3 2" xfId="41046" xr:uid="{00000000-0005-0000-0000-00009F9F0000}"/>
    <cellStyle name="20% - Accent1 4 4 2 2 4 5 4" xfId="41047" xr:uid="{00000000-0005-0000-0000-0000A09F0000}"/>
    <cellStyle name="20% - Accent1 4 4 2 2 4 6" xfId="41048" xr:uid="{00000000-0005-0000-0000-0000A19F0000}"/>
    <cellStyle name="20% - Accent1 4 4 2 2 4 6 2" xfId="41049" xr:uid="{00000000-0005-0000-0000-0000A29F0000}"/>
    <cellStyle name="20% - Accent1 4 4 2 2 4 6 2 2" xfId="41050" xr:uid="{00000000-0005-0000-0000-0000A39F0000}"/>
    <cellStyle name="20% - Accent1 4 4 2 2 4 6 2 2 2" xfId="41051" xr:uid="{00000000-0005-0000-0000-0000A49F0000}"/>
    <cellStyle name="20% - Accent1 4 4 2 2 4 6 2 3" xfId="41052" xr:uid="{00000000-0005-0000-0000-0000A59F0000}"/>
    <cellStyle name="20% - Accent1 4 4 2 2 4 6 3" xfId="41053" xr:uid="{00000000-0005-0000-0000-0000A69F0000}"/>
    <cellStyle name="20% - Accent1 4 4 2 2 4 6 3 2" xfId="41054" xr:uid="{00000000-0005-0000-0000-0000A79F0000}"/>
    <cellStyle name="20% - Accent1 4 4 2 2 4 6 4" xfId="41055" xr:uid="{00000000-0005-0000-0000-0000A89F0000}"/>
    <cellStyle name="20% - Accent1 4 4 2 2 4 7" xfId="41056" xr:uid="{00000000-0005-0000-0000-0000A99F0000}"/>
    <cellStyle name="20% - Accent1 4 4 2 2 4 7 2" xfId="41057" xr:uid="{00000000-0005-0000-0000-0000AA9F0000}"/>
    <cellStyle name="20% - Accent1 4 4 2 2 4 7 2 2" xfId="41058" xr:uid="{00000000-0005-0000-0000-0000AB9F0000}"/>
    <cellStyle name="20% - Accent1 4 4 2 2 4 7 3" xfId="41059" xr:uid="{00000000-0005-0000-0000-0000AC9F0000}"/>
    <cellStyle name="20% - Accent1 4 4 2 2 4 8" xfId="41060" xr:uid="{00000000-0005-0000-0000-0000AD9F0000}"/>
    <cellStyle name="20% - Accent1 4 4 2 2 4 8 2" xfId="41061" xr:uid="{00000000-0005-0000-0000-0000AE9F0000}"/>
    <cellStyle name="20% - Accent1 4 4 2 2 4 8 2 2" xfId="41062" xr:uid="{00000000-0005-0000-0000-0000AF9F0000}"/>
    <cellStyle name="20% - Accent1 4 4 2 2 4 8 3" xfId="41063" xr:uid="{00000000-0005-0000-0000-0000B09F0000}"/>
    <cellStyle name="20% - Accent1 4 4 2 2 4 9" xfId="41064" xr:uid="{00000000-0005-0000-0000-0000B19F0000}"/>
    <cellStyle name="20% - Accent1 4 4 2 2 4 9 2" xfId="41065" xr:uid="{00000000-0005-0000-0000-0000B29F0000}"/>
    <cellStyle name="20% - Accent1 4 4 2 2 5" xfId="41066" xr:uid="{00000000-0005-0000-0000-0000B39F0000}"/>
    <cellStyle name="20% - Accent1 4 4 2 2 5 2" xfId="41067" xr:uid="{00000000-0005-0000-0000-0000B49F0000}"/>
    <cellStyle name="20% - Accent1 4 4 2 2 5 2 2" xfId="41068" xr:uid="{00000000-0005-0000-0000-0000B59F0000}"/>
    <cellStyle name="20% - Accent1 4 4 2 2 5 2 2 2" xfId="41069" xr:uid="{00000000-0005-0000-0000-0000B69F0000}"/>
    <cellStyle name="20% - Accent1 4 4 2 2 5 2 2 2 2" xfId="41070" xr:uid="{00000000-0005-0000-0000-0000B79F0000}"/>
    <cellStyle name="20% - Accent1 4 4 2 2 5 2 2 3" xfId="41071" xr:uid="{00000000-0005-0000-0000-0000B89F0000}"/>
    <cellStyle name="20% - Accent1 4 4 2 2 5 2 3" xfId="41072" xr:uid="{00000000-0005-0000-0000-0000B99F0000}"/>
    <cellStyle name="20% - Accent1 4 4 2 2 5 2 3 2" xfId="41073" xr:uid="{00000000-0005-0000-0000-0000BA9F0000}"/>
    <cellStyle name="20% - Accent1 4 4 2 2 5 2 4" xfId="41074" xr:uid="{00000000-0005-0000-0000-0000BB9F0000}"/>
    <cellStyle name="20% - Accent1 4 4 2 2 5 3" xfId="41075" xr:uid="{00000000-0005-0000-0000-0000BC9F0000}"/>
    <cellStyle name="20% - Accent1 4 4 2 2 5 3 2" xfId="41076" xr:uid="{00000000-0005-0000-0000-0000BD9F0000}"/>
    <cellStyle name="20% - Accent1 4 4 2 2 5 3 2 2" xfId="41077" xr:uid="{00000000-0005-0000-0000-0000BE9F0000}"/>
    <cellStyle name="20% - Accent1 4 4 2 2 5 3 2 2 2" xfId="41078" xr:uid="{00000000-0005-0000-0000-0000BF9F0000}"/>
    <cellStyle name="20% - Accent1 4 4 2 2 5 3 2 3" xfId="41079" xr:uid="{00000000-0005-0000-0000-0000C09F0000}"/>
    <cellStyle name="20% - Accent1 4 4 2 2 5 3 3" xfId="41080" xr:uid="{00000000-0005-0000-0000-0000C19F0000}"/>
    <cellStyle name="20% - Accent1 4 4 2 2 5 3 3 2" xfId="41081" xr:uid="{00000000-0005-0000-0000-0000C29F0000}"/>
    <cellStyle name="20% - Accent1 4 4 2 2 5 3 4" xfId="41082" xr:uid="{00000000-0005-0000-0000-0000C39F0000}"/>
    <cellStyle name="20% - Accent1 4 4 2 2 5 4" xfId="41083" xr:uid="{00000000-0005-0000-0000-0000C49F0000}"/>
    <cellStyle name="20% - Accent1 4 4 2 2 5 4 2" xfId="41084" xr:uid="{00000000-0005-0000-0000-0000C59F0000}"/>
    <cellStyle name="20% - Accent1 4 4 2 2 5 4 2 2" xfId="41085" xr:uid="{00000000-0005-0000-0000-0000C69F0000}"/>
    <cellStyle name="20% - Accent1 4 4 2 2 5 4 2 2 2" xfId="41086" xr:uid="{00000000-0005-0000-0000-0000C79F0000}"/>
    <cellStyle name="20% - Accent1 4 4 2 2 5 4 2 3" xfId="41087" xr:uid="{00000000-0005-0000-0000-0000C89F0000}"/>
    <cellStyle name="20% - Accent1 4 4 2 2 5 4 3" xfId="41088" xr:uid="{00000000-0005-0000-0000-0000C99F0000}"/>
    <cellStyle name="20% - Accent1 4 4 2 2 5 4 3 2" xfId="41089" xr:uid="{00000000-0005-0000-0000-0000CA9F0000}"/>
    <cellStyle name="20% - Accent1 4 4 2 2 5 4 4" xfId="41090" xr:uid="{00000000-0005-0000-0000-0000CB9F0000}"/>
    <cellStyle name="20% - Accent1 4 4 2 2 5 5" xfId="41091" xr:uid="{00000000-0005-0000-0000-0000CC9F0000}"/>
    <cellStyle name="20% - Accent1 4 4 2 2 5 5 2" xfId="41092" xr:uid="{00000000-0005-0000-0000-0000CD9F0000}"/>
    <cellStyle name="20% - Accent1 4 4 2 2 5 5 2 2" xfId="41093" xr:uid="{00000000-0005-0000-0000-0000CE9F0000}"/>
    <cellStyle name="20% - Accent1 4 4 2 2 5 5 3" xfId="41094" xr:uid="{00000000-0005-0000-0000-0000CF9F0000}"/>
    <cellStyle name="20% - Accent1 4 4 2 2 5 6" xfId="41095" xr:uid="{00000000-0005-0000-0000-0000D09F0000}"/>
    <cellStyle name="20% - Accent1 4 4 2 2 5 6 2" xfId="41096" xr:uid="{00000000-0005-0000-0000-0000D19F0000}"/>
    <cellStyle name="20% - Accent1 4 4 2 2 5 6 2 2" xfId="41097" xr:uid="{00000000-0005-0000-0000-0000D29F0000}"/>
    <cellStyle name="20% - Accent1 4 4 2 2 5 6 3" xfId="41098" xr:uid="{00000000-0005-0000-0000-0000D39F0000}"/>
    <cellStyle name="20% - Accent1 4 4 2 2 5 7" xfId="41099" xr:uid="{00000000-0005-0000-0000-0000D49F0000}"/>
    <cellStyle name="20% - Accent1 4 4 2 2 5 7 2" xfId="41100" xr:uid="{00000000-0005-0000-0000-0000D59F0000}"/>
    <cellStyle name="20% - Accent1 4 4 2 2 5 8" xfId="41101" xr:uid="{00000000-0005-0000-0000-0000D69F0000}"/>
    <cellStyle name="20% - Accent1 4 4 2 2 5 8 2" xfId="41102" xr:uid="{00000000-0005-0000-0000-0000D79F0000}"/>
    <cellStyle name="20% - Accent1 4 4 2 2 5 9" xfId="41103" xr:uid="{00000000-0005-0000-0000-0000D89F0000}"/>
    <cellStyle name="20% - Accent1 4 4 2 2 6" xfId="41104" xr:uid="{00000000-0005-0000-0000-0000D99F0000}"/>
    <cellStyle name="20% - Accent1 4 4 2 2 6 2" xfId="41105" xr:uid="{00000000-0005-0000-0000-0000DA9F0000}"/>
    <cellStyle name="20% - Accent1 4 4 2 2 6 2 2" xfId="41106" xr:uid="{00000000-0005-0000-0000-0000DB9F0000}"/>
    <cellStyle name="20% - Accent1 4 4 2 2 6 2 2 2" xfId="41107" xr:uid="{00000000-0005-0000-0000-0000DC9F0000}"/>
    <cellStyle name="20% - Accent1 4 4 2 2 6 2 2 2 2" xfId="41108" xr:uid="{00000000-0005-0000-0000-0000DD9F0000}"/>
    <cellStyle name="20% - Accent1 4 4 2 2 6 2 2 3" xfId="41109" xr:uid="{00000000-0005-0000-0000-0000DE9F0000}"/>
    <cellStyle name="20% - Accent1 4 4 2 2 6 2 3" xfId="41110" xr:uid="{00000000-0005-0000-0000-0000DF9F0000}"/>
    <cellStyle name="20% - Accent1 4 4 2 2 6 2 3 2" xfId="41111" xr:uid="{00000000-0005-0000-0000-0000E09F0000}"/>
    <cellStyle name="20% - Accent1 4 4 2 2 6 2 4" xfId="41112" xr:uid="{00000000-0005-0000-0000-0000E19F0000}"/>
    <cellStyle name="20% - Accent1 4 4 2 2 6 3" xfId="41113" xr:uid="{00000000-0005-0000-0000-0000E29F0000}"/>
    <cellStyle name="20% - Accent1 4 4 2 2 6 3 2" xfId="41114" xr:uid="{00000000-0005-0000-0000-0000E39F0000}"/>
    <cellStyle name="20% - Accent1 4 4 2 2 6 3 2 2" xfId="41115" xr:uid="{00000000-0005-0000-0000-0000E49F0000}"/>
    <cellStyle name="20% - Accent1 4 4 2 2 6 3 2 2 2" xfId="41116" xr:uid="{00000000-0005-0000-0000-0000E59F0000}"/>
    <cellStyle name="20% - Accent1 4 4 2 2 6 3 2 3" xfId="41117" xr:uid="{00000000-0005-0000-0000-0000E69F0000}"/>
    <cellStyle name="20% - Accent1 4 4 2 2 6 3 3" xfId="41118" xr:uid="{00000000-0005-0000-0000-0000E79F0000}"/>
    <cellStyle name="20% - Accent1 4 4 2 2 6 3 3 2" xfId="41119" xr:uid="{00000000-0005-0000-0000-0000E89F0000}"/>
    <cellStyle name="20% - Accent1 4 4 2 2 6 3 4" xfId="41120" xr:uid="{00000000-0005-0000-0000-0000E99F0000}"/>
    <cellStyle name="20% - Accent1 4 4 2 2 6 4" xfId="41121" xr:uid="{00000000-0005-0000-0000-0000EA9F0000}"/>
    <cellStyle name="20% - Accent1 4 4 2 2 6 4 2" xfId="41122" xr:uid="{00000000-0005-0000-0000-0000EB9F0000}"/>
    <cellStyle name="20% - Accent1 4 4 2 2 6 4 2 2" xfId="41123" xr:uid="{00000000-0005-0000-0000-0000EC9F0000}"/>
    <cellStyle name="20% - Accent1 4 4 2 2 6 4 2 2 2" xfId="41124" xr:uid="{00000000-0005-0000-0000-0000ED9F0000}"/>
    <cellStyle name="20% - Accent1 4 4 2 2 6 4 2 3" xfId="41125" xr:uid="{00000000-0005-0000-0000-0000EE9F0000}"/>
    <cellStyle name="20% - Accent1 4 4 2 2 6 4 3" xfId="41126" xr:uid="{00000000-0005-0000-0000-0000EF9F0000}"/>
    <cellStyle name="20% - Accent1 4 4 2 2 6 4 3 2" xfId="41127" xr:uid="{00000000-0005-0000-0000-0000F09F0000}"/>
    <cellStyle name="20% - Accent1 4 4 2 2 6 4 4" xfId="41128" xr:uid="{00000000-0005-0000-0000-0000F19F0000}"/>
    <cellStyle name="20% - Accent1 4 4 2 2 6 5" xfId="41129" xr:uid="{00000000-0005-0000-0000-0000F29F0000}"/>
    <cellStyle name="20% - Accent1 4 4 2 2 6 5 2" xfId="41130" xr:uid="{00000000-0005-0000-0000-0000F39F0000}"/>
    <cellStyle name="20% - Accent1 4 4 2 2 6 5 2 2" xfId="41131" xr:uid="{00000000-0005-0000-0000-0000F49F0000}"/>
    <cellStyle name="20% - Accent1 4 4 2 2 6 5 3" xfId="41132" xr:uid="{00000000-0005-0000-0000-0000F59F0000}"/>
    <cellStyle name="20% - Accent1 4 4 2 2 6 6" xfId="41133" xr:uid="{00000000-0005-0000-0000-0000F69F0000}"/>
    <cellStyle name="20% - Accent1 4 4 2 2 6 6 2" xfId="41134" xr:uid="{00000000-0005-0000-0000-0000F79F0000}"/>
    <cellStyle name="20% - Accent1 4 4 2 2 6 6 2 2" xfId="41135" xr:uid="{00000000-0005-0000-0000-0000F89F0000}"/>
    <cellStyle name="20% - Accent1 4 4 2 2 6 6 3" xfId="41136" xr:uid="{00000000-0005-0000-0000-0000F99F0000}"/>
    <cellStyle name="20% - Accent1 4 4 2 2 6 7" xfId="41137" xr:uid="{00000000-0005-0000-0000-0000FA9F0000}"/>
    <cellStyle name="20% - Accent1 4 4 2 2 6 7 2" xfId="41138" xr:uid="{00000000-0005-0000-0000-0000FB9F0000}"/>
    <cellStyle name="20% - Accent1 4 4 2 2 6 8" xfId="41139" xr:uid="{00000000-0005-0000-0000-0000FC9F0000}"/>
    <cellStyle name="20% - Accent1 4 4 2 2 6 8 2" xfId="41140" xr:uid="{00000000-0005-0000-0000-0000FD9F0000}"/>
    <cellStyle name="20% - Accent1 4 4 2 2 6 9" xfId="41141" xr:uid="{00000000-0005-0000-0000-0000FE9F0000}"/>
    <cellStyle name="20% - Accent1 4 4 2 2 7" xfId="41142" xr:uid="{00000000-0005-0000-0000-0000FF9F0000}"/>
    <cellStyle name="20% - Accent1 4 4 2 2 7 2" xfId="41143" xr:uid="{00000000-0005-0000-0000-000000A00000}"/>
    <cellStyle name="20% - Accent1 4 4 2 2 7 2 2" xfId="41144" xr:uid="{00000000-0005-0000-0000-000001A00000}"/>
    <cellStyle name="20% - Accent1 4 4 2 2 7 2 2 2" xfId="41145" xr:uid="{00000000-0005-0000-0000-000002A00000}"/>
    <cellStyle name="20% - Accent1 4 4 2 2 7 2 3" xfId="41146" xr:uid="{00000000-0005-0000-0000-000003A00000}"/>
    <cellStyle name="20% - Accent1 4 4 2 2 7 3" xfId="41147" xr:uid="{00000000-0005-0000-0000-000004A00000}"/>
    <cellStyle name="20% - Accent1 4 4 2 2 7 3 2" xfId="41148" xr:uid="{00000000-0005-0000-0000-000005A00000}"/>
    <cellStyle name="20% - Accent1 4 4 2 2 7 4" xfId="41149" xr:uid="{00000000-0005-0000-0000-000006A00000}"/>
    <cellStyle name="20% - Accent1 4 4 2 2 8" xfId="41150" xr:uid="{00000000-0005-0000-0000-000007A00000}"/>
    <cellStyle name="20% - Accent1 4 4 2 2 8 2" xfId="41151" xr:uid="{00000000-0005-0000-0000-000008A00000}"/>
    <cellStyle name="20% - Accent1 4 4 2 2 8 2 2" xfId="41152" xr:uid="{00000000-0005-0000-0000-000009A00000}"/>
    <cellStyle name="20% - Accent1 4 4 2 2 8 2 2 2" xfId="41153" xr:uid="{00000000-0005-0000-0000-00000AA00000}"/>
    <cellStyle name="20% - Accent1 4 4 2 2 8 2 3" xfId="41154" xr:uid="{00000000-0005-0000-0000-00000BA00000}"/>
    <cellStyle name="20% - Accent1 4 4 2 2 8 3" xfId="41155" xr:uid="{00000000-0005-0000-0000-00000CA00000}"/>
    <cellStyle name="20% - Accent1 4 4 2 2 8 3 2" xfId="41156" xr:uid="{00000000-0005-0000-0000-00000DA00000}"/>
    <cellStyle name="20% - Accent1 4 4 2 2 8 4" xfId="41157" xr:uid="{00000000-0005-0000-0000-00000EA00000}"/>
    <cellStyle name="20% - Accent1 4 4 2 2 9" xfId="41158" xr:uid="{00000000-0005-0000-0000-00000FA00000}"/>
    <cellStyle name="20% - Accent1 4 4 2 2 9 2" xfId="41159" xr:uid="{00000000-0005-0000-0000-000010A00000}"/>
    <cellStyle name="20% - Accent1 4 4 2 2 9 2 2" xfId="41160" xr:uid="{00000000-0005-0000-0000-000011A00000}"/>
    <cellStyle name="20% - Accent1 4 4 2 2 9 2 2 2" xfId="41161" xr:uid="{00000000-0005-0000-0000-000012A00000}"/>
    <cellStyle name="20% - Accent1 4 4 2 2 9 2 3" xfId="41162" xr:uid="{00000000-0005-0000-0000-000013A00000}"/>
    <cellStyle name="20% - Accent1 4 4 2 2 9 3" xfId="41163" xr:uid="{00000000-0005-0000-0000-000014A00000}"/>
    <cellStyle name="20% - Accent1 4 4 2 2 9 3 2" xfId="41164" xr:uid="{00000000-0005-0000-0000-000015A00000}"/>
    <cellStyle name="20% - Accent1 4 4 2 2 9 4" xfId="41165" xr:uid="{00000000-0005-0000-0000-000016A00000}"/>
    <cellStyle name="20% - Accent1 4 4 2 3" xfId="41166" xr:uid="{00000000-0005-0000-0000-000017A00000}"/>
    <cellStyle name="20% - Accent1 4 4 2 3 10" xfId="41167" xr:uid="{00000000-0005-0000-0000-000018A00000}"/>
    <cellStyle name="20% - Accent1 4 4 2 3 10 2" xfId="41168" xr:uid="{00000000-0005-0000-0000-000019A00000}"/>
    <cellStyle name="20% - Accent1 4 4 2 3 11" xfId="41169" xr:uid="{00000000-0005-0000-0000-00001AA00000}"/>
    <cellStyle name="20% - Accent1 4 4 2 3 2" xfId="41170" xr:uid="{00000000-0005-0000-0000-00001BA00000}"/>
    <cellStyle name="20% - Accent1 4 4 2 3 2 2" xfId="41171" xr:uid="{00000000-0005-0000-0000-00001CA00000}"/>
    <cellStyle name="20% - Accent1 4 4 2 3 2 2 2" xfId="41172" xr:uid="{00000000-0005-0000-0000-00001DA00000}"/>
    <cellStyle name="20% - Accent1 4 4 2 3 2 2 2 2" xfId="41173" xr:uid="{00000000-0005-0000-0000-00001EA00000}"/>
    <cellStyle name="20% - Accent1 4 4 2 3 2 2 2 2 2" xfId="41174" xr:uid="{00000000-0005-0000-0000-00001FA00000}"/>
    <cellStyle name="20% - Accent1 4 4 2 3 2 2 2 3" xfId="41175" xr:uid="{00000000-0005-0000-0000-000020A00000}"/>
    <cellStyle name="20% - Accent1 4 4 2 3 2 2 3" xfId="41176" xr:uid="{00000000-0005-0000-0000-000021A00000}"/>
    <cellStyle name="20% - Accent1 4 4 2 3 2 2 3 2" xfId="41177" xr:uid="{00000000-0005-0000-0000-000022A00000}"/>
    <cellStyle name="20% - Accent1 4 4 2 3 2 2 4" xfId="41178" xr:uid="{00000000-0005-0000-0000-000023A00000}"/>
    <cellStyle name="20% - Accent1 4 4 2 3 2 3" xfId="41179" xr:uid="{00000000-0005-0000-0000-000024A00000}"/>
    <cellStyle name="20% - Accent1 4 4 2 3 2 3 2" xfId="41180" xr:uid="{00000000-0005-0000-0000-000025A00000}"/>
    <cellStyle name="20% - Accent1 4 4 2 3 2 3 2 2" xfId="41181" xr:uid="{00000000-0005-0000-0000-000026A00000}"/>
    <cellStyle name="20% - Accent1 4 4 2 3 2 3 2 2 2" xfId="41182" xr:uid="{00000000-0005-0000-0000-000027A00000}"/>
    <cellStyle name="20% - Accent1 4 4 2 3 2 3 2 3" xfId="41183" xr:uid="{00000000-0005-0000-0000-000028A00000}"/>
    <cellStyle name="20% - Accent1 4 4 2 3 2 3 3" xfId="41184" xr:uid="{00000000-0005-0000-0000-000029A00000}"/>
    <cellStyle name="20% - Accent1 4 4 2 3 2 3 3 2" xfId="41185" xr:uid="{00000000-0005-0000-0000-00002AA00000}"/>
    <cellStyle name="20% - Accent1 4 4 2 3 2 3 4" xfId="41186" xr:uid="{00000000-0005-0000-0000-00002BA00000}"/>
    <cellStyle name="20% - Accent1 4 4 2 3 2 4" xfId="41187" xr:uid="{00000000-0005-0000-0000-00002CA00000}"/>
    <cellStyle name="20% - Accent1 4 4 2 3 2 4 2" xfId="41188" xr:uid="{00000000-0005-0000-0000-00002DA00000}"/>
    <cellStyle name="20% - Accent1 4 4 2 3 2 4 2 2" xfId="41189" xr:uid="{00000000-0005-0000-0000-00002EA00000}"/>
    <cellStyle name="20% - Accent1 4 4 2 3 2 4 2 2 2" xfId="41190" xr:uid="{00000000-0005-0000-0000-00002FA00000}"/>
    <cellStyle name="20% - Accent1 4 4 2 3 2 4 2 3" xfId="41191" xr:uid="{00000000-0005-0000-0000-000030A00000}"/>
    <cellStyle name="20% - Accent1 4 4 2 3 2 4 3" xfId="41192" xr:uid="{00000000-0005-0000-0000-000031A00000}"/>
    <cellStyle name="20% - Accent1 4 4 2 3 2 4 3 2" xfId="41193" xr:uid="{00000000-0005-0000-0000-000032A00000}"/>
    <cellStyle name="20% - Accent1 4 4 2 3 2 4 4" xfId="41194" xr:uid="{00000000-0005-0000-0000-000033A00000}"/>
    <cellStyle name="20% - Accent1 4 4 2 3 2 5" xfId="41195" xr:uid="{00000000-0005-0000-0000-000034A00000}"/>
    <cellStyle name="20% - Accent1 4 4 2 3 2 5 2" xfId="41196" xr:uid="{00000000-0005-0000-0000-000035A00000}"/>
    <cellStyle name="20% - Accent1 4 4 2 3 2 5 2 2" xfId="41197" xr:uid="{00000000-0005-0000-0000-000036A00000}"/>
    <cellStyle name="20% - Accent1 4 4 2 3 2 5 3" xfId="41198" xr:uid="{00000000-0005-0000-0000-000037A00000}"/>
    <cellStyle name="20% - Accent1 4 4 2 3 2 6" xfId="41199" xr:uid="{00000000-0005-0000-0000-000038A00000}"/>
    <cellStyle name="20% - Accent1 4 4 2 3 2 6 2" xfId="41200" xr:uid="{00000000-0005-0000-0000-000039A00000}"/>
    <cellStyle name="20% - Accent1 4 4 2 3 2 6 2 2" xfId="41201" xr:uid="{00000000-0005-0000-0000-00003AA00000}"/>
    <cellStyle name="20% - Accent1 4 4 2 3 2 6 3" xfId="41202" xr:uid="{00000000-0005-0000-0000-00003BA00000}"/>
    <cellStyle name="20% - Accent1 4 4 2 3 2 7" xfId="41203" xr:uid="{00000000-0005-0000-0000-00003CA00000}"/>
    <cellStyle name="20% - Accent1 4 4 2 3 2 7 2" xfId="41204" xr:uid="{00000000-0005-0000-0000-00003DA00000}"/>
    <cellStyle name="20% - Accent1 4 4 2 3 2 8" xfId="41205" xr:uid="{00000000-0005-0000-0000-00003EA00000}"/>
    <cellStyle name="20% - Accent1 4 4 2 3 2 8 2" xfId="41206" xr:uid="{00000000-0005-0000-0000-00003FA00000}"/>
    <cellStyle name="20% - Accent1 4 4 2 3 2 9" xfId="41207" xr:uid="{00000000-0005-0000-0000-000040A00000}"/>
    <cellStyle name="20% - Accent1 4 4 2 3 3" xfId="41208" xr:uid="{00000000-0005-0000-0000-000041A00000}"/>
    <cellStyle name="20% - Accent1 4 4 2 3 3 2" xfId="41209" xr:uid="{00000000-0005-0000-0000-000042A00000}"/>
    <cellStyle name="20% - Accent1 4 4 2 3 3 2 2" xfId="41210" xr:uid="{00000000-0005-0000-0000-000043A00000}"/>
    <cellStyle name="20% - Accent1 4 4 2 3 3 2 2 2" xfId="41211" xr:uid="{00000000-0005-0000-0000-000044A00000}"/>
    <cellStyle name="20% - Accent1 4 4 2 3 3 2 2 2 2" xfId="41212" xr:uid="{00000000-0005-0000-0000-000045A00000}"/>
    <cellStyle name="20% - Accent1 4 4 2 3 3 2 2 3" xfId="41213" xr:uid="{00000000-0005-0000-0000-000046A00000}"/>
    <cellStyle name="20% - Accent1 4 4 2 3 3 2 3" xfId="41214" xr:uid="{00000000-0005-0000-0000-000047A00000}"/>
    <cellStyle name="20% - Accent1 4 4 2 3 3 2 3 2" xfId="41215" xr:uid="{00000000-0005-0000-0000-000048A00000}"/>
    <cellStyle name="20% - Accent1 4 4 2 3 3 2 4" xfId="41216" xr:uid="{00000000-0005-0000-0000-000049A00000}"/>
    <cellStyle name="20% - Accent1 4 4 2 3 3 3" xfId="41217" xr:uid="{00000000-0005-0000-0000-00004AA00000}"/>
    <cellStyle name="20% - Accent1 4 4 2 3 3 3 2" xfId="41218" xr:uid="{00000000-0005-0000-0000-00004BA00000}"/>
    <cellStyle name="20% - Accent1 4 4 2 3 3 3 2 2" xfId="41219" xr:uid="{00000000-0005-0000-0000-00004CA00000}"/>
    <cellStyle name="20% - Accent1 4 4 2 3 3 3 2 2 2" xfId="41220" xr:uid="{00000000-0005-0000-0000-00004DA00000}"/>
    <cellStyle name="20% - Accent1 4 4 2 3 3 3 2 3" xfId="41221" xr:uid="{00000000-0005-0000-0000-00004EA00000}"/>
    <cellStyle name="20% - Accent1 4 4 2 3 3 3 3" xfId="41222" xr:uid="{00000000-0005-0000-0000-00004FA00000}"/>
    <cellStyle name="20% - Accent1 4 4 2 3 3 3 3 2" xfId="41223" xr:uid="{00000000-0005-0000-0000-000050A00000}"/>
    <cellStyle name="20% - Accent1 4 4 2 3 3 3 4" xfId="41224" xr:uid="{00000000-0005-0000-0000-000051A00000}"/>
    <cellStyle name="20% - Accent1 4 4 2 3 3 4" xfId="41225" xr:uid="{00000000-0005-0000-0000-000052A00000}"/>
    <cellStyle name="20% - Accent1 4 4 2 3 3 4 2" xfId="41226" xr:uid="{00000000-0005-0000-0000-000053A00000}"/>
    <cellStyle name="20% - Accent1 4 4 2 3 3 4 2 2" xfId="41227" xr:uid="{00000000-0005-0000-0000-000054A00000}"/>
    <cellStyle name="20% - Accent1 4 4 2 3 3 4 2 2 2" xfId="41228" xr:uid="{00000000-0005-0000-0000-000055A00000}"/>
    <cellStyle name="20% - Accent1 4 4 2 3 3 4 2 3" xfId="41229" xr:uid="{00000000-0005-0000-0000-000056A00000}"/>
    <cellStyle name="20% - Accent1 4 4 2 3 3 4 3" xfId="41230" xr:uid="{00000000-0005-0000-0000-000057A00000}"/>
    <cellStyle name="20% - Accent1 4 4 2 3 3 4 3 2" xfId="41231" xr:uid="{00000000-0005-0000-0000-000058A00000}"/>
    <cellStyle name="20% - Accent1 4 4 2 3 3 4 4" xfId="41232" xr:uid="{00000000-0005-0000-0000-000059A00000}"/>
    <cellStyle name="20% - Accent1 4 4 2 3 3 5" xfId="41233" xr:uid="{00000000-0005-0000-0000-00005AA00000}"/>
    <cellStyle name="20% - Accent1 4 4 2 3 3 5 2" xfId="41234" xr:uid="{00000000-0005-0000-0000-00005BA00000}"/>
    <cellStyle name="20% - Accent1 4 4 2 3 3 5 2 2" xfId="41235" xr:uid="{00000000-0005-0000-0000-00005CA00000}"/>
    <cellStyle name="20% - Accent1 4 4 2 3 3 5 3" xfId="41236" xr:uid="{00000000-0005-0000-0000-00005DA00000}"/>
    <cellStyle name="20% - Accent1 4 4 2 3 3 6" xfId="41237" xr:uid="{00000000-0005-0000-0000-00005EA00000}"/>
    <cellStyle name="20% - Accent1 4 4 2 3 3 6 2" xfId="41238" xr:uid="{00000000-0005-0000-0000-00005FA00000}"/>
    <cellStyle name="20% - Accent1 4 4 2 3 3 6 2 2" xfId="41239" xr:uid="{00000000-0005-0000-0000-000060A00000}"/>
    <cellStyle name="20% - Accent1 4 4 2 3 3 6 3" xfId="41240" xr:uid="{00000000-0005-0000-0000-000061A00000}"/>
    <cellStyle name="20% - Accent1 4 4 2 3 3 7" xfId="41241" xr:uid="{00000000-0005-0000-0000-000062A00000}"/>
    <cellStyle name="20% - Accent1 4 4 2 3 3 7 2" xfId="41242" xr:uid="{00000000-0005-0000-0000-000063A00000}"/>
    <cellStyle name="20% - Accent1 4 4 2 3 3 8" xfId="41243" xr:uid="{00000000-0005-0000-0000-000064A00000}"/>
    <cellStyle name="20% - Accent1 4 4 2 3 3 8 2" xfId="41244" xr:uid="{00000000-0005-0000-0000-000065A00000}"/>
    <cellStyle name="20% - Accent1 4 4 2 3 3 9" xfId="41245" xr:uid="{00000000-0005-0000-0000-000066A00000}"/>
    <cellStyle name="20% - Accent1 4 4 2 3 4" xfId="41246" xr:uid="{00000000-0005-0000-0000-000067A00000}"/>
    <cellStyle name="20% - Accent1 4 4 2 3 4 2" xfId="41247" xr:uid="{00000000-0005-0000-0000-000068A00000}"/>
    <cellStyle name="20% - Accent1 4 4 2 3 4 2 2" xfId="41248" xr:uid="{00000000-0005-0000-0000-000069A00000}"/>
    <cellStyle name="20% - Accent1 4 4 2 3 4 2 2 2" xfId="41249" xr:uid="{00000000-0005-0000-0000-00006AA00000}"/>
    <cellStyle name="20% - Accent1 4 4 2 3 4 2 3" xfId="41250" xr:uid="{00000000-0005-0000-0000-00006BA00000}"/>
    <cellStyle name="20% - Accent1 4 4 2 3 4 3" xfId="41251" xr:uid="{00000000-0005-0000-0000-00006CA00000}"/>
    <cellStyle name="20% - Accent1 4 4 2 3 4 3 2" xfId="41252" xr:uid="{00000000-0005-0000-0000-00006DA00000}"/>
    <cellStyle name="20% - Accent1 4 4 2 3 4 4" xfId="41253" xr:uid="{00000000-0005-0000-0000-00006EA00000}"/>
    <cellStyle name="20% - Accent1 4 4 2 3 5" xfId="41254" xr:uid="{00000000-0005-0000-0000-00006FA00000}"/>
    <cellStyle name="20% - Accent1 4 4 2 3 5 2" xfId="41255" xr:uid="{00000000-0005-0000-0000-000070A00000}"/>
    <cellStyle name="20% - Accent1 4 4 2 3 5 2 2" xfId="41256" xr:uid="{00000000-0005-0000-0000-000071A00000}"/>
    <cellStyle name="20% - Accent1 4 4 2 3 5 2 2 2" xfId="41257" xr:uid="{00000000-0005-0000-0000-000072A00000}"/>
    <cellStyle name="20% - Accent1 4 4 2 3 5 2 3" xfId="41258" xr:uid="{00000000-0005-0000-0000-000073A00000}"/>
    <cellStyle name="20% - Accent1 4 4 2 3 5 3" xfId="41259" xr:uid="{00000000-0005-0000-0000-000074A00000}"/>
    <cellStyle name="20% - Accent1 4 4 2 3 5 3 2" xfId="41260" xr:uid="{00000000-0005-0000-0000-000075A00000}"/>
    <cellStyle name="20% - Accent1 4 4 2 3 5 4" xfId="41261" xr:uid="{00000000-0005-0000-0000-000076A00000}"/>
    <cellStyle name="20% - Accent1 4 4 2 3 6" xfId="41262" xr:uid="{00000000-0005-0000-0000-000077A00000}"/>
    <cellStyle name="20% - Accent1 4 4 2 3 6 2" xfId="41263" xr:uid="{00000000-0005-0000-0000-000078A00000}"/>
    <cellStyle name="20% - Accent1 4 4 2 3 6 2 2" xfId="41264" xr:uid="{00000000-0005-0000-0000-000079A00000}"/>
    <cellStyle name="20% - Accent1 4 4 2 3 6 2 2 2" xfId="41265" xr:uid="{00000000-0005-0000-0000-00007AA00000}"/>
    <cellStyle name="20% - Accent1 4 4 2 3 6 2 3" xfId="41266" xr:uid="{00000000-0005-0000-0000-00007BA00000}"/>
    <cellStyle name="20% - Accent1 4 4 2 3 6 3" xfId="41267" xr:uid="{00000000-0005-0000-0000-00007CA00000}"/>
    <cellStyle name="20% - Accent1 4 4 2 3 6 3 2" xfId="41268" xr:uid="{00000000-0005-0000-0000-00007DA00000}"/>
    <cellStyle name="20% - Accent1 4 4 2 3 6 4" xfId="41269" xr:uid="{00000000-0005-0000-0000-00007EA00000}"/>
    <cellStyle name="20% - Accent1 4 4 2 3 7" xfId="41270" xr:uid="{00000000-0005-0000-0000-00007FA00000}"/>
    <cellStyle name="20% - Accent1 4 4 2 3 7 2" xfId="41271" xr:uid="{00000000-0005-0000-0000-000080A00000}"/>
    <cellStyle name="20% - Accent1 4 4 2 3 7 2 2" xfId="41272" xr:uid="{00000000-0005-0000-0000-000081A00000}"/>
    <cellStyle name="20% - Accent1 4 4 2 3 7 3" xfId="41273" xr:uid="{00000000-0005-0000-0000-000082A00000}"/>
    <cellStyle name="20% - Accent1 4 4 2 3 8" xfId="41274" xr:uid="{00000000-0005-0000-0000-000083A00000}"/>
    <cellStyle name="20% - Accent1 4 4 2 3 8 2" xfId="41275" xr:uid="{00000000-0005-0000-0000-000084A00000}"/>
    <cellStyle name="20% - Accent1 4 4 2 3 8 2 2" xfId="41276" xr:uid="{00000000-0005-0000-0000-000085A00000}"/>
    <cellStyle name="20% - Accent1 4 4 2 3 8 3" xfId="41277" xr:uid="{00000000-0005-0000-0000-000086A00000}"/>
    <cellStyle name="20% - Accent1 4 4 2 3 9" xfId="41278" xr:uid="{00000000-0005-0000-0000-000087A00000}"/>
    <cellStyle name="20% - Accent1 4 4 2 3 9 2" xfId="41279" xr:uid="{00000000-0005-0000-0000-000088A00000}"/>
    <cellStyle name="20% - Accent1 4 4 2 4" xfId="41280" xr:uid="{00000000-0005-0000-0000-000089A00000}"/>
    <cellStyle name="20% - Accent1 4 4 2 4 10" xfId="41281" xr:uid="{00000000-0005-0000-0000-00008AA00000}"/>
    <cellStyle name="20% - Accent1 4 4 2 4 10 2" xfId="41282" xr:uid="{00000000-0005-0000-0000-00008BA00000}"/>
    <cellStyle name="20% - Accent1 4 4 2 4 11" xfId="41283" xr:uid="{00000000-0005-0000-0000-00008CA00000}"/>
    <cellStyle name="20% - Accent1 4 4 2 4 2" xfId="41284" xr:uid="{00000000-0005-0000-0000-00008DA00000}"/>
    <cellStyle name="20% - Accent1 4 4 2 4 2 2" xfId="41285" xr:uid="{00000000-0005-0000-0000-00008EA00000}"/>
    <cellStyle name="20% - Accent1 4 4 2 4 2 2 2" xfId="41286" xr:uid="{00000000-0005-0000-0000-00008FA00000}"/>
    <cellStyle name="20% - Accent1 4 4 2 4 2 2 2 2" xfId="41287" xr:uid="{00000000-0005-0000-0000-000090A00000}"/>
    <cellStyle name="20% - Accent1 4 4 2 4 2 2 2 2 2" xfId="41288" xr:uid="{00000000-0005-0000-0000-000091A00000}"/>
    <cellStyle name="20% - Accent1 4 4 2 4 2 2 2 3" xfId="41289" xr:uid="{00000000-0005-0000-0000-000092A00000}"/>
    <cellStyle name="20% - Accent1 4 4 2 4 2 2 3" xfId="41290" xr:uid="{00000000-0005-0000-0000-000093A00000}"/>
    <cellStyle name="20% - Accent1 4 4 2 4 2 2 3 2" xfId="41291" xr:uid="{00000000-0005-0000-0000-000094A00000}"/>
    <cellStyle name="20% - Accent1 4 4 2 4 2 2 4" xfId="41292" xr:uid="{00000000-0005-0000-0000-000095A00000}"/>
    <cellStyle name="20% - Accent1 4 4 2 4 2 3" xfId="41293" xr:uid="{00000000-0005-0000-0000-000096A00000}"/>
    <cellStyle name="20% - Accent1 4 4 2 4 2 3 2" xfId="41294" xr:uid="{00000000-0005-0000-0000-000097A00000}"/>
    <cellStyle name="20% - Accent1 4 4 2 4 2 3 2 2" xfId="41295" xr:uid="{00000000-0005-0000-0000-000098A00000}"/>
    <cellStyle name="20% - Accent1 4 4 2 4 2 3 2 2 2" xfId="41296" xr:uid="{00000000-0005-0000-0000-000099A00000}"/>
    <cellStyle name="20% - Accent1 4 4 2 4 2 3 2 3" xfId="41297" xr:uid="{00000000-0005-0000-0000-00009AA00000}"/>
    <cellStyle name="20% - Accent1 4 4 2 4 2 3 3" xfId="41298" xr:uid="{00000000-0005-0000-0000-00009BA00000}"/>
    <cellStyle name="20% - Accent1 4 4 2 4 2 3 3 2" xfId="41299" xr:uid="{00000000-0005-0000-0000-00009CA00000}"/>
    <cellStyle name="20% - Accent1 4 4 2 4 2 3 4" xfId="41300" xr:uid="{00000000-0005-0000-0000-00009DA00000}"/>
    <cellStyle name="20% - Accent1 4 4 2 4 2 4" xfId="41301" xr:uid="{00000000-0005-0000-0000-00009EA00000}"/>
    <cellStyle name="20% - Accent1 4 4 2 4 2 4 2" xfId="41302" xr:uid="{00000000-0005-0000-0000-00009FA00000}"/>
    <cellStyle name="20% - Accent1 4 4 2 4 2 4 2 2" xfId="41303" xr:uid="{00000000-0005-0000-0000-0000A0A00000}"/>
    <cellStyle name="20% - Accent1 4 4 2 4 2 4 2 2 2" xfId="41304" xr:uid="{00000000-0005-0000-0000-0000A1A00000}"/>
    <cellStyle name="20% - Accent1 4 4 2 4 2 4 2 3" xfId="41305" xr:uid="{00000000-0005-0000-0000-0000A2A00000}"/>
    <cellStyle name="20% - Accent1 4 4 2 4 2 4 3" xfId="41306" xr:uid="{00000000-0005-0000-0000-0000A3A00000}"/>
    <cellStyle name="20% - Accent1 4 4 2 4 2 4 3 2" xfId="41307" xr:uid="{00000000-0005-0000-0000-0000A4A00000}"/>
    <cellStyle name="20% - Accent1 4 4 2 4 2 4 4" xfId="41308" xr:uid="{00000000-0005-0000-0000-0000A5A00000}"/>
    <cellStyle name="20% - Accent1 4 4 2 4 2 5" xfId="41309" xr:uid="{00000000-0005-0000-0000-0000A6A00000}"/>
    <cellStyle name="20% - Accent1 4 4 2 4 2 5 2" xfId="41310" xr:uid="{00000000-0005-0000-0000-0000A7A00000}"/>
    <cellStyle name="20% - Accent1 4 4 2 4 2 5 2 2" xfId="41311" xr:uid="{00000000-0005-0000-0000-0000A8A00000}"/>
    <cellStyle name="20% - Accent1 4 4 2 4 2 5 3" xfId="41312" xr:uid="{00000000-0005-0000-0000-0000A9A00000}"/>
    <cellStyle name="20% - Accent1 4 4 2 4 2 6" xfId="41313" xr:uid="{00000000-0005-0000-0000-0000AAA00000}"/>
    <cellStyle name="20% - Accent1 4 4 2 4 2 6 2" xfId="41314" xr:uid="{00000000-0005-0000-0000-0000ABA00000}"/>
    <cellStyle name="20% - Accent1 4 4 2 4 2 6 2 2" xfId="41315" xr:uid="{00000000-0005-0000-0000-0000ACA00000}"/>
    <cellStyle name="20% - Accent1 4 4 2 4 2 6 3" xfId="41316" xr:uid="{00000000-0005-0000-0000-0000ADA00000}"/>
    <cellStyle name="20% - Accent1 4 4 2 4 2 7" xfId="41317" xr:uid="{00000000-0005-0000-0000-0000AEA00000}"/>
    <cellStyle name="20% - Accent1 4 4 2 4 2 7 2" xfId="41318" xr:uid="{00000000-0005-0000-0000-0000AFA00000}"/>
    <cellStyle name="20% - Accent1 4 4 2 4 2 8" xfId="41319" xr:uid="{00000000-0005-0000-0000-0000B0A00000}"/>
    <cellStyle name="20% - Accent1 4 4 2 4 2 8 2" xfId="41320" xr:uid="{00000000-0005-0000-0000-0000B1A00000}"/>
    <cellStyle name="20% - Accent1 4 4 2 4 2 9" xfId="41321" xr:uid="{00000000-0005-0000-0000-0000B2A00000}"/>
    <cellStyle name="20% - Accent1 4 4 2 4 3" xfId="41322" xr:uid="{00000000-0005-0000-0000-0000B3A00000}"/>
    <cellStyle name="20% - Accent1 4 4 2 4 3 2" xfId="41323" xr:uid="{00000000-0005-0000-0000-0000B4A00000}"/>
    <cellStyle name="20% - Accent1 4 4 2 4 3 2 2" xfId="41324" xr:uid="{00000000-0005-0000-0000-0000B5A00000}"/>
    <cellStyle name="20% - Accent1 4 4 2 4 3 2 2 2" xfId="41325" xr:uid="{00000000-0005-0000-0000-0000B6A00000}"/>
    <cellStyle name="20% - Accent1 4 4 2 4 3 2 2 2 2" xfId="41326" xr:uid="{00000000-0005-0000-0000-0000B7A00000}"/>
    <cellStyle name="20% - Accent1 4 4 2 4 3 2 2 3" xfId="41327" xr:uid="{00000000-0005-0000-0000-0000B8A00000}"/>
    <cellStyle name="20% - Accent1 4 4 2 4 3 2 3" xfId="41328" xr:uid="{00000000-0005-0000-0000-0000B9A00000}"/>
    <cellStyle name="20% - Accent1 4 4 2 4 3 2 3 2" xfId="41329" xr:uid="{00000000-0005-0000-0000-0000BAA00000}"/>
    <cellStyle name="20% - Accent1 4 4 2 4 3 2 4" xfId="41330" xr:uid="{00000000-0005-0000-0000-0000BBA00000}"/>
    <cellStyle name="20% - Accent1 4 4 2 4 3 3" xfId="41331" xr:uid="{00000000-0005-0000-0000-0000BCA00000}"/>
    <cellStyle name="20% - Accent1 4 4 2 4 3 3 2" xfId="41332" xr:uid="{00000000-0005-0000-0000-0000BDA00000}"/>
    <cellStyle name="20% - Accent1 4 4 2 4 3 3 2 2" xfId="41333" xr:uid="{00000000-0005-0000-0000-0000BEA00000}"/>
    <cellStyle name="20% - Accent1 4 4 2 4 3 3 2 2 2" xfId="41334" xr:uid="{00000000-0005-0000-0000-0000BFA00000}"/>
    <cellStyle name="20% - Accent1 4 4 2 4 3 3 2 3" xfId="41335" xr:uid="{00000000-0005-0000-0000-0000C0A00000}"/>
    <cellStyle name="20% - Accent1 4 4 2 4 3 3 3" xfId="41336" xr:uid="{00000000-0005-0000-0000-0000C1A00000}"/>
    <cellStyle name="20% - Accent1 4 4 2 4 3 3 3 2" xfId="41337" xr:uid="{00000000-0005-0000-0000-0000C2A00000}"/>
    <cellStyle name="20% - Accent1 4 4 2 4 3 3 4" xfId="41338" xr:uid="{00000000-0005-0000-0000-0000C3A00000}"/>
    <cellStyle name="20% - Accent1 4 4 2 4 3 4" xfId="41339" xr:uid="{00000000-0005-0000-0000-0000C4A00000}"/>
    <cellStyle name="20% - Accent1 4 4 2 4 3 4 2" xfId="41340" xr:uid="{00000000-0005-0000-0000-0000C5A00000}"/>
    <cellStyle name="20% - Accent1 4 4 2 4 3 4 2 2" xfId="41341" xr:uid="{00000000-0005-0000-0000-0000C6A00000}"/>
    <cellStyle name="20% - Accent1 4 4 2 4 3 4 2 2 2" xfId="41342" xr:uid="{00000000-0005-0000-0000-0000C7A00000}"/>
    <cellStyle name="20% - Accent1 4 4 2 4 3 4 2 3" xfId="41343" xr:uid="{00000000-0005-0000-0000-0000C8A00000}"/>
    <cellStyle name="20% - Accent1 4 4 2 4 3 4 3" xfId="41344" xr:uid="{00000000-0005-0000-0000-0000C9A00000}"/>
    <cellStyle name="20% - Accent1 4 4 2 4 3 4 3 2" xfId="41345" xr:uid="{00000000-0005-0000-0000-0000CAA00000}"/>
    <cellStyle name="20% - Accent1 4 4 2 4 3 4 4" xfId="41346" xr:uid="{00000000-0005-0000-0000-0000CBA00000}"/>
    <cellStyle name="20% - Accent1 4 4 2 4 3 5" xfId="41347" xr:uid="{00000000-0005-0000-0000-0000CCA00000}"/>
    <cellStyle name="20% - Accent1 4 4 2 4 3 5 2" xfId="41348" xr:uid="{00000000-0005-0000-0000-0000CDA00000}"/>
    <cellStyle name="20% - Accent1 4 4 2 4 3 5 2 2" xfId="41349" xr:uid="{00000000-0005-0000-0000-0000CEA00000}"/>
    <cellStyle name="20% - Accent1 4 4 2 4 3 5 3" xfId="41350" xr:uid="{00000000-0005-0000-0000-0000CFA00000}"/>
    <cellStyle name="20% - Accent1 4 4 2 4 3 6" xfId="41351" xr:uid="{00000000-0005-0000-0000-0000D0A00000}"/>
    <cellStyle name="20% - Accent1 4 4 2 4 3 6 2" xfId="41352" xr:uid="{00000000-0005-0000-0000-0000D1A00000}"/>
    <cellStyle name="20% - Accent1 4 4 2 4 3 6 2 2" xfId="41353" xr:uid="{00000000-0005-0000-0000-0000D2A00000}"/>
    <cellStyle name="20% - Accent1 4 4 2 4 3 6 3" xfId="41354" xr:uid="{00000000-0005-0000-0000-0000D3A00000}"/>
    <cellStyle name="20% - Accent1 4 4 2 4 3 7" xfId="41355" xr:uid="{00000000-0005-0000-0000-0000D4A00000}"/>
    <cellStyle name="20% - Accent1 4 4 2 4 3 7 2" xfId="41356" xr:uid="{00000000-0005-0000-0000-0000D5A00000}"/>
    <cellStyle name="20% - Accent1 4 4 2 4 3 8" xfId="41357" xr:uid="{00000000-0005-0000-0000-0000D6A00000}"/>
    <cellStyle name="20% - Accent1 4 4 2 4 3 8 2" xfId="41358" xr:uid="{00000000-0005-0000-0000-0000D7A00000}"/>
    <cellStyle name="20% - Accent1 4 4 2 4 3 9" xfId="41359" xr:uid="{00000000-0005-0000-0000-0000D8A00000}"/>
    <cellStyle name="20% - Accent1 4 4 2 4 4" xfId="41360" xr:uid="{00000000-0005-0000-0000-0000D9A00000}"/>
    <cellStyle name="20% - Accent1 4 4 2 4 4 2" xfId="41361" xr:uid="{00000000-0005-0000-0000-0000DAA00000}"/>
    <cellStyle name="20% - Accent1 4 4 2 4 4 2 2" xfId="41362" xr:uid="{00000000-0005-0000-0000-0000DBA00000}"/>
    <cellStyle name="20% - Accent1 4 4 2 4 4 2 2 2" xfId="41363" xr:uid="{00000000-0005-0000-0000-0000DCA00000}"/>
    <cellStyle name="20% - Accent1 4 4 2 4 4 2 3" xfId="41364" xr:uid="{00000000-0005-0000-0000-0000DDA00000}"/>
    <cellStyle name="20% - Accent1 4 4 2 4 4 3" xfId="41365" xr:uid="{00000000-0005-0000-0000-0000DEA00000}"/>
    <cellStyle name="20% - Accent1 4 4 2 4 4 3 2" xfId="41366" xr:uid="{00000000-0005-0000-0000-0000DFA00000}"/>
    <cellStyle name="20% - Accent1 4 4 2 4 4 4" xfId="41367" xr:uid="{00000000-0005-0000-0000-0000E0A00000}"/>
    <cellStyle name="20% - Accent1 4 4 2 4 5" xfId="41368" xr:uid="{00000000-0005-0000-0000-0000E1A00000}"/>
    <cellStyle name="20% - Accent1 4 4 2 4 5 2" xfId="41369" xr:uid="{00000000-0005-0000-0000-0000E2A00000}"/>
    <cellStyle name="20% - Accent1 4 4 2 4 5 2 2" xfId="41370" xr:uid="{00000000-0005-0000-0000-0000E3A00000}"/>
    <cellStyle name="20% - Accent1 4 4 2 4 5 2 2 2" xfId="41371" xr:uid="{00000000-0005-0000-0000-0000E4A00000}"/>
    <cellStyle name="20% - Accent1 4 4 2 4 5 2 3" xfId="41372" xr:uid="{00000000-0005-0000-0000-0000E5A00000}"/>
    <cellStyle name="20% - Accent1 4 4 2 4 5 3" xfId="41373" xr:uid="{00000000-0005-0000-0000-0000E6A00000}"/>
    <cellStyle name="20% - Accent1 4 4 2 4 5 3 2" xfId="41374" xr:uid="{00000000-0005-0000-0000-0000E7A00000}"/>
    <cellStyle name="20% - Accent1 4 4 2 4 5 4" xfId="41375" xr:uid="{00000000-0005-0000-0000-0000E8A00000}"/>
    <cellStyle name="20% - Accent1 4 4 2 4 6" xfId="41376" xr:uid="{00000000-0005-0000-0000-0000E9A00000}"/>
    <cellStyle name="20% - Accent1 4 4 2 4 6 2" xfId="41377" xr:uid="{00000000-0005-0000-0000-0000EAA00000}"/>
    <cellStyle name="20% - Accent1 4 4 2 4 6 2 2" xfId="41378" xr:uid="{00000000-0005-0000-0000-0000EBA00000}"/>
    <cellStyle name="20% - Accent1 4 4 2 4 6 2 2 2" xfId="41379" xr:uid="{00000000-0005-0000-0000-0000ECA00000}"/>
    <cellStyle name="20% - Accent1 4 4 2 4 6 2 3" xfId="41380" xr:uid="{00000000-0005-0000-0000-0000EDA00000}"/>
    <cellStyle name="20% - Accent1 4 4 2 4 6 3" xfId="41381" xr:uid="{00000000-0005-0000-0000-0000EEA00000}"/>
    <cellStyle name="20% - Accent1 4 4 2 4 6 3 2" xfId="41382" xr:uid="{00000000-0005-0000-0000-0000EFA00000}"/>
    <cellStyle name="20% - Accent1 4 4 2 4 6 4" xfId="41383" xr:uid="{00000000-0005-0000-0000-0000F0A00000}"/>
    <cellStyle name="20% - Accent1 4 4 2 4 7" xfId="41384" xr:uid="{00000000-0005-0000-0000-0000F1A00000}"/>
    <cellStyle name="20% - Accent1 4 4 2 4 7 2" xfId="41385" xr:uid="{00000000-0005-0000-0000-0000F2A00000}"/>
    <cellStyle name="20% - Accent1 4 4 2 4 7 2 2" xfId="41386" xr:uid="{00000000-0005-0000-0000-0000F3A00000}"/>
    <cellStyle name="20% - Accent1 4 4 2 4 7 3" xfId="41387" xr:uid="{00000000-0005-0000-0000-0000F4A00000}"/>
    <cellStyle name="20% - Accent1 4 4 2 4 8" xfId="41388" xr:uid="{00000000-0005-0000-0000-0000F5A00000}"/>
    <cellStyle name="20% - Accent1 4 4 2 4 8 2" xfId="41389" xr:uid="{00000000-0005-0000-0000-0000F6A00000}"/>
    <cellStyle name="20% - Accent1 4 4 2 4 8 2 2" xfId="41390" xr:uid="{00000000-0005-0000-0000-0000F7A00000}"/>
    <cellStyle name="20% - Accent1 4 4 2 4 8 3" xfId="41391" xr:uid="{00000000-0005-0000-0000-0000F8A00000}"/>
    <cellStyle name="20% - Accent1 4 4 2 4 9" xfId="41392" xr:uid="{00000000-0005-0000-0000-0000F9A00000}"/>
    <cellStyle name="20% - Accent1 4 4 2 4 9 2" xfId="41393" xr:uid="{00000000-0005-0000-0000-0000FAA00000}"/>
    <cellStyle name="20% - Accent1 4 4 2 5" xfId="41394" xr:uid="{00000000-0005-0000-0000-0000FBA00000}"/>
    <cellStyle name="20% - Accent1 4 4 2 5 10" xfId="41395" xr:uid="{00000000-0005-0000-0000-0000FCA00000}"/>
    <cellStyle name="20% - Accent1 4 4 2 5 10 2" xfId="41396" xr:uid="{00000000-0005-0000-0000-0000FDA00000}"/>
    <cellStyle name="20% - Accent1 4 4 2 5 11" xfId="41397" xr:uid="{00000000-0005-0000-0000-0000FEA00000}"/>
    <cellStyle name="20% - Accent1 4 4 2 5 2" xfId="41398" xr:uid="{00000000-0005-0000-0000-0000FFA00000}"/>
    <cellStyle name="20% - Accent1 4 4 2 5 2 2" xfId="41399" xr:uid="{00000000-0005-0000-0000-000000A10000}"/>
    <cellStyle name="20% - Accent1 4 4 2 5 2 2 2" xfId="41400" xr:uid="{00000000-0005-0000-0000-000001A10000}"/>
    <cellStyle name="20% - Accent1 4 4 2 5 2 2 2 2" xfId="41401" xr:uid="{00000000-0005-0000-0000-000002A10000}"/>
    <cellStyle name="20% - Accent1 4 4 2 5 2 2 2 2 2" xfId="41402" xr:uid="{00000000-0005-0000-0000-000003A10000}"/>
    <cellStyle name="20% - Accent1 4 4 2 5 2 2 2 3" xfId="41403" xr:uid="{00000000-0005-0000-0000-000004A10000}"/>
    <cellStyle name="20% - Accent1 4 4 2 5 2 2 3" xfId="41404" xr:uid="{00000000-0005-0000-0000-000005A10000}"/>
    <cellStyle name="20% - Accent1 4 4 2 5 2 2 3 2" xfId="41405" xr:uid="{00000000-0005-0000-0000-000006A10000}"/>
    <cellStyle name="20% - Accent1 4 4 2 5 2 2 4" xfId="41406" xr:uid="{00000000-0005-0000-0000-000007A10000}"/>
    <cellStyle name="20% - Accent1 4 4 2 5 2 3" xfId="41407" xr:uid="{00000000-0005-0000-0000-000008A10000}"/>
    <cellStyle name="20% - Accent1 4 4 2 5 2 3 2" xfId="41408" xr:uid="{00000000-0005-0000-0000-000009A10000}"/>
    <cellStyle name="20% - Accent1 4 4 2 5 2 3 2 2" xfId="41409" xr:uid="{00000000-0005-0000-0000-00000AA10000}"/>
    <cellStyle name="20% - Accent1 4 4 2 5 2 3 2 2 2" xfId="41410" xr:uid="{00000000-0005-0000-0000-00000BA10000}"/>
    <cellStyle name="20% - Accent1 4 4 2 5 2 3 2 3" xfId="41411" xr:uid="{00000000-0005-0000-0000-00000CA10000}"/>
    <cellStyle name="20% - Accent1 4 4 2 5 2 3 3" xfId="41412" xr:uid="{00000000-0005-0000-0000-00000DA10000}"/>
    <cellStyle name="20% - Accent1 4 4 2 5 2 3 3 2" xfId="41413" xr:uid="{00000000-0005-0000-0000-00000EA10000}"/>
    <cellStyle name="20% - Accent1 4 4 2 5 2 3 4" xfId="41414" xr:uid="{00000000-0005-0000-0000-00000FA10000}"/>
    <cellStyle name="20% - Accent1 4 4 2 5 2 4" xfId="41415" xr:uid="{00000000-0005-0000-0000-000010A10000}"/>
    <cellStyle name="20% - Accent1 4 4 2 5 2 4 2" xfId="41416" xr:uid="{00000000-0005-0000-0000-000011A10000}"/>
    <cellStyle name="20% - Accent1 4 4 2 5 2 4 2 2" xfId="41417" xr:uid="{00000000-0005-0000-0000-000012A10000}"/>
    <cellStyle name="20% - Accent1 4 4 2 5 2 4 2 2 2" xfId="41418" xr:uid="{00000000-0005-0000-0000-000013A10000}"/>
    <cellStyle name="20% - Accent1 4 4 2 5 2 4 2 3" xfId="41419" xr:uid="{00000000-0005-0000-0000-000014A10000}"/>
    <cellStyle name="20% - Accent1 4 4 2 5 2 4 3" xfId="41420" xr:uid="{00000000-0005-0000-0000-000015A10000}"/>
    <cellStyle name="20% - Accent1 4 4 2 5 2 4 3 2" xfId="41421" xr:uid="{00000000-0005-0000-0000-000016A10000}"/>
    <cellStyle name="20% - Accent1 4 4 2 5 2 4 4" xfId="41422" xr:uid="{00000000-0005-0000-0000-000017A10000}"/>
    <cellStyle name="20% - Accent1 4 4 2 5 2 5" xfId="41423" xr:uid="{00000000-0005-0000-0000-000018A10000}"/>
    <cellStyle name="20% - Accent1 4 4 2 5 2 5 2" xfId="41424" xr:uid="{00000000-0005-0000-0000-000019A10000}"/>
    <cellStyle name="20% - Accent1 4 4 2 5 2 5 2 2" xfId="41425" xr:uid="{00000000-0005-0000-0000-00001AA10000}"/>
    <cellStyle name="20% - Accent1 4 4 2 5 2 5 3" xfId="41426" xr:uid="{00000000-0005-0000-0000-00001BA10000}"/>
    <cellStyle name="20% - Accent1 4 4 2 5 2 6" xfId="41427" xr:uid="{00000000-0005-0000-0000-00001CA10000}"/>
    <cellStyle name="20% - Accent1 4 4 2 5 2 6 2" xfId="41428" xr:uid="{00000000-0005-0000-0000-00001DA10000}"/>
    <cellStyle name="20% - Accent1 4 4 2 5 2 6 2 2" xfId="41429" xr:uid="{00000000-0005-0000-0000-00001EA10000}"/>
    <cellStyle name="20% - Accent1 4 4 2 5 2 6 3" xfId="41430" xr:uid="{00000000-0005-0000-0000-00001FA10000}"/>
    <cellStyle name="20% - Accent1 4 4 2 5 2 7" xfId="41431" xr:uid="{00000000-0005-0000-0000-000020A10000}"/>
    <cellStyle name="20% - Accent1 4 4 2 5 2 7 2" xfId="41432" xr:uid="{00000000-0005-0000-0000-000021A10000}"/>
    <cellStyle name="20% - Accent1 4 4 2 5 2 8" xfId="41433" xr:uid="{00000000-0005-0000-0000-000022A10000}"/>
    <cellStyle name="20% - Accent1 4 4 2 5 2 8 2" xfId="41434" xr:uid="{00000000-0005-0000-0000-000023A10000}"/>
    <cellStyle name="20% - Accent1 4 4 2 5 2 9" xfId="41435" xr:uid="{00000000-0005-0000-0000-000024A10000}"/>
    <cellStyle name="20% - Accent1 4 4 2 5 3" xfId="41436" xr:uid="{00000000-0005-0000-0000-000025A10000}"/>
    <cellStyle name="20% - Accent1 4 4 2 5 3 2" xfId="41437" xr:uid="{00000000-0005-0000-0000-000026A10000}"/>
    <cellStyle name="20% - Accent1 4 4 2 5 3 2 2" xfId="41438" xr:uid="{00000000-0005-0000-0000-000027A10000}"/>
    <cellStyle name="20% - Accent1 4 4 2 5 3 2 2 2" xfId="41439" xr:uid="{00000000-0005-0000-0000-000028A10000}"/>
    <cellStyle name="20% - Accent1 4 4 2 5 3 2 2 2 2" xfId="41440" xr:uid="{00000000-0005-0000-0000-000029A10000}"/>
    <cellStyle name="20% - Accent1 4 4 2 5 3 2 2 3" xfId="41441" xr:uid="{00000000-0005-0000-0000-00002AA10000}"/>
    <cellStyle name="20% - Accent1 4 4 2 5 3 2 3" xfId="41442" xr:uid="{00000000-0005-0000-0000-00002BA10000}"/>
    <cellStyle name="20% - Accent1 4 4 2 5 3 2 3 2" xfId="41443" xr:uid="{00000000-0005-0000-0000-00002CA10000}"/>
    <cellStyle name="20% - Accent1 4 4 2 5 3 2 4" xfId="41444" xr:uid="{00000000-0005-0000-0000-00002DA10000}"/>
    <cellStyle name="20% - Accent1 4 4 2 5 3 3" xfId="41445" xr:uid="{00000000-0005-0000-0000-00002EA10000}"/>
    <cellStyle name="20% - Accent1 4 4 2 5 3 3 2" xfId="41446" xr:uid="{00000000-0005-0000-0000-00002FA10000}"/>
    <cellStyle name="20% - Accent1 4 4 2 5 3 3 2 2" xfId="41447" xr:uid="{00000000-0005-0000-0000-000030A10000}"/>
    <cellStyle name="20% - Accent1 4 4 2 5 3 3 2 2 2" xfId="41448" xr:uid="{00000000-0005-0000-0000-000031A10000}"/>
    <cellStyle name="20% - Accent1 4 4 2 5 3 3 2 3" xfId="41449" xr:uid="{00000000-0005-0000-0000-000032A10000}"/>
    <cellStyle name="20% - Accent1 4 4 2 5 3 3 3" xfId="41450" xr:uid="{00000000-0005-0000-0000-000033A10000}"/>
    <cellStyle name="20% - Accent1 4 4 2 5 3 3 3 2" xfId="41451" xr:uid="{00000000-0005-0000-0000-000034A10000}"/>
    <cellStyle name="20% - Accent1 4 4 2 5 3 3 4" xfId="41452" xr:uid="{00000000-0005-0000-0000-000035A10000}"/>
    <cellStyle name="20% - Accent1 4 4 2 5 3 4" xfId="41453" xr:uid="{00000000-0005-0000-0000-000036A10000}"/>
    <cellStyle name="20% - Accent1 4 4 2 5 3 4 2" xfId="41454" xr:uid="{00000000-0005-0000-0000-000037A10000}"/>
    <cellStyle name="20% - Accent1 4 4 2 5 3 4 2 2" xfId="41455" xr:uid="{00000000-0005-0000-0000-000038A10000}"/>
    <cellStyle name="20% - Accent1 4 4 2 5 3 4 2 2 2" xfId="41456" xr:uid="{00000000-0005-0000-0000-000039A10000}"/>
    <cellStyle name="20% - Accent1 4 4 2 5 3 4 2 3" xfId="41457" xr:uid="{00000000-0005-0000-0000-00003AA10000}"/>
    <cellStyle name="20% - Accent1 4 4 2 5 3 4 3" xfId="41458" xr:uid="{00000000-0005-0000-0000-00003BA10000}"/>
    <cellStyle name="20% - Accent1 4 4 2 5 3 4 3 2" xfId="41459" xr:uid="{00000000-0005-0000-0000-00003CA10000}"/>
    <cellStyle name="20% - Accent1 4 4 2 5 3 4 4" xfId="41460" xr:uid="{00000000-0005-0000-0000-00003DA10000}"/>
    <cellStyle name="20% - Accent1 4 4 2 5 3 5" xfId="41461" xr:uid="{00000000-0005-0000-0000-00003EA10000}"/>
    <cellStyle name="20% - Accent1 4 4 2 5 3 5 2" xfId="41462" xr:uid="{00000000-0005-0000-0000-00003FA10000}"/>
    <cellStyle name="20% - Accent1 4 4 2 5 3 5 2 2" xfId="41463" xr:uid="{00000000-0005-0000-0000-000040A10000}"/>
    <cellStyle name="20% - Accent1 4 4 2 5 3 5 3" xfId="41464" xr:uid="{00000000-0005-0000-0000-000041A10000}"/>
    <cellStyle name="20% - Accent1 4 4 2 5 3 6" xfId="41465" xr:uid="{00000000-0005-0000-0000-000042A10000}"/>
    <cellStyle name="20% - Accent1 4 4 2 5 3 6 2" xfId="41466" xr:uid="{00000000-0005-0000-0000-000043A10000}"/>
    <cellStyle name="20% - Accent1 4 4 2 5 3 6 2 2" xfId="41467" xr:uid="{00000000-0005-0000-0000-000044A10000}"/>
    <cellStyle name="20% - Accent1 4 4 2 5 3 6 3" xfId="41468" xr:uid="{00000000-0005-0000-0000-000045A10000}"/>
    <cellStyle name="20% - Accent1 4 4 2 5 3 7" xfId="41469" xr:uid="{00000000-0005-0000-0000-000046A10000}"/>
    <cellStyle name="20% - Accent1 4 4 2 5 3 7 2" xfId="41470" xr:uid="{00000000-0005-0000-0000-000047A10000}"/>
    <cellStyle name="20% - Accent1 4 4 2 5 3 8" xfId="41471" xr:uid="{00000000-0005-0000-0000-000048A10000}"/>
    <cellStyle name="20% - Accent1 4 4 2 5 3 8 2" xfId="41472" xr:uid="{00000000-0005-0000-0000-000049A10000}"/>
    <cellStyle name="20% - Accent1 4 4 2 5 3 9" xfId="41473" xr:uid="{00000000-0005-0000-0000-00004AA10000}"/>
    <cellStyle name="20% - Accent1 4 4 2 5 4" xfId="41474" xr:uid="{00000000-0005-0000-0000-00004BA10000}"/>
    <cellStyle name="20% - Accent1 4 4 2 5 4 2" xfId="41475" xr:uid="{00000000-0005-0000-0000-00004CA10000}"/>
    <cellStyle name="20% - Accent1 4 4 2 5 4 2 2" xfId="41476" xr:uid="{00000000-0005-0000-0000-00004DA10000}"/>
    <cellStyle name="20% - Accent1 4 4 2 5 4 2 2 2" xfId="41477" xr:uid="{00000000-0005-0000-0000-00004EA10000}"/>
    <cellStyle name="20% - Accent1 4 4 2 5 4 2 3" xfId="41478" xr:uid="{00000000-0005-0000-0000-00004FA10000}"/>
    <cellStyle name="20% - Accent1 4 4 2 5 4 3" xfId="41479" xr:uid="{00000000-0005-0000-0000-000050A10000}"/>
    <cellStyle name="20% - Accent1 4 4 2 5 4 3 2" xfId="41480" xr:uid="{00000000-0005-0000-0000-000051A10000}"/>
    <cellStyle name="20% - Accent1 4 4 2 5 4 4" xfId="41481" xr:uid="{00000000-0005-0000-0000-000052A10000}"/>
    <cellStyle name="20% - Accent1 4 4 2 5 5" xfId="41482" xr:uid="{00000000-0005-0000-0000-000053A10000}"/>
    <cellStyle name="20% - Accent1 4 4 2 5 5 2" xfId="41483" xr:uid="{00000000-0005-0000-0000-000054A10000}"/>
    <cellStyle name="20% - Accent1 4 4 2 5 5 2 2" xfId="41484" xr:uid="{00000000-0005-0000-0000-000055A10000}"/>
    <cellStyle name="20% - Accent1 4 4 2 5 5 2 2 2" xfId="41485" xr:uid="{00000000-0005-0000-0000-000056A10000}"/>
    <cellStyle name="20% - Accent1 4 4 2 5 5 2 3" xfId="41486" xr:uid="{00000000-0005-0000-0000-000057A10000}"/>
    <cellStyle name="20% - Accent1 4 4 2 5 5 3" xfId="41487" xr:uid="{00000000-0005-0000-0000-000058A10000}"/>
    <cellStyle name="20% - Accent1 4 4 2 5 5 3 2" xfId="41488" xr:uid="{00000000-0005-0000-0000-000059A10000}"/>
    <cellStyle name="20% - Accent1 4 4 2 5 5 4" xfId="41489" xr:uid="{00000000-0005-0000-0000-00005AA10000}"/>
    <cellStyle name="20% - Accent1 4 4 2 5 6" xfId="41490" xr:uid="{00000000-0005-0000-0000-00005BA10000}"/>
    <cellStyle name="20% - Accent1 4 4 2 5 6 2" xfId="41491" xr:uid="{00000000-0005-0000-0000-00005CA10000}"/>
    <cellStyle name="20% - Accent1 4 4 2 5 6 2 2" xfId="41492" xr:uid="{00000000-0005-0000-0000-00005DA10000}"/>
    <cellStyle name="20% - Accent1 4 4 2 5 6 2 2 2" xfId="41493" xr:uid="{00000000-0005-0000-0000-00005EA10000}"/>
    <cellStyle name="20% - Accent1 4 4 2 5 6 2 3" xfId="41494" xr:uid="{00000000-0005-0000-0000-00005FA10000}"/>
    <cellStyle name="20% - Accent1 4 4 2 5 6 3" xfId="41495" xr:uid="{00000000-0005-0000-0000-000060A10000}"/>
    <cellStyle name="20% - Accent1 4 4 2 5 6 3 2" xfId="41496" xr:uid="{00000000-0005-0000-0000-000061A10000}"/>
    <cellStyle name="20% - Accent1 4 4 2 5 6 4" xfId="41497" xr:uid="{00000000-0005-0000-0000-000062A10000}"/>
    <cellStyle name="20% - Accent1 4 4 2 5 7" xfId="41498" xr:uid="{00000000-0005-0000-0000-000063A10000}"/>
    <cellStyle name="20% - Accent1 4 4 2 5 7 2" xfId="41499" xr:uid="{00000000-0005-0000-0000-000064A10000}"/>
    <cellStyle name="20% - Accent1 4 4 2 5 7 2 2" xfId="41500" xr:uid="{00000000-0005-0000-0000-000065A10000}"/>
    <cellStyle name="20% - Accent1 4 4 2 5 7 3" xfId="41501" xr:uid="{00000000-0005-0000-0000-000066A10000}"/>
    <cellStyle name="20% - Accent1 4 4 2 5 8" xfId="41502" xr:uid="{00000000-0005-0000-0000-000067A10000}"/>
    <cellStyle name="20% - Accent1 4 4 2 5 8 2" xfId="41503" xr:uid="{00000000-0005-0000-0000-000068A10000}"/>
    <cellStyle name="20% - Accent1 4 4 2 5 8 2 2" xfId="41504" xr:uid="{00000000-0005-0000-0000-000069A10000}"/>
    <cellStyle name="20% - Accent1 4 4 2 5 8 3" xfId="41505" xr:uid="{00000000-0005-0000-0000-00006AA10000}"/>
    <cellStyle name="20% - Accent1 4 4 2 5 9" xfId="41506" xr:uid="{00000000-0005-0000-0000-00006BA10000}"/>
    <cellStyle name="20% - Accent1 4 4 2 5 9 2" xfId="41507" xr:uid="{00000000-0005-0000-0000-00006CA10000}"/>
    <cellStyle name="20% - Accent1 4 4 2 6" xfId="41508" xr:uid="{00000000-0005-0000-0000-00006DA10000}"/>
    <cellStyle name="20% - Accent1 4 4 2 6 2" xfId="41509" xr:uid="{00000000-0005-0000-0000-00006EA10000}"/>
    <cellStyle name="20% - Accent1 4 4 2 6 2 2" xfId="41510" xr:uid="{00000000-0005-0000-0000-00006FA10000}"/>
    <cellStyle name="20% - Accent1 4 4 2 6 2 2 2" xfId="41511" xr:uid="{00000000-0005-0000-0000-000070A10000}"/>
    <cellStyle name="20% - Accent1 4 4 2 6 2 2 2 2" xfId="41512" xr:uid="{00000000-0005-0000-0000-000071A10000}"/>
    <cellStyle name="20% - Accent1 4 4 2 6 2 2 3" xfId="41513" xr:uid="{00000000-0005-0000-0000-000072A10000}"/>
    <cellStyle name="20% - Accent1 4 4 2 6 2 3" xfId="41514" xr:uid="{00000000-0005-0000-0000-000073A10000}"/>
    <cellStyle name="20% - Accent1 4 4 2 6 2 3 2" xfId="41515" xr:uid="{00000000-0005-0000-0000-000074A10000}"/>
    <cellStyle name="20% - Accent1 4 4 2 6 2 4" xfId="41516" xr:uid="{00000000-0005-0000-0000-000075A10000}"/>
    <cellStyle name="20% - Accent1 4 4 2 6 3" xfId="41517" xr:uid="{00000000-0005-0000-0000-000076A10000}"/>
    <cellStyle name="20% - Accent1 4 4 2 6 3 2" xfId="41518" xr:uid="{00000000-0005-0000-0000-000077A10000}"/>
    <cellStyle name="20% - Accent1 4 4 2 6 3 2 2" xfId="41519" xr:uid="{00000000-0005-0000-0000-000078A10000}"/>
    <cellStyle name="20% - Accent1 4 4 2 6 3 2 2 2" xfId="41520" xr:uid="{00000000-0005-0000-0000-000079A10000}"/>
    <cellStyle name="20% - Accent1 4 4 2 6 3 2 3" xfId="41521" xr:uid="{00000000-0005-0000-0000-00007AA10000}"/>
    <cellStyle name="20% - Accent1 4 4 2 6 3 3" xfId="41522" xr:uid="{00000000-0005-0000-0000-00007BA10000}"/>
    <cellStyle name="20% - Accent1 4 4 2 6 3 3 2" xfId="41523" xr:uid="{00000000-0005-0000-0000-00007CA10000}"/>
    <cellStyle name="20% - Accent1 4 4 2 6 3 4" xfId="41524" xr:uid="{00000000-0005-0000-0000-00007DA10000}"/>
    <cellStyle name="20% - Accent1 4 4 2 6 4" xfId="41525" xr:uid="{00000000-0005-0000-0000-00007EA10000}"/>
    <cellStyle name="20% - Accent1 4 4 2 6 4 2" xfId="41526" xr:uid="{00000000-0005-0000-0000-00007FA10000}"/>
    <cellStyle name="20% - Accent1 4 4 2 6 4 2 2" xfId="41527" xr:uid="{00000000-0005-0000-0000-000080A10000}"/>
    <cellStyle name="20% - Accent1 4 4 2 6 4 2 2 2" xfId="41528" xr:uid="{00000000-0005-0000-0000-000081A10000}"/>
    <cellStyle name="20% - Accent1 4 4 2 6 4 2 3" xfId="41529" xr:uid="{00000000-0005-0000-0000-000082A10000}"/>
    <cellStyle name="20% - Accent1 4 4 2 6 4 3" xfId="41530" xr:uid="{00000000-0005-0000-0000-000083A10000}"/>
    <cellStyle name="20% - Accent1 4 4 2 6 4 3 2" xfId="41531" xr:uid="{00000000-0005-0000-0000-000084A10000}"/>
    <cellStyle name="20% - Accent1 4 4 2 6 4 4" xfId="41532" xr:uid="{00000000-0005-0000-0000-000085A10000}"/>
    <cellStyle name="20% - Accent1 4 4 2 6 5" xfId="41533" xr:uid="{00000000-0005-0000-0000-000086A10000}"/>
    <cellStyle name="20% - Accent1 4 4 2 6 5 2" xfId="41534" xr:uid="{00000000-0005-0000-0000-000087A10000}"/>
    <cellStyle name="20% - Accent1 4 4 2 6 5 2 2" xfId="41535" xr:uid="{00000000-0005-0000-0000-000088A10000}"/>
    <cellStyle name="20% - Accent1 4 4 2 6 5 3" xfId="41536" xr:uid="{00000000-0005-0000-0000-000089A10000}"/>
    <cellStyle name="20% - Accent1 4 4 2 6 6" xfId="41537" xr:uid="{00000000-0005-0000-0000-00008AA10000}"/>
    <cellStyle name="20% - Accent1 4 4 2 6 6 2" xfId="41538" xr:uid="{00000000-0005-0000-0000-00008BA10000}"/>
    <cellStyle name="20% - Accent1 4 4 2 6 6 2 2" xfId="41539" xr:uid="{00000000-0005-0000-0000-00008CA10000}"/>
    <cellStyle name="20% - Accent1 4 4 2 6 6 3" xfId="41540" xr:uid="{00000000-0005-0000-0000-00008DA10000}"/>
    <cellStyle name="20% - Accent1 4 4 2 6 7" xfId="41541" xr:uid="{00000000-0005-0000-0000-00008EA10000}"/>
    <cellStyle name="20% - Accent1 4 4 2 6 7 2" xfId="41542" xr:uid="{00000000-0005-0000-0000-00008FA10000}"/>
    <cellStyle name="20% - Accent1 4 4 2 6 8" xfId="41543" xr:uid="{00000000-0005-0000-0000-000090A10000}"/>
    <cellStyle name="20% - Accent1 4 4 2 6 8 2" xfId="41544" xr:uid="{00000000-0005-0000-0000-000091A10000}"/>
    <cellStyle name="20% - Accent1 4 4 2 6 9" xfId="41545" xr:uid="{00000000-0005-0000-0000-000092A10000}"/>
    <cellStyle name="20% - Accent1 4 4 2 7" xfId="41546" xr:uid="{00000000-0005-0000-0000-000093A10000}"/>
    <cellStyle name="20% - Accent1 4 4 2 7 2" xfId="41547" xr:uid="{00000000-0005-0000-0000-000094A10000}"/>
    <cellStyle name="20% - Accent1 4 4 2 7 2 2" xfId="41548" xr:uid="{00000000-0005-0000-0000-000095A10000}"/>
    <cellStyle name="20% - Accent1 4 4 2 7 2 2 2" xfId="41549" xr:uid="{00000000-0005-0000-0000-000096A10000}"/>
    <cellStyle name="20% - Accent1 4 4 2 7 2 2 2 2" xfId="41550" xr:uid="{00000000-0005-0000-0000-000097A10000}"/>
    <cellStyle name="20% - Accent1 4 4 2 7 2 2 3" xfId="41551" xr:uid="{00000000-0005-0000-0000-000098A10000}"/>
    <cellStyle name="20% - Accent1 4 4 2 7 2 3" xfId="41552" xr:uid="{00000000-0005-0000-0000-000099A10000}"/>
    <cellStyle name="20% - Accent1 4 4 2 7 2 3 2" xfId="41553" xr:uid="{00000000-0005-0000-0000-00009AA10000}"/>
    <cellStyle name="20% - Accent1 4 4 2 7 2 4" xfId="41554" xr:uid="{00000000-0005-0000-0000-00009BA10000}"/>
    <cellStyle name="20% - Accent1 4 4 2 7 3" xfId="41555" xr:uid="{00000000-0005-0000-0000-00009CA10000}"/>
    <cellStyle name="20% - Accent1 4 4 2 7 3 2" xfId="41556" xr:uid="{00000000-0005-0000-0000-00009DA10000}"/>
    <cellStyle name="20% - Accent1 4 4 2 7 3 2 2" xfId="41557" xr:uid="{00000000-0005-0000-0000-00009EA10000}"/>
    <cellStyle name="20% - Accent1 4 4 2 7 3 2 2 2" xfId="41558" xr:uid="{00000000-0005-0000-0000-00009FA10000}"/>
    <cellStyle name="20% - Accent1 4 4 2 7 3 2 3" xfId="41559" xr:uid="{00000000-0005-0000-0000-0000A0A10000}"/>
    <cellStyle name="20% - Accent1 4 4 2 7 3 3" xfId="41560" xr:uid="{00000000-0005-0000-0000-0000A1A10000}"/>
    <cellStyle name="20% - Accent1 4 4 2 7 3 3 2" xfId="41561" xr:uid="{00000000-0005-0000-0000-0000A2A10000}"/>
    <cellStyle name="20% - Accent1 4 4 2 7 3 4" xfId="41562" xr:uid="{00000000-0005-0000-0000-0000A3A10000}"/>
    <cellStyle name="20% - Accent1 4 4 2 7 4" xfId="41563" xr:uid="{00000000-0005-0000-0000-0000A4A10000}"/>
    <cellStyle name="20% - Accent1 4 4 2 7 4 2" xfId="41564" xr:uid="{00000000-0005-0000-0000-0000A5A10000}"/>
    <cellStyle name="20% - Accent1 4 4 2 7 4 2 2" xfId="41565" xr:uid="{00000000-0005-0000-0000-0000A6A10000}"/>
    <cellStyle name="20% - Accent1 4 4 2 7 4 2 2 2" xfId="41566" xr:uid="{00000000-0005-0000-0000-0000A7A10000}"/>
    <cellStyle name="20% - Accent1 4 4 2 7 4 2 3" xfId="41567" xr:uid="{00000000-0005-0000-0000-0000A8A10000}"/>
    <cellStyle name="20% - Accent1 4 4 2 7 4 3" xfId="41568" xr:uid="{00000000-0005-0000-0000-0000A9A10000}"/>
    <cellStyle name="20% - Accent1 4 4 2 7 4 3 2" xfId="41569" xr:uid="{00000000-0005-0000-0000-0000AAA10000}"/>
    <cellStyle name="20% - Accent1 4 4 2 7 4 4" xfId="41570" xr:uid="{00000000-0005-0000-0000-0000ABA10000}"/>
    <cellStyle name="20% - Accent1 4 4 2 7 5" xfId="41571" xr:uid="{00000000-0005-0000-0000-0000ACA10000}"/>
    <cellStyle name="20% - Accent1 4 4 2 7 5 2" xfId="41572" xr:uid="{00000000-0005-0000-0000-0000ADA10000}"/>
    <cellStyle name="20% - Accent1 4 4 2 7 5 2 2" xfId="41573" xr:uid="{00000000-0005-0000-0000-0000AEA10000}"/>
    <cellStyle name="20% - Accent1 4 4 2 7 5 3" xfId="41574" xr:uid="{00000000-0005-0000-0000-0000AFA10000}"/>
    <cellStyle name="20% - Accent1 4 4 2 7 6" xfId="41575" xr:uid="{00000000-0005-0000-0000-0000B0A10000}"/>
    <cellStyle name="20% - Accent1 4 4 2 7 6 2" xfId="41576" xr:uid="{00000000-0005-0000-0000-0000B1A10000}"/>
    <cellStyle name="20% - Accent1 4 4 2 7 6 2 2" xfId="41577" xr:uid="{00000000-0005-0000-0000-0000B2A10000}"/>
    <cellStyle name="20% - Accent1 4 4 2 7 6 3" xfId="41578" xr:uid="{00000000-0005-0000-0000-0000B3A10000}"/>
    <cellStyle name="20% - Accent1 4 4 2 7 7" xfId="41579" xr:uid="{00000000-0005-0000-0000-0000B4A10000}"/>
    <cellStyle name="20% - Accent1 4 4 2 7 7 2" xfId="41580" xr:uid="{00000000-0005-0000-0000-0000B5A10000}"/>
    <cellStyle name="20% - Accent1 4 4 2 7 8" xfId="41581" xr:uid="{00000000-0005-0000-0000-0000B6A10000}"/>
    <cellStyle name="20% - Accent1 4 4 2 7 8 2" xfId="41582" xr:uid="{00000000-0005-0000-0000-0000B7A10000}"/>
    <cellStyle name="20% - Accent1 4 4 2 7 9" xfId="41583" xr:uid="{00000000-0005-0000-0000-0000B8A10000}"/>
    <cellStyle name="20% - Accent1 4 4 2 8" xfId="41584" xr:uid="{00000000-0005-0000-0000-0000B9A10000}"/>
    <cellStyle name="20% - Accent1 4 4 2 8 2" xfId="41585" xr:uid="{00000000-0005-0000-0000-0000BAA10000}"/>
    <cellStyle name="20% - Accent1 4 4 2 8 2 2" xfId="41586" xr:uid="{00000000-0005-0000-0000-0000BBA10000}"/>
    <cellStyle name="20% - Accent1 4 4 2 8 2 2 2" xfId="41587" xr:uid="{00000000-0005-0000-0000-0000BCA10000}"/>
    <cellStyle name="20% - Accent1 4 4 2 8 2 3" xfId="41588" xr:uid="{00000000-0005-0000-0000-0000BDA10000}"/>
    <cellStyle name="20% - Accent1 4 4 2 8 3" xfId="41589" xr:uid="{00000000-0005-0000-0000-0000BEA10000}"/>
    <cellStyle name="20% - Accent1 4 4 2 8 3 2" xfId="41590" xr:uid="{00000000-0005-0000-0000-0000BFA10000}"/>
    <cellStyle name="20% - Accent1 4 4 2 8 4" xfId="41591" xr:uid="{00000000-0005-0000-0000-0000C0A10000}"/>
    <cellStyle name="20% - Accent1 4 4 2 9" xfId="41592" xr:uid="{00000000-0005-0000-0000-0000C1A10000}"/>
    <cellStyle name="20% - Accent1 4 4 2 9 2" xfId="41593" xr:uid="{00000000-0005-0000-0000-0000C2A10000}"/>
    <cellStyle name="20% - Accent1 4 4 2 9 2 2" xfId="41594" xr:uid="{00000000-0005-0000-0000-0000C3A10000}"/>
    <cellStyle name="20% - Accent1 4 4 2 9 2 2 2" xfId="41595" xr:uid="{00000000-0005-0000-0000-0000C4A10000}"/>
    <cellStyle name="20% - Accent1 4 4 2 9 2 3" xfId="41596" xr:uid="{00000000-0005-0000-0000-0000C5A10000}"/>
    <cellStyle name="20% - Accent1 4 4 2 9 3" xfId="41597" xr:uid="{00000000-0005-0000-0000-0000C6A10000}"/>
    <cellStyle name="20% - Accent1 4 4 2 9 3 2" xfId="41598" xr:uid="{00000000-0005-0000-0000-0000C7A10000}"/>
    <cellStyle name="20% - Accent1 4 4 2 9 4" xfId="41599" xr:uid="{00000000-0005-0000-0000-0000C8A10000}"/>
    <cellStyle name="20% - Accent1 4 4 3" xfId="41600" xr:uid="{00000000-0005-0000-0000-0000C9A10000}"/>
    <cellStyle name="20% - Accent1 4 4 3 10" xfId="41601" xr:uid="{00000000-0005-0000-0000-0000CAA10000}"/>
    <cellStyle name="20% - Accent1 4 4 3 10 2" xfId="41602" xr:uid="{00000000-0005-0000-0000-0000CBA10000}"/>
    <cellStyle name="20% - Accent1 4 4 3 10 2 2" xfId="41603" xr:uid="{00000000-0005-0000-0000-0000CCA10000}"/>
    <cellStyle name="20% - Accent1 4 4 3 10 3" xfId="41604" xr:uid="{00000000-0005-0000-0000-0000CDA10000}"/>
    <cellStyle name="20% - Accent1 4 4 3 11" xfId="41605" xr:uid="{00000000-0005-0000-0000-0000CEA10000}"/>
    <cellStyle name="20% - Accent1 4 4 3 11 2" xfId="41606" xr:uid="{00000000-0005-0000-0000-0000CFA10000}"/>
    <cellStyle name="20% - Accent1 4 4 3 11 2 2" xfId="41607" xr:uid="{00000000-0005-0000-0000-0000D0A10000}"/>
    <cellStyle name="20% - Accent1 4 4 3 11 3" xfId="41608" xr:uid="{00000000-0005-0000-0000-0000D1A10000}"/>
    <cellStyle name="20% - Accent1 4 4 3 12" xfId="41609" xr:uid="{00000000-0005-0000-0000-0000D2A10000}"/>
    <cellStyle name="20% - Accent1 4 4 3 12 2" xfId="41610" xr:uid="{00000000-0005-0000-0000-0000D3A10000}"/>
    <cellStyle name="20% - Accent1 4 4 3 13" xfId="41611" xr:uid="{00000000-0005-0000-0000-0000D4A10000}"/>
    <cellStyle name="20% - Accent1 4 4 3 13 2" xfId="41612" xr:uid="{00000000-0005-0000-0000-0000D5A10000}"/>
    <cellStyle name="20% - Accent1 4 4 3 14" xfId="41613" xr:uid="{00000000-0005-0000-0000-0000D6A10000}"/>
    <cellStyle name="20% - Accent1 4 4 3 2" xfId="41614" xr:uid="{00000000-0005-0000-0000-0000D7A10000}"/>
    <cellStyle name="20% - Accent1 4 4 3 2 10" xfId="41615" xr:uid="{00000000-0005-0000-0000-0000D8A10000}"/>
    <cellStyle name="20% - Accent1 4 4 3 2 10 2" xfId="41616" xr:uid="{00000000-0005-0000-0000-0000D9A10000}"/>
    <cellStyle name="20% - Accent1 4 4 3 2 11" xfId="41617" xr:uid="{00000000-0005-0000-0000-0000DAA10000}"/>
    <cellStyle name="20% - Accent1 4 4 3 2 2" xfId="41618" xr:uid="{00000000-0005-0000-0000-0000DBA10000}"/>
    <cellStyle name="20% - Accent1 4 4 3 2 2 2" xfId="41619" xr:uid="{00000000-0005-0000-0000-0000DCA10000}"/>
    <cellStyle name="20% - Accent1 4 4 3 2 2 2 2" xfId="41620" xr:uid="{00000000-0005-0000-0000-0000DDA10000}"/>
    <cellStyle name="20% - Accent1 4 4 3 2 2 2 2 2" xfId="41621" xr:uid="{00000000-0005-0000-0000-0000DEA10000}"/>
    <cellStyle name="20% - Accent1 4 4 3 2 2 2 2 2 2" xfId="41622" xr:uid="{00000000-0005-0000-0000-0000DFA10000}"/>
    <cellStyle name="20% - Accent1 4 4 3 2 2 2 2 3" xfId="41623" xr:uid="{00000000-0005-0000-0000-0000E0A10000}"/>
    <cellStyle name="20% - Accent1 4 4 3 2 2 2 3" xfId="41624" xr:uid="{00000000-0005-0000-0000-0000E1A10000}"/>
    <cellStyle name="20% - Accent1 4 4 3 2 2 2 3 2" xfId="41625" xr:uid="{00000000-0005-0000-0000-0000E2A10000}"/>
    <cellStyle name="20% - Accent1 4 4 3 2 2 2 4" xfId="41626" xr:uid="{00000000-0005-0000-0000-0000E3A10000}"/>
    <cellStyle name="20% - Accent1 4 4 3 2 2 3" xfId="41627" xr:uid="{00000000-0005-0000-0000-0000E4A10000}"/>
    <cellStyle name="20% - Accent1 4 4 3 2 2 3 2" xfId="41628" xr:uid="{00000000-0005-0000-0000-0000E5A10000}"/>
    <cellStyle name="20% - Accent1 4 4 3 2 2 3 2 2" xfId="41629" xr:uid="{00000000-0005-0000-0000-0000E6A10000}"/>
    <cellStyle name="20% - Accent1 4 4 3 2 2 3 2 2 2" xfId="41630" xr:uid="{00000000-0005-0000-0000-0000E7A10000}"/>
    <cellStyle name="20% - Accent1 4 4 3 2 2 3 2 3" xfId="41631" xr:uid="{00000000-0005-0000-0000-0000E8A10000}"/>
    <cellStyle name="20% - Accent1 4 4 3 2 2 3 3" xfId="41632" xr:uid="{00000000-0005-0000-0000-0000E9A10000}"/>
    <cellStyle name="20% - Accent1 4 4 3 2 2 3 3 2" xfId="41633" xr:uid="{00000000-0005-0000-0000-0000EAA10000}"/>
    <cellStyle name="20% - Accent1 4 4 3 2 2 3 4" xfId="41634" xr:uid="{00000000-0005-0000-0000-0000EBA10000}"/>
    <cellStyle name="20% - Accent1 4 4 3 2 2 4" xfId="41635" xr:uid="{00000000-0005-0000-0000-0000ECA10000}"/>
    <cellStyle name="20% - Accent1 4 4 3 2 2 4 2" xfId="41636" xr:uid="{00000000-0005-0000-0000-0000EDA10000}"/>
    <cellStyle name="20% - Accent1 4 4 3 2 2 4 2 2" xfId="41637" xr:uid="{00000000-0005-0000-0000-0000EEA10000}"/>
    <cellStyle name="20% - Accent1 4 4 3 2 2 4 2 2 2" xfId="41638" xr:uid="{00000000-0005-0000-0000-0000EFA10000}"/>
    <cellStyle name="20% - Accent1 4 4 3 2 2 4 2 3" xfId="41639" xr:uid="{00000000-0005-0000-0000-0000F0A10000}"/>
    <cellStyle name="20% - Accent1 4 4 3 2 2 4 3" xfId="41640" xr:uid="{00000000-0005-0000-0000-0000F1A10000}"/>
    <cellStyle name="20% - Accent1 4 4 3 2 2 4 3 2" xfId="41641" xr:uid="{00000000-0005-0000-0000-0000F2A10000}"/>
    <cellStyle name="20% - Accent1 4 4 3 2 2 4 4" xfId="41642" xr:uid="{00000000-0005-0000-0000-0000F3A10000}"/>
    <cellStyle name="20% - Accent1 4 4 3 2 2 5" xfId="41643" xr:uid="{00000000-0005-0000-0000-0000F4A10000}"/>
    <cellStyle name="20% - Accent1 4 4 3 2 2 5 2" xfId="41644" xr:uid="{00000000-0005-0000-0000-0000F5A10000}"/>
    <cellStyle name="20% - Accent1 4 4 3 2 2 5 2 2" xfId="41645" xr:uid="{00000000-0005-0000-0000-0000F6A10000}"/>
    <cellStyle name="20% - Accent1 4 4 3 2 2 5 3" xfId="41646" xr:uid="{00000000-0005-0000-0000-0000F7A10000}"/>
    <cellStyle name="20% - Accent1 4 4 3 2 2 6" xfId="41647" xr:uid="{00000000-0005-0000-0000-0000F8A10000}"/>
    <cellStyle name="20% - Accent1 4 4 3 2 2 6 2" xfId="41648" xr:uid="{00000000-0005-0000-0000-0000F9A10000}"/>
    <cellStyle name="20% - Accent1 4 4 3 2 2 6 2 2" xfId="41649" xr:uid="{00000000-0005-0000-0000-0000FAA10000}"/>
    <cellStyle name="20% - Accent1 4 4 3 2 2 6 3" xfId="41650" xr:uid="{00000000-0005-0000-0000-0000FBA10000}"/>
    <cellStyle name="20% - Accent1 4 4 3 2 2 7" xfId="41651" xr:uid="{00000000-0005-0000-0000-0000FCA10000}"/>
    <cellStyle name="20% - Accent1 4 4 3 2 2 7 2" xfId="41652" xr:uid="{00000000-0005-0000-0000-0000FDA10000}"/>
    <cellStyle name="20% - Accent1 4 4 3 2 2 8" xfId="41653" xr:uid="{00000000-0005-0000-0000-0000FEA10000}"/>
    <cellStyle name="20% - Accent1 4 4 3 2 2 8 2" xfId="41654" xr:uid="{00000000-0005-0000-0000-0000FFA10000}"/>
    <cellStyle name="20% - Accent1 4 4 3 2 2 9" xfId="41655" xr:uid="{00000000-0005-0000-0000-000000A20000}"/>
    <cellStyle name="20% - Accent1 4 4 3 2 3" xfId="41656" xr:uid="{00000000-0005-0000-0000-000001A20000}"/>
    <cellStyle name="20% - Accent1 4 4 3 2 3 2" xfId="41657" xr:uid="{00000000-0005-0000-0000-000002A20000}"/>
    <cellStyle name="20% - Accent1 4 4 3 2 3 2 2" xfId="41658" xr:uid="{00000000-0005-0000-0000-000003A20000}"/>
    <cellStyle name="20% - Accent1 4 4 3 2 3 2 2 2" xfId="41659" xr:uid="{00000000-0005-0000-0000-000004A20000}"/>
    <cellStyle name="20% - Accent1 4 4 3 2 3 2 2 2 2" xfId="41660" xr:uid="{00000000-0005-0000-0000-000005A20000}"/>
    <cellStyle name="20% - Accent1 4 4 3 2 3 2 2 3" xfId="41661" xr:uid="{00000000-0005-0000-0000-000006A20000}"/>
    <cellStyle name="20% - Accent1 4 4 3 2 3 2 3" xfId="41662" xr:uid="{00000000-0005-0000-0000-000007A20000}"/>
    <cellStyle name="20% - Accent1 4 4 3 2 3 2 3 2" xfId="41663" xr:uid="{00000000-0005-0000-0000-000008A20000}"/>
    <cellStyle name="20% - Accent1 4 4 3 2 3 2 4" xfId="41664" xr:uid="{00000000-0005-0000-0000-000009A20000}"/>
    <cellStyle name="20% - Accent1 4 4 3 2 3 3" xfId="41665" xr:uid="{00000000-0005-0000-0000-00000AA20000}"/>
    <cellStyle name="20% - Accent1 4 4 3 2 3 3 2" xfId="41666" xr:uid="{00000000-0005-0000-0000-00000BA20000}"/>
    <cellStyle name="20% - Accent1 4 4 3 2 3 3 2 2" xfId="41667" xr:uid="{00000000-0005-0000-0000-00000CA20000}"/>
    <cellStyle name="20% - Accent1 4 4 3 2 3 3 2 2 2" xfId="41668" xr:uid="{00000000-0005-0000-0000-00000DA20000}"/>
    <cellStyle name="20% - Accent1 4 4 3 2 3 3 2 3" xfId="41669" xr:uid="{00000000-0005-0000-0000-00000EA20000}"/>
    <cellStyle name="20% - Accent1 4 4 3 2 3 3 3" xfId="41670" xr:uid="{00000000-0005-0000-0000-00000FA20000}"/>
    <cellStyle name="20% - Accent1 4 4 3 2 3 3 3 2" xfId="41671" xr:uid="{00000000-0005-0000-0000-000010A20000}"/>
    <cellStyle name="20% - Accent1 4 4 3 2 3 3 4" xfId="41672" xr:uid="{00000000-0005-0000-0000-000011A20000}"/>
    <cellStyle name="20% - Accent1 4 4 3 2 3 4" xfId="41673" xr:uid="{00000000-0005-0000-0000-000012A20000}"/>
    <cellStyle name="20% - Accent1 4 4 3 2 3 4 2" xfId="41674" xr:uid="{00000000-0005-0000-0000-000013A20000}"/>
    <cellStyle name="20% - Accent1 4 4 3 2 3 4 2 2" xfId="41675" xr:uid="{00000000-0005-0000-0000-000014A20000}"/>
    <cellStyle name="20% - Accent1 4 4 3 2 3 4 2 2 2" xfId="41676" xr:uid="{00000000-0005-0000-0000-000015A20000}"/>
    <cellStyle name="20% - Accent1 4 4 3 2 3 4 2 3" xfId="41677" xr:uid="{00000000-0005-0000-0000-000016A20000}"/>
    <cellStyle name="20% - Accent1 4 4 3 2 3 4 3" xfId="41678" xr:uid="{00000000-0005-0000-0000-000017A20000}"/>
    <cellStyle name="20% - Accent1 4 4 3 2 3 4 3 2" xfId="41679" xr:uid="{00000000-0005-0000-0000-000018A20000}"/>
    <cellStyle name="20% - Accent1 4 4 3 2 3 4 4" xfId="41680" xr:uid="{00000000-0005-0000-0000-000019A20000}"/>
    <cellStyle name="20% - Accent1 4 4 3 2 3 5" xfId="41681" xr:uid="{00000000-0005-0000-0000-00001AA20000}"/>
    <cellStyle name="20% - Accent1 4 4 3 2 3 5 2" xfId="41682" xr:uid="{00000000-0005-0000-0000-00001BA20000}"/>
    <cellStyle name="20% - Accent1 4 4 3 2 3 5 2 2" xfId="41683" xr:uid="{00000000-0005-0000-0000-00001CA20000}"/>
    <cellStyle name="20% - Accent1 4 4 3 2 3 5 3" xfId="41684" xr:uid="{00000000-0005-0000-0000-00001DA20000}"/>
    <cellStyle name="20% - Accent1 4 4 3 2 3 6" xfId="41685" xr:uid="{00000000-0005-0000-0000-00001EA20000}"/>
    <cellStyle name="20% - Accent1 4 4 3 2 3 6 2" xfId="41686" xr:uid="{00000000-0005-0000-0000-00001FA20000}"/>
    <cellStyle name="20% - Accent1 4 4 3 2 3 6 2 2" xfId="41687" xr:uid="{00000000-0005-0000-0000-000020A20000}"/>
    <cellStyle name="20% - Accent1 4 4 3 2 3 6 3" xfId="41688" xr:uid="{00000000-0005-0000-0000-000021A20000}"/>
    <cellStyle name="20% - Accent1 4 4 3 2 3 7" xfId="41689" xr:uid="{00000000-0005-0000-0000-000022A20000}"/>
    <cellStyle name="20% - Accent1 4 4 3 2 3 7 2" xfId="41690" xr:uid="{00000000-0005-0000-0000-000023A20000}"/>
    <cellStyle name="20% - Accent1 4 4 3 2 3 8" xfId="41691" xr:uid="{00000000-0005-0000-0000-000024A20000}"/>
    <cellStyle name="20% - Accent1 4 4 3 2 3 8 2" xfId="41692" xr:uid="{00000000-0005-0000-0000-000025A20000}"/>
    <cellStyle name="20% - Accent1 4 4 3 2 3 9" xfId="41693" xr:uid="{00000000-0005-0000-0000-000026A20000}"/>
    <cellStyle name="20% - Accent1 4 4 3 2 4" xfId="41694" xr:uid="{00000000-0005-0000-0000-000027A20000}"/>
    <cellStyle name="20% - Accent1 4 4 3 2 4 2" xfId="41695" xr:uid="{00000000-0005-0000-0000-000028A20000}"/>
    <cellStyle name="20% - Accent1 4 4 3 2 4 2 2" xfId="41696" xr:uid="{00000000-0005-0000-0000-000029A20000}"/>
    <cellStyle name="20% - Accent1 4 4 3 2 4 2 2 2" xfId="41697" xr:uid="{00000000-0005-0000-0000-00002AA20000}"/>
    <cellStyle name="20% - Accent1 4 4 3 2 4 2 3" xfId="41698" xr:uid="{00000000-0005-0000-0000-00002BA20000}"/>
    <cellStyle name="20% - Accent1 4 4 3 2 4 3" xfId="41699" xr:uid="{00000000-0005-0000-0000-00002CA20000}"/>
    <cellStyle name="20% - Accent1 4 4 3 2 4 3 2" xfId="41700" xr:uid="{00000000-0005-0000-0000-00002DA20000}"/>
    <cellStyle name="20% - Accent1 4 4 3 2 4 4" xfId="41701" xr:uid="{00000000-0005-0000-0000-00002EA20000}"/>
    <cellStyle name="20% - Accent1 4 4 3 2 5" xfId="41702" xr:uid="{00000000-0005-0000-0000-00002FA20000}"/>
    <cellStyle name="20% - Accent1 4 4 3 2 5 2" xfId="41703" xr:uid="{00000000-0005-0000-0000-000030A20000}"/>
    <cellStyle name="20% - Accent1 4 4 3 2 5 2 2" xfId="41704" xr:uid="{00000000-0005-0000-0000-000031A20000}"/>
    <cellStyle name="20% - Accent1 4 4 3 2 5 2 2 2" xfId="41705" xr:uid="{00000000-0005-0000-0000-000032A20000}"/>
    <cellStyle name="20% - Accent1 4 4 3 2 5 2 3" xfId="41706" xr:uid="{00000000-0005-0000-0000-000033A20000}"/>
    <cellStyle name="20% - Accent1 4 4 3 2 5 3" xfId="41707" xr:uid="{00000000-0005-0000-0000-000034A20000}"/>
    <cellStyle name="20% - Accent1 4 4 3 2 5 3 2" xfId="41708" xr:uid="{00000000-0005-0000-0000-000035A20000}"/>
    <cellStyle name="20% - Accent1 4 4 3 2 5 4" xfId="41709" xr:uid="{00000000-0005-0000-0000-000036A20000}"/>
    <cellStyle name="20% - Accent1 4 4 3 2 6" xfId="41710" xr:uid="{00000000-0005-0000-0000-000037A20000}"/>
    <cellStyle name="20% - Accent1 4 4 3 2 6 2" xfId="41711" xr:uid="{00000000-0005-0000-0000-000038A20000}"/>
    <cellStyle name="20% - Accent1 4 4 3 2 6 2 2" xfId="41712" xr:uid="{00000000-0005-0000-0000-000039A20000}"/>
    <cellStyle name="20% - Accent1 4 4 3 2 6 2 2 2" xfId="41713" xr:uid="{00000000-0005-0000-0000-00003AA20000}"/>
    <cellStyle name="20% - Accent1 4 4 3 2 6 2 3" xfId="41714" xr:uid="{00000000-0005-0000-0000-00003BA20000}"/>
    <cellStyle name="20% - Accent1 4 4 3 2 6 3" xfId="41715" xr:uid="{00000000-0005-0000-0000-00003CA20000}"/>
    <cellStyle name="20% - Accent1 4 4 3 2 6 3 2" xfId="41716" xr:uid="{00000000-0005-0000-0000-00003DA20000}"/>
    <cellStyle name="20% - Accent1 4 4 3 2 6 4" xfId="41717" xr:uid="{00000000-0005-0000-0000-00003EA20000}"/>
    <cellStyle name="20% - Accent1 4 4 3 2 7" xfId="41718" xr:uid="{00000000-0005-0000-0000-00003FA20000}"/>
    <cellStyle name="20% - Accent1 4 4 3 2 7 2" xfId="41719" xr:uid="{00000000-0005-0000-0000-000040A20000}"/>
    <cellStyle name="20% - Accent1 4 4 3 2 7 2 2" xfId="41720" xr:uid="{00000000-0005-0000-0000-000041A20000}"/>
    <cellStyle name="20% - Accent1 4 4 3 2 7 3" xfId="41721" xr:uid="{00000000-0005-0000-0000-000042A20000}"/>
    <cellStyle name="20% - Accent1 4 4 3 2 8" xfId="41722" xr:uid="{00000000-0005-0000-0000-000043A20000}"/>
    <cellStyle name="20% - Accent1 4 4 3 2 8 2" xfId="41723" xr:uid="{00000000-0005-0000-0000-000044A20000}"/>
    <cellStyle name="20% - Accent1 4 4 3 2 8 2 2" xfId="41724" xr:uid="{00000000-0005-0000-0000-000045A20000}"/>
    <cellStyle name="20% - Accent1 4 4 3 2 8 3" xfId="41725" xr:uid="{00000000-0005-0000-0000-000046A20000}"/>
    <cellStyle name="20% - Accent1 4 4 3 2 9" xfId="41726" xr:uid="{00000000-0005-0000-0000-000047A20000}"/>
    <cellStyle name="20% - Accent1 4 4 3 2 9 2" xfId="41727" xr:uid="{00000000-0005-0000-0000-000048A20000}"/>
    <cellStyle name="20% - Accent1 4 4 3 3" xfId="41728" xr:uid="{00000000-0005-0000-0000-000049A20000}"/>
    <cellStyle name="20% - Accent1 4 4 3 3 10" xfId="41729" xr:uid="{00000000-0005-0000-0000-00004AA20000}"/>
    <cellStyle name="20% - Accent1 4 4 3 3 10 2" xfId="41730" xr:uid="{00000000-0005-0000-0000-00004BA20000}"/>
    <cellStyle name="20% - Accent1 4 4 3 3 11" xfId="41731" xr:uid="{00000000-0005-0000-0000-00004CA20000}"/>
    <cellStyle name="20% - Accent1 4 4 3 3 2" xfId="41732" xr:uid="{00000000-0005-0000-0000-00004DA20000}"/>
    <cellStyle name="20% - Accent1 4 4 3 3 2 2" xfId="41733" xr:uid="{00000000-0005-0000-0000-00004EA20000}"/>
    <cellStyle name="20% - Accent1 4 4 3 3 2 2 2" xfId="41734" xr:uid="{00000000-0005-0000-0000-00004FA20000}"/>
    <cellStyle name="20% - Accent1 4 4 3 3 2 2 2 2" xfId="41735" xr:uid="{00000000-0005-0000-0000-000050A20000}"/>
    <cellStyle name="20% - Accent1 4 4 3 3 2 2 2 2 2" xfId="41736" xr:uid="{00000000-0005-0000-0000-000051A20000}"/>
    <cellStyle name="20% - Accent1 4 4 3 3 2 2 2 3" xfId="41737" xr:uid="{00000000-0005-0000-0000-000052A20000}"/>
    <cellStyle name="20% - Accent1 4 4 3 3 2 2 3" xfId="41738" xr:uid="{00000000-0005-0000-0000-000053A20000}"/>
    <cellStyle name="20% - Accent1 4 4 3 3 2 2 3 2" xfId="41739" xr:uid="{00000000-0005-0000-0000-000054A20000}"/>
    <cellStyle name="20% - Accent1 4 4 3 3 2 2 4" xfId="41740" xr:uid="{00000000-0005-0000-0000-000055A20000}"/>
    <cellStyle name="20% - Accent1 4 4 3 3 2 3" xfId="41741" xr:uid="{00000000-0005-0000-0000-000056A20000}"/>
    <cellStyle name="20% - Accent1 4 4 3 3 2 3 2" xfId="41742" xr:uid="{00000000-0005-0000-0000-000057A20000}"/>
    <cellStyle name="20% - Accent1 4 4 3 3 2 3 2 2" xfId="41743" xr:uid="{00000000-0005-0000-0000-000058A20000}"/>
    <cellStyle name="20% - Accent1 4 4 3 3 2 3 2 2 2" xfId="41744" xr:uid="{00000000-0005-0000-0000-000059A20000}"/>
    <cellStyle name="20% - Accent1 4 4 3 3 2 3 2 3" xfId="41745" xr:uid="{00000000-0005-0000-0000-00005AA20000}"/>
    <cellStyle name="20% - Accent1 4 4 3 3 2 3 3" xfId="41746" xr:uid="{00000000-0005-0000-0000-00005BA20000}"/>
    <cellStyle name="20% - Accent1 4 4 3 3 2 3 3 2" xfId="41747" xr:uid="{00000000-0005-0000-0000-00005CA20000}"/>
    <cellStyle name="20% - Accent1 4 4 3 3 2 3 4" xfId="41748" xr:uid="{00000000-0005-0000-0000-00005DA20000}"/>
    <cellStyle name="20% - Accent1 4 4 3 3 2 4" xfId="41749" xr:uid="{00000000-0005-0000-0000-00005EA20000}"/>
    <cellStyle name="20% - Accent1 4 4 3 3 2 4 2" xfId="41750" xr:uid="{00000000-0005-0000-0000-00005FA20000}"/>
    <cellStyle name="20% - Accent1 4 4 3 3 2 4 2 2" xfId="41751" xr:uid="{00000000-0005-0000-0000-000060A20000}"/>
    <cellStyle name="20% - Accent1 4 4 3 3 2 4 2 2 2" xfId="41752" xr:uid="{00000000-0005-0000-0000-000061A20000}"/>
    <cellStyle name="20% - Accent1 4 4 3 3 2 4 2 3" xfId="41753" xr:uid="{00000000-0005-0000-0000-000062A20000}"/>
    <cellStyle name="20% - Accent1 4 4 3 3 2 4 3" xfId="41754" xr:uid="{00000000-0005-0000-0000-000063A20000}"/>
    <cellStyle name="20% - Accent1 4 4 3 3 2 4 3 2" xfId="41755" xr:uid="{00000000-0005-0000-0000-000064A20000}"/>
    <cellStyle name="20% - Accent1 4 4 3 3 2 4 4" xfId="41756" xr:uid="{00000000-0005-0000-0000-000065A20000}"/>
    <cellStyle name="20% - Accent1 4 4 3 3 2 5" xfId="41757" xr:uid="{00000000-0005-0000-0000-000066A20000}"/>
    <cellStyle name="20% - Accent1 4 4 3 3 2 5 2" xfId="41758" xr:uid="{00000000-0005-0000-0000-000067A20000}"/>
    <cellStyle name="20% - Accent1 4 4 3 3 2 5 2 2" xfId="41759" xr:uid="{00000000-0005-0000-0000-000068A20000}"/>
    <cellStyle name="20% - Accent1 4 4 3 3 2 5 3" xfId="41760" xr:uid="{00000000-0005-0000-0000-000069A20000}"/>
    <cellStyle name="20% - Accent1 4 4 3 3 2 6" xfId="41761" xr:uid="{00000000-0005-0000-0000-00006AA20000}"/>
    <cellStyle name="20% - Accent1 4 4 3 3 2 6 2" xfId="41762" xr:uid="{00000000-0005-0000-0000-00006BA20000}"/>
    <cellStyle name="20% - Accent1 4 4 3 3 2 6 2 2" xfId="41763" xr:uid="{00000000-0005-0000-0000-00006CA20000}"/>
    <cellStyle name="20% - Accent1 4 4 3 3 2 6 3" xfId="41764" xr:uid="{00000000-0005-0000-0000-00006DA20000}"/>
    <cellStyle name="20% - Accent1 4 4 3 3 2 7" xfId="41765" xr:uid="{00000000-0005-0000-0000-00006EA20000}"/>
    <cellStyle name="20% - Accent1 4 4 3 3 2 7 2" xfId="41766" xr:uid="{00000000-0005-0000-0000-00006FA20000}"/>
    <cellStyle name="20% - Accent1 4 4 3 3 2 8" xfId="41767" xr:uid="{00000000-0005-0000-0000-000070A20000}"/>
    <cellStyle name="20% - Accent1 4 4 3 3 2 8 2" xfId="41768" xr:uid="{00000000-0005-0000-0000-000071A20000}"/>
    <cellStyle name="20% - Accent1 4 4 3 3 2 9" xfId="41769" xr:uid="{00000000-0005-0000-0000-000072A20000}"/>
    <cellStyle name="20% - Accent1 4 4 3 3 3" xfId="41770" xr:uid="{00000000-0005-0000-0000-000073A20000}"/>
    <cellStyle name="20% - Accent1 4 4 3 3 3 2" xfId="41771" xr:uid="{00000000-0005-0000-0000-000074A20000}"/>
    <cellStyle name="20% - Accent1 4 4 3 3 3 2 2" xfId="41772" xr:uid="{00000000-0005-0000-0000-000075A20000}"/>
    <cellStyle name="20% - Accent1 4 4 3 3 3 2 2 2" xfId="41773" xr:uid="{00000000-0005-0000-0000-000076A20000}"/>
    <cellStyle name="20% - Accent1 4 4 3 3 3 2 2 2 2" xfId="41774" xr:uid="{00000000-0005-0000-0000-000077A20000}"/>
    <cellStyle name="20% - Accent1 4 4 3 3 3 2 2 3" xfId="41775" xr:uid="{00000000-0005-0000-0000-000078A20000}"/>
    <cellStyle name="20% - Accent1 4 4 3 3 3 2 3" xfId="41776" xr:uid="{00000000-0005-0000-0000-000079A20000}"/>
    <cellStyle name="20% - Accent1 4 4 3 3 3 2 3 2" xfId="41777" xr:uid="{00000000-0005-0000-0000-00007AA20000}"/>
    <cellStyle name="20% - Accent1 4 4 3 3 3 2 4" xfId="41778" xr:uid="{00000000-0005-0000-0000-00007BA20000}"/>
    <cellStyle name="20% - Accent1 4 4 3 3 3 3" xfId="41779" xr:uid="{00000000-0005-0000-0000-00007CA20000}"/>
    <cellStyle name="20% - Accent1 4 4 3 3 3 3 2" xfId="41780" xr:uid="{00000000-0005-0000-0000-00007DA20000}"/>
    <cellStyle name="20% - Accent1 4 4 3 3 3 3 2 2" xfId="41781" xr:uid="{00000000-0005-0000-0000-00007EA20000}"/>
    <cellStyle name="20% - Accent1 4 4 3 3 3 3 2 2 2" xfId="41782" xr:uid="{00000000-0005-0000-0000-00007FA20000}"/>
    <cellStyle name="20% - Accent1 4 4 3 3 3 3 2 3" xfId="41783" xr:uid="{00000000-0005-0000-0000-000080A20000}"/>
    <cellStyle name="20% - Accent1 4 4 3 3 3 3 3" xfId="41784" xr:uid="{00000000-0005-0000-0000-000081A20000}"/>
    <cellStyle name="20% - Accent1 4 4 3 3 3 3 3 2" xfId="41785" xr:uid="{00000000-0005-0000-0000-000082A20000}"/>
    <cellStyle name="20% - Accent1 4 4 3 3 3 3 4" xfId="41786" xr:uid="{00000000-0005-0000-0000-000083A20000}"/>
    <cellStyle name="20% - Accent1 4 4 3 3 3 4" xfId="41787" xr:uid="{00000000-0005-0000-0000-000084A20000}"/>
    <cellStyle name="20% - Accent1 4 4 3 3 3 4 2" xfId="41788" xr:uid="{00000000-0005-0000-0000-000085A20000}"/>
    <cellStyle name="20% - Accent1 4 4 3 3 3 4 2 2" xfId="41789" xr:uid="{00000000-0005-0000-0000-000086A20000}"/>
    <cellStyle name="20% - Accent1 4 4 3 3 3 4 2 2 2" xfId="41790" xr:uid="{00000000-0005-0000-0000-000087A20000}"/>
    <cellStyle name="20% - Accent1 4 4 3 3 3 4 2 3" xfId="41791" xr:uid="{00000000-0005-0000-0000-000088A20000}"/>
    <cellStyle name="20% - Accent1 4 4 3 3 3 4 3" xfId="41792" xr:uid="{00000000-0005-0000-0000-000089A20000}"/>
    <cellStyle name="20% - Accent1 4 4 3 3 3 4 3 2" xfId="41793" xr:uid="{00000000-0005-0000-0000-00008AA20000}"/>
    <cellStyle name="20% - Accent1 4 4 3 3 3 4 4" xfId="41794" xr:uid="{00000000-0005-0000-0000-00008BA20000}"/>
    <cellStyle name="20% - Accent1 4 4 3 3 3 5" xfId="41795" xr:uid="{00000000-0005-0000-0000-00008CA20000}"/>
    <cellStyle name="20% - Accent1 4 4 3 3 3 5 2" xfId="41796" xr:uid="{00000000-0005-0000-0000-00008DA20000}"/>
    <cellStyle name="20% - Accent1 4 4 3 3 3 5 2 2" xfId="41797" xr:uid="{00000000-0005-0000-0000-00008EA20000}"/>
    <cellStyle name="20% - Accent1 4 4 3 3 3 5 3" xfId="41798" xr:uid="{00000000-0005-0000-0000-00008FA20000}"/>
    <cellStyle name="20% - Accent1 4 4 3 3 3 6" xfId="41799" xr:uid="{00000000-0005-0000-0000-000090A20000}"/>
    <cellStyle name="20% - Accent1 4 4 3 3 3 6 2" xfId="41800" xr:uid="{00000000-0005-0000-0000-000091A20000}"/>
    <cellStyle name="20% - Accent1 4 4 3 3 3 6 2 2" xfId="41801" xr:uid="{00000000-0005-0000-0000-000092A20000}"/>
    <cellStyle name="20% - Accent1 4 4 3 3 3 6 3" xfId="41802" xr:uid="{00000000-0005-0000-0000-000093A20000}"/>
    <cellStyle name="20% - Accent1 4 4 3 3 3 7" xfId="41803" xr:uid="{00000000-0005-0000-0000-000094A20000}"/>
    <cellStyle name="20% - Accent1 4 4 3 3 3 7 2" xfId="41804" xr:uid="{00000000-0005-0000-0000-000095A20000}"/>
    <cellStyle name="20% - Accent1 4 4 3 3 3 8" xfId="41805" xr:uid="{00000000-0005-0000-0000-000096A20000}"/>
    <cellStyle name="20% - Accent1 4 4 3 3 3 8 2" xfId="41806" xr:uid="{00000000-0005-0000-0000-000097A20000}"/>
    <cellStyle name="20% - Accent1 4 4 3 3 3 9" xfId="41807" xr:uid="{00000000-0005-0000-0000-000098A20000}"/>
    <cellStyle name="20% - Accent1 4 4 3 3 4" xfId="41808" xr:uid="{00000000-0005-0000-0000-000099A20000}"/>
    <cellStyle name="20% - Accent1 4 4 3 3 4 2" xfId="41809" xr:uid="{00000000-0005-0000-0000-00009AA20000}"/>
    <cellStyle name="20% - Accent1 4 4 3 3 4 2 2" xfId="41810" xr:uid="{00000000-0005-0000-0000-00009BA20000}"/>
    <cellStyle name="20% - Accent1 4 4 3 3 4 2 2 2" xfId="41811" xr:uid="{00000000-0005-0000-0000-00009CA20000}"/>
    <cellStyle name="20% - Accent1 4 4 3 3 4 2 3" xfId="41812" xr:uid="{00000000-0005-0000-0000-00009DA20000}"/>
    <cellStyle name="20% - Accent1 4 4 3 3 4 3" xfId="41813" xr:uid="{00000000-0005-0000-0000-00009EA20000}"/>
    <cellStyle name="20% - Accent1 4 4 3 3 4 3 2" xfId="41814" xr:uid="{00000000-0005-0000-0000-00009FA20000}"/>
    <cellStyle name="20% - Accent1 4 4 3 3 4 4" xfId="41815" xr:uid="{00000000-0005-0000-0000-0000A0A20000}"/>
    <cellStyle name="20% - Accent1 4 4 3 3 5" xfId="41816" xr:uid="{00000000-0005-0000-0000-0000A1A20000}"/>
    <cellStyle name="20% - Accent1 4 4 3 3 5 2" xfId="41817" xr:uid="{00000000-0005-0000-0000-0000A2A20000}"/>
    <cellStyle name="20% - Accent1 4 4 3 3 5 2 2" xfId="41818" xr:uid="{00000000-0005-0000-0000-0000A3A20000}"/>
    <cellStyle name="20% - Accent1 4 4 3 3 5 2 2 2" xfId="41819" xr:uid="{00000000-0005-0000-0000-0000A4A20000}"/>
    <cellStyle name="20% - Accent1 4 4 3 3 5 2 3" xfId="41820" xr:uid="{00000000-0005-0000-0000-0000A5A20000}"/>
    <cellStyle name="20% - Accent1 4 4 3 3 5 3" xfId="41821" xr:uid="{00000000-0005-0000-0000-0000A6A20000}"/>
    <cellStyle name="20% - Accent1 4 4 3 3 5 3 2" xfId="41822" xr:uid="{00000000-0005-0000-0000-0000A7A20000}"/>
    <cellStyle name="20% - Accent1 4 4 3 3 5 4" xfId="41823" xr:uid="{00000000-0005-0000-0000-0000A8A20000}"/>
    <cellStyle name="20% - Accent1 4 4 3 3 6" xfId="41824" xr:uid="{00000000-0005-0000-0000-0000A9A20000}"/>
    <cellStyle name="20% - Accent1 4 4 3 3 6 2" xfId="41825" xr:uid="{00000000-0005-0000-0000-0000AAA20000}"/>
    <cellStyle name="20% - Accent1 4 4 3 3 6 2 2" xfId="41826" xr:uid="{00000000-0005-0000-0000-0000ABA20000}"/>
    <cellStyle name="20% - Accent1 4 4 3 3 6 2 2 2" xfId="41827" xr:uid="{00000000-0005-0000-0000-0000ACA20000}"/>
    <cellStyle name="20% - Accent1 4 4 3 3 6 2 3" xfId="41828" xr:uid="{00000000-0005-0000-0000-0000ADA20000}"/>
    <cellStyle name="20% - Accent1 4 4 3 3 6 3" xfId="41829" xr:uid="{00000000-0005-0000-0000-0000AEA20000}"/>
    <cellStyle name="20% - Accent1 4 4 3 3 6 3 2" xfId="41830" xr:uid="{00000000-0005-0000-0000-0000AFA20000}"/>
    <cellStyle name="20% - Accent1 4 4 3 3 6 4" xfId="41831" xr:uid="{00000000-0005-0000-0000-0000B0A20000}"/>
    <cellStyle name="20% - Accent1 4 4 3 3 7" xfId="41832" xr:uid="{00000000-0005-0000-0000-0000B1A20000}"/>
    <cellStyle name="20% - Accent1 4 4 3 3 7 2" xfId="41833" xr:uid="{00000000-0005-0000-0000-0000B2A20000}"/>
    <cellStyle name="20% - Accent1 4 4 3 3 7 2 2" xfId="41834" xr:uid="{00000000-0005-0000-0000-0000B3A20000}"/>
    <cellStyle name="20% - Accent1 4 4 3 3 7 3" xfId="41835" xr:uid="{00000000-0005-0000-0000-0000B4A20000}"/>
    <cellStyle name="20% - Accent1 4 4 3 3 8" xfId="41836" xr:uid="{00000000-0005-0000-0000-0000B5A20000}"/>
    <cellStyle name="20% - Accent1 4 4 3 3 8 2" xfId="41837" xr:uid="{00000000-0005-0000-0000-0000B6A20000}"/>
    <cellStyle name="20% - Accent1 4 4 3 3 8 2 2" xfId="41838" xr:uid="{00000000-0005-0000-0000-0000B7A20000}"/>
    <cellStyle name="20% - Accent1 4 4 3 3 8 3" xfId="41839" xr:uid="{00000000-0005-0000-0000-0000B8A20000}"/>
    <cellStyle name="20% - Accent1 4 4 3 3 9" xfId="41840" xr:uid="{00000000-0005-0000-0000-0000B9A20000}"/>
    <cellStyle name="20% - Accent1 4 4 3 3 9 2" xfId="41841" xr:uid="{00000000-0005-0000-0000-0000BAA20000}"/>
    <cellStyle name="20% - Accent1 4 4 3 4" xfId="41842" xr:uid="{00000000-0005-0000-0000-0000BBA20000}"/>
    <cellStyle name="20% - Accent1 4 4 3 4 10" xfId="41843" xr:uid="{00000000-0005-0000-0000-0000BCA20000}"/>
    <cellStyle name="20% - Accent1 4 4 3 4 10 2" xfId="41844" xr:uid="{00000000-0005-0000-0000-0000BDA20000}"/>
    <cellStyle name="20% - Accent1 4 4 3 4 11" xfId="41845" xr:uid="{00000000-0005-0000-0000-0000BEA20000}"/>
    <cellStyle name="20% - Accent1 4 4 3 4 2" xfId="41846" xr:uid="{00000000-0005-0000-0000-0000BFA20000}"/>
    <cellStyle name="20% - Accent1 4 4 3 4 2 2" xfId="41847" xr:uid="{00000000-0005-0000-0000-0000C0A20000}"/>
    <cellStyle name="20% - Accent1 4 4 3 4 2 2 2" xfId="41848" xr:uid="{00000000-0005-0000-0000-0000C1A20000}"/>
    <cellStyle name="20% - Accent1 4 4 3 4 2 2 2 2" xfId="41849" xr:uid="{00000000-0005-0000-0000-0000C2A20000}"/>
    <cellStyle name="20% - Accent1 4 4 3 4 2 2 2 2 2" xfId="41850" xr:uid="{00000000-0005-0000-0000-0000C3A20000}"/>
    <cellStyle name="20% - Accent1 4 4 3 4 2 2 2 3" xfId="41851" xr:uid="{00000000-0005-0000-0000-0000C4A20000}"/>
    <cellStyle name="20% - Accent1 4 4 3 4 2 2 3" xfId="41852" xr:uid="{00000000-0005-0000-0000-0000C5A20000}"/>
    <cellStyle name="20% - Accent1 4 4 3 4 2 2 3 2" xfId="41853" xr:uid="{00000000-0005-0000-0000-0000C6A20000}"/>
    <cellStyle name="20% - Accent1 4 4 3 4 2 2 4" xfId="41854" xr:uid="{00000000-0005-0000-0000-0000C7A20000}"/>
    <cellStyle name="20% - Accent1 4 4 3 4 2 3" xfId="41855" xr:uid="{00000000-0005-0000-0000-0000C8A20000}"/>
    <cellStyle name="20% - Accent1 4 4 3 4 2 3 2" xfId="41856" xr:uid="{00000000-0005-0000-0000-0000C9A20000}"/>
    <cellStyle name="20% - Accent1 4 4 3 4 2 3 2 2" xfId="41857" xr:uid="{00000000-0005-0000-0000-0000CAA20000}"/>
    <cellStyle name="20% - Accent1 4 4 3 4 2 3 2 2 2" xfId="41858" xr:uid="{00000000-0005-0000-0000-0000CBA20000}"/>
    <cellStyle name="20% - Accent1 4 4 3 4 2 3 2 3" xfId="41859" xr:uid="{00000000-0005-0000-0000-0000CCA20000}"/>
    <cellStyle name="20% - Accent1 4 4 3 4 2 3 3" xfId="41860" xr:uid="{00000000-0005-0000-0000-0000CDA20000}"/>
    <cellStyle name="20% - Accent1 4 4 3 4 2 3 3 2" xfId="41861" xr:uid="{00000000-0005-0000-0000-0000CEA20000}"/>
    <cellStyle name="20% - Accent1 4 4 3 4 2 3 4" xfId="41862" xr:uid="{00000000-0005-0000-0000-0000CFA20000}"/>
    <cellStyle name="20% - Accent1 4 4 3 4 2 4" xfId="41863" xr:uid="{00000000-0005-0000-0000-0000D0A20000}"/>
    <cellStyle name="20% - Accent1 4 4 3 4 2 4 2" xfId="41864" xr:uid="{00000000-0005-0000-0000-0000D1A20000}"/>
    <cellStyle name="20% - Accent1 4 4 3 4 2 4 2 2" xfId="41865" xr:uid="{00000000-0005-0000-0000-0000D2A20000}"/>
    <cellStyle name="20% - Accent1 4 4 3 4 2 4 2 2 2" xfId="41866" xr:uid="{00000000-0005-0000-0000-0000D3A20000}"/>
    <cellStyle name="20% - Accent1 4 4 3 4 2 4 2 3" xfId="41867" xr:uid="{00000000-0005-0000-0000-0000D4A20000}"/>
    <cellStyle name="20% - Accent1 4 4 3 4 2 4 3" xfId="41868" xr:uid="{00000000-0005-0000-0000-0000D5A20000}"/>
    <cellStyle name="20% - Accent1 4 4 3 4 2 4 3 2" xfId="41869" xr:uid="{00000000-0005-0000-0000-0000D6A20000}"/>
    <cellStyle name="20% - Accent1 4 4 3 4 2 4 4" xfId="41870" xr:uid="{00000000-0005-0000-0000-0000D7A20000}"/>
    <cellStyle name="20% - Accent1 4 4 3 4 2 5" xfId="41871" xr:uid="{00000000-0005-0000-0000-0000D8A20000}"/>
    <cellStyle name="20% - Accent1 4 4 3 4 2 5 2" xfId="41872" xr:uid="{00000000-0005-0000-0000-0000D9A20000}"/>
    <cellStyle name="20% - Accent1 4 4 3 4 2 5 2 2" xfId="41873" xr:uid="{00000000-0005-0000-0000-0000DAA20000}"/>
    <cellStyle name="20% - Accent1 4 4 3 4 2 5 3" xfId="41874" xr:uid="{00000000-0005-0000-0000-0000DBA20000}"/>
    <cellStyle name="20% - Accent1 4 4 3 4 2 6" xfId="41875" xr:uid="{00000000-0005-0000-0000-0000DCA20000}"/>
    <cellStyle name="20% - Accent1 4 4 3 4 2 6 2" xfId="41876" xr:uid="{00000000-0005-0000-0000-0000DDA20000}"/>
    <cellStyle name="20% - Accent1 4 4 3 4 2 6 2 2" xfId="41877" xr:uid="{00000000-0005-0000-0000-0000DEA20000}"/>
    <cellStyle name="20% - Accent1 4 4 3 4 2 6 3" xfId="41878" xr:uid="{00000000-0005-0000-0000-0000DFA20000}"/>
    <cellStyle name="20% - Accent1 4 4 3 4 2 7" xfId="41879" xr:uid="{00000000-0005-0000-0000-0000E0A20000}"/>
    <cellStyle name="20% - Accent1 4 4 3 4 2 7 2" xfId="41880" xr:uid="{00000000-0005-0000-0000-0000E1A20000}"/>
    <cellStyle name="20% - Accent1 4 4 3 4 2 8" xfId="41881" xr:uid="{00000000-0005-0000-0000-0000E2A20000}"/>
    <cellStyle name="20% - Accent1 4 4 3 4 2 8 2" xfId="41882" xr:uid="{00000000-0005-0000-0000-0000E3A20000}"/>
    <cellStyle name="20% - Accent1 4 4 3 4 2 9" xfId="41883" xr:uid="{00000000-0005-0000-0000-0000E4A20000}"/>
    <cellStyle name="20% - Accent1 4 4 3 4 3" xfId="41884" xr:uid="{00000000-0005-0000-0000-0000E5A20000}"/>
    <cellStyle name="20% - Accent1 4 4 3 4 3 2" xfId="41885" xr:uid="{00000000-0005-0000-0000-0000E6A20000}"/>
    <cellStyle name="20% - Accent1 4 4 3 4 3 2 2" xfId="41886" xr:uid="{00000000-0005-0000-0000-0000E7A20000}"/>
    <cellStyle name="20% - Accent1 4 4 3 4 3 2 2 2" xfId="41887" xr:uid="{00000000-0005-0000-0000-0000E8A20000}"/>
    <cellStyle name="20% - Accent1 4 4 3 4 3 2 2 2 2" xfId="41888" xr:uid="{00000000-0005-0000-0000-0000E9A20000}"/>
    <cellStyle name="20% - Accent1 4 4 3 4 3 2 2 3" xfId="41889" xr:uid="{00000000-0005-0000-0000-0000EAA20000}"/>
    <cellStyle name="20% - Accent1 4 4 3 4 3 2 3" xfId="41890" xr:uid="{00000000-0005-0000-0000-0000EBA20000}"/>
    <cellStyle name="20% - Accent1 4 4 3 4 3 2 3 2" xfId="41891" xr:uid="{00000000-0005-0000-0000-0000ECA20000}"/>
    <cellStyle name="20% - Accent1 4 4 3 4 3 2 4" xfId="41892" xr:uid="{00000000-0005-0000-0000-0000EDA20000}"/>
    <cellStyle name="20% - Accent1 4 4 3 4 3 3" xfId="41893" xr:uid="{00000000-0005-0000-0000-0000EEA20000}"/>
    <cellStyle name="20% - Accent1 4 4 3 4 3 3 2" xfId="41894" xr:uid="{00000000-0005-0000-0000-0000EFA20000}"/>
    <cellStyle name="20% - Accent1 4 4 3 4 3 3 2 2" xfId="41895" xr:uid="{00000000-0005-0000-0000-0000F0A20000}"/>
    <cellStyle name="20% - Accent1 4 4 3 4 3 3 2 2 2" xfId="41896" xr:uid="{00000000-0005-0000-0000-0000F1A20000}"/>
    <cellStyle name="20% - Accent1 4 4 3 4 3 3 2 3" xfId="41897" xr:uid="{00000000-0005-0000-0000-0000F2A20000}"/>
    <cellStyle name="20% - Accent1 4 4 3 4 3 3 3" xfId="41898" xr:uid="{00000000-0005-0000-0000-0000F3A20000}"/>
    <cellStyle name="20% - Accent1 4 4 3 4 3 3 3 2" xfId="41899" xr:uid="{00000000-0005-0000-0000-0000F4A20000}"/>
    <cellStyle name="20% - Accent1 4 4 3 4 3 3 4" xfId="41900" xr:uid="{00000000-0005-0000-0000-0000F5A20000}"/>
    <cellStyle name="20% - Accent1 4 4 3 4 3 4" xfId="41901" xr:uid="{00000000-0005-0000-0000-0000F6A20000}"/>
    <cellStyle name="20% - Accent1 4 4 3 4 3 4 2" xfId="41902" xr:uid="{00000000-0005-0000-0000-0000F7A20000}"/>
    <cellStyle name="20% - Accent1 4 4 3 4 3 4 2 2" xfId="41903" xr:uid="{00000000-0005-0000-0000-0000F8A20000}"/>
    <cellStyle name="20% - Accent1 4 4 3 4 3 4 2 2 2" xfId="41904" xr:uid="{00000000-0005-0000-0000-0000F9A20000}"/>
    <cellStyle name="20% - Accent1 4 4 3 4 3 4 2 3" xfId="41905" xr:uid="{00000000-0005-0000-0000-0000FAA20000}"/>
    <cellStyle name="20% - Accent1 4 4 3 4 3 4 3" xfId="41906" xr:uid="{00000000-0005-0000-0000-0000FBA20000}"/>
    <cellStyle name="20% - Accent1 4 4 3 4 3 4 3 2" xfId="41907" xr:uid="{00000000-0005-0000-0000-0000FCA20000}"/>
    <cellStyle name="20% - Accent1 4 4 3 4 3 4 4" xfId="41908" xr:uid="{00000000-0005-0000-0000-0000FDA20000}"/>
    <cellStyle name="20% - Accent1 4 4 3 4 3 5" xfId="41909" xr:uid="{00000000-0005-0000-0000-0000FEA20000}"/>
    <cellStyle name="20% - Accent1 4 4 3 4 3 5 2" xfId="41910" xr:uid="{00000000-0005-0000-0000-0000FFA20000}"/>
    <cellStyle name="20% - Accent1 4 4 3 4 3 5 2 2" xfId="41911" xr:uid="{00000000-0005-0000-0000-000000A30000}"/>
    <cellStyle name="20% - Accent1 4 4 3 4 3 5 3" xfId="41912" xr:uid="{00000000-0005-0000-0000-000001A30000}"/>
    <cellStyle name="20% - Accent1 4 4 3 4 3 6" xfId="41913" xr:uid="{00000000-0005-0000-0000-000002A30000}"/>
    <cellStyle name="20% - Accent1 4 4 3 4 3 6 2" xfId="41914" xr:uid="{00000000-0005-0000-0000-000003A30000}"/>
    <cellStyle name="20% - Accent1 4 4 3 4 3 6 2 2" xfId="41915" xr:uid="{00000000-0005-0000-0000-000004A30000}"/>
    <cellStyle name="20% - Accent1 4 4 3 4 3 6 3" xfId="41916" xr:uid="{00000000-0005-0000-0000-000005A30000}"/>
    <cellStyle name="20% - Accent1 4 4 3 4 3 7" xfId="41917" xr:uid="{00000000-0005-0000-0000-000006A30000}"/>
    <cellStyle name="20% - Accent1 4 4 3 4 3 7 2" xfId="41918" xr:uid="{00000000-0005-0000-0000-000007A30000}"/>
    <cellStyle name="20% - Accent1 4 4 3 4 3 8" xfId="41919" xr:uid="{00000000-0005-0000-0000-000008A30000}"/>
    <cellStyle name="20% - Accent1 4 4 3 4 3 8 2" xfId="41920" xr:uid="{00000000-0005-0000-0000-000009A30000}"/>
    <cellStyle name="20% - Accent1 4 4 3 4 3 9" xfId="41921" xr:uid="{00000000-0005-0000-0000-00000AA30000}"/>
    <cellStyle name="20% - Accent1 4 4 3 4 4" xfId="41922" xr:uid="{00000000-0005-0000-0000-00000BA30000}"/>
    <cellStyle name="20% - Accent1 4 4 3 4 4 2" xfId="41923" xr:uid="{00000000-0005-0000-0000-00000CA30000}"/>
    <cellStyle name="20% - Accent1 4 4 3 4 4 2 2" xfId="41924" xr:uid="{00000000-0005-0000-0000-00000DA30000}"/>
    <cellStyle name="20% - Accent1 4 4 3 4 4 2 2 2" xfId="41925" xr:uid="{00000000-0005-0000-0000-00000EA30000}"/>
    <cellStyle name="20% - Accent1 4 4 3 4 4 2 3" xfId="41926" xr:uid="{00000000-0005-0000-0000-00000FA30000}"/>
    <cellStyle name="20% - Accent1 4 4 3 4 4 3" xfId="41927" xr:uid="{00000000-0005-0000-0000-000010A30000}"/>
    <cellStyle name="20% - Accent1 4 4 3 4 4 3 2" xfId="41928" xr:uid="{00000000-0005-0000-0000-000011A30000}"/>
    <cellStyle name="20% - Accent1 4 4 3 4 4 4" xfId="41929" xr:uid="{00000000-0005-0000-0000-000012A30000}"/>
    <cellStyle name="20% - Accent1 4 4 3 4 5" xfId="41930" xr:uid="{00000000-0005-0000-0000-000013A30000}"/>
    <cellStyle name="20% - Accent1 4 4 3 4 5 2" xfId="41931" xr:uid="{00000000-0005-0000-0000-000014A30000}"/>
    <cellStyle name="20% - Accent1 4 4 3 4 5 2 2" xfId="41932" xr:uid="{00000000-0005-0000-0000-000015A30000}"/>
    <cellStyle name="20% - Accent1 4 4 3 4 5 2 2 2" xfId="41933" xr:uid="{00000000-0005-0000-0000-000016A30000}"/>
    <cellStyle name="20% - Accent1 4 4 3 4 5 2 3" xfId="41934" xr:uid="{00000000-0005-0000-0000-000017A30000}"/>
    <cellStyle name="20% - Accent1 4 4 3 4 5 3" xfId="41935" xr:uid="{00000000-0005-0000-0000-000018A30000}"/>
    <cellStyle name="20% - Accent1 4 4 3 4 5 3 2" xfId="41936" xr:uid="{00000000-0005-0000-0000-000019A30000}"/>
    <cellStyle name="20% - Accent1 4 4 3 4 5 4" xfId="41937" xr:uid="{00000000-0005-0000-0000-00001AA30000}"/>
    <cellStyle name="20% - Accent1 4 4 3 4 6" xfId="41938" xr:uid="{00000000-0005-0000-0000-00001BA30000}"/>
    <cellStyle name="20% - Accent1 4 4 3 4 6 2" xfId="41939" xr:uid="{00000000-0005-0000-0000-00001CA30000}"/>
    <cellStyle name="20% - Accent1 4 4 3 4 6 2 2" xfId="41940" xr:uid="{00000000-0005-0000-0000-00001DA30000}"/>
    <cellStyle name="20% - Accent1 4 4 3 4 6 2 2 2" xfId="41941" xr:uid="{00000000-0005-0000-0000-00001EA30000}"/>
    <cellStyle name="20% - Accent1 4 4 3 4 6 2 3" xfId="41942" xr:uid="{00000000-0005-0000-0000-00001FA30000}"/>
    <cellStyle name="20% - Accent1 4 4 3 4 6 3" xfId="41943" xr:uid="{00000000-0005-0000-0000-000020A30000}"/>
    <cellStyle name="20% - Accent1 4 4 3 4 6 3 2" xfId="41944" xr:uid="{00000000-0005-0000-0000-000021A30000}"/>
    <cellStyle name="20% - Accent1 4 4 3 4 6 4" xfId="41945" xr:uid="{00000000-0005-0000-0000-000022A30000}"/>
    <cellStyle name="20% - Accent1 4 4 3 4 7" xfId="41946" xr:uid="{00000000-0005-0000-0000-000023A30000}"/>
    <cellStyle name="20% - Accent1 4 4 3 4 7 2" xfId="41947" xr:uid="{00000000-0005-0000-0000-000024A30000}"/>
    <cellStyle name="20% - Accent1 4 4 3 4 7 2 2" xfId="41948" xr:uid="{00000000-0005-0000-0000-000025A30000}"/>
    <cellStyle name="20% - Accent1 4 4 3 4 7 3" xfId="41949" xr:uid="{00000000-0005-0000-0000-000026A30000}"/>
    <cellStyle name="20% - Accent1 4 4 3 4 8" xfId="41950" xr:uid="{00000000-0005-0000-0000-000027A30000}"/>
    <cellStyle name="20% - Accent1 4 4 3 4 8 2" xfId="41951" xr:uid="{00000000-0005-0000-0000-000028A30000}"/>
    <cellStyle name="20% - Accent1 4 4 3 4 8 2 2" xfId="41952" xr:uid="{00000000-0005-0000-0000-000029A30000}"/>
    <cellStyle name="20% - Accent1 4 4 3 4 8 3" xfId="41953" xr:uid="{00000000-0005-0000-0000-00002AA30000}"/>
    <cellStyle name="20% - Accent1 4 4 3 4 9" xfId="41954" xr:uid="{00000000-0005-0000-0000-00002BA30000}"/>
    <cellStyle name="20% - Accent1 4 4 3 4 9 2" xfId="41955" xr:uid="{00000000-0005-0000-0000-00002CA30000}"/>
    <cellStyle name="20% - Accent1 4 4 3 5" xfId="41956" xr:uid="{00000000-0005-0000-0000-00002DA30000}"/>
    <cellStyle name="20% - Accent1 4 4 3 5 2" xfId="41957" xr:uid="{00000000-0005-0000-0000-00002EA30000}"/>
    <cellStyle name="20% - Accent1 4 4 3 5 2 2" xfId="41958" xr:uid="{00000000-0005-0000-0000-00002FA30000}"/>
    <cellStyle name="20% - Accent1 4 4 3 5 2 2 2" xfId="41959" xr:uid="{00000000-0005-0000-0000-000030A30000}"/>
    <cellStyle name="20% - Accent1 4 4 3 5 2 2 2 2" xfId="41960" xr:uid="{00000000-0005-0000-0000-000031A30000}"/>
    <cellStyle name="20% - Accent1 4 4 3 5 2 2 3" xfId="41961" xr:uid="{00000000-0005-0000-0000-000032A30000}"/>
    <cellStyle name="20% - Accent1 4 4 3 5 2 3" xfId="41962" xr:uid="{00000000-0005-0000-0000-000033A30000}"/>
    <cellStyle name="20% - Accent1 4 4 3 5 2 3 2" xfId="41963" xr:uid="{00000000-0005-0000-0000-000034A30000}"/>
    <cellStyle name="20% - Accent1 4 4 3 5 2 4" xfId="41964" xr:uid="{00000000-0005-0000-0000-000035A30000}"/>
    <cellStyle name="20% - Accent1 4 4 3 5 3" xfId="41965" xr:uid="{00000000-0005-0000-0000-000036A30000}"/>
    <cellStyle name="20% - Accent1 4 4 3 5 3 2" xfId="41966" xr:uid="{00000000-0005-0000-0000-000037A30000}"/>
    <cellStyle name="20% - Accent1 4 4 3 5 3 2 2" xfId="41967" xr:uid="{00000000-0005-0000-0000-000038A30000}"/>
    <cellStyle name="20% - Accent1 4 4 3 5 3 2 2 2" xfId="41968" xr:uid="{00000000-0005-0000-0000-000039A30000}"/>
    <cellStyle name="20% - Accent1 4 4 3 5 3 2 3" xfId="41969" xr:uid="{00000000-0005-0000-0000-00003AA30000}"/>
    <cellStyle name="20% - Accent1 4 4 3 5 3 3" xfId="41970" xr:uid="{00000000-0005-0000-0000-00003BA30000}"/>
    <cellStyle name="20% - Accent1 4 4 3 5 3 3 2" xfId="41971" xr:uid="{00000000-0005-0000-0000-00003CA30000}"/>
    <cellStyle name="20% - Accent1 4 4 3 5 3 4" xfId="41972" xr:uid="{00000000-0005-0000-0000-00003DA30000}"/>
    <cellStyle name="20% - Accent1 4 4 3 5 4" xfId="41973" xr:uid="{00000000-0005-0000-0000-00003EA30000}"/>
    <cellStyle name="20% - Accent1 4 4 3 5 4 2" xfId="41974" xr:uid="{00000000-0005-0000-0000-00003FA30000}"/>
    <cellStyle name="20% - Accent1 4 4 3 5 4 2 2" xfId="41975" xr:uid="{00000000-0005-0000-0000-000040A30000}"/>
    <cellStyle name="20% - Accent1 4 4 3 5 4 2 2 2" xfId="41976" xr:uid="{00000000-0005-0000-0000-000041A30000}"/>
    <cellStyle name="20% - Accent1 4 4 3 5 4 2 3" xfId="41977" xr:uid="{00000000-0005-0000-0000-000042A30000}"/>
    <cellStyle name="20% - Accent1 4 4 3 5 4 3" xfId="41978" xr:uid="{00000000-0005-0000-0000-000043A30000}"/>
    <cellStyle name="20% - Accent1 4 4 3 5 4 3 2" xfId="41979" xr:uid="{00000000-0005-0000-0000-000044A30000}"/>
    <cellStyle name="20% - Accent1 4 4 3 5 4 4" xfId="41980" xr:uid="{00000000-0005-0000-0000-000045A30000}"/>
    <cellStyle name="20% - Accent1 4 4 3 5 5" xfId="41981" xr:uid="{00000000-0005-0000-0000-000046A30000}"/>
    <cellStyle name="20% - Accent1 4 4 3 5 5 2" xfId="41982" xr:uid="{00000000-0005-0000-0000-000047A30000}"/>
    <cellStyle name="20% - Accent1 4 4 3 5 5 2 2" xfId="41983" xr:uid="{00000000-0005-0000-0000-000048A30000}"/>
    <cellStyle name="20% - Accent1 4 4 3 5 5 3" xfId="41984" xr:uid="{00000000-0005-0000-0000-000049A30000}"/>
    <cellStyle name="20% - Accent1 4 4 3 5 6" xfId="41985" xr:uid="{00000000-0005-0000-0000-00004AA30000}"/>
    <cellStyle name="20% - Accent1 4 4 3 5 6 2" xfId="41986" xr:uid="{00000000-0005-0000-0000-00004BA30000}"/>
    <cellStyle name="20% - Accent1 4 4 3 5 6 2 2" xfId="41987" xr:uid="{00000000-0005-0000-0000-00004CA30000}"/>
    <cellStyle name="20% - Accent1 4 4 3 5 6 3" xfId="41988" xr:uid="{00000000-0005-0000-0000-00004DA30000}"/>
    <cellStyle name="20% - Accent1 4 4 3 5 7" xfId="41989" xr:uid="{00000000-0005-0000-0000-00004EA30000}"/>
    <cellStyle name="20% - Accent1 4 4 3 5 7 2" xfId="41990" xr:uid="{00000000-0005-0000-0000-00004FA30000}"/>
    <cellStyle name="20% - Accent1 4 4 3 5 8" xfId="41991" xr:uid="{00000000-0005-0000-0000-000050A30000}"/>
    <cellStyle name="20% - Accent1 4 4 3 5 8 2" xfId="41992" xr:uid="{00000000-0005-0000-0000-000051A30000}"/>
    <cellStyle name="20% - Accent1 4 4 3 5 9" xfId="41993" xr:uid="{00000000-0005-0000-0000-000052A30000}"/>
    <cellStyle name="20% - Accent1 4 4 3 6" xfId="41994" xr:uid="{00000000-0005-0000-0000-000053A30000}"/>
    <cellStyle name="20% - Accent1 4 4 3 6 2" xfId="41995" xr:uid="{00000000-0005-0000-0000-000054A30000}"/>
    <cellStyle name="20% - Accent1 4 4 3 6 2 2" xfId="41996" xr:uid="{00000000-0005-0000-0000-000055A30000}"/>
    <cellStyle name="20% - Accent1 4 4 3 6 2 2 2" xfId="41997" xr:uid="{00000000-0005-0000-0000-000056A30000}"/>
    <cellStyle name="20% - Accent1 4 4 3 6 2 2 2 2" xfId="41998" xr:uid="{00000000-0005-0000-0000-000057A30000}"/>
    <cellStyle name="20% - Accent1 4 4 3 6 2 2 3" xfId="41999" xr:uid="{00000000-0005-0000-0000-000058A30000}"/>
    <cellStyle name="20% - Accent1 4 4 3 6 2 3" xfId="42000" xr:uid="{00000000-0005-0000-0000-000059A30000}"/>
    <cellStyle name="20% - Accent1 4 4 3 6 2 3 2" xfId="42001" xr:uid="{00000000-0005-0000-0000-00005AA30000}"/>
    <cellStyle name="20% - Accent1 4 4 3 6 2 4" xfId="42002" xr:uid="{00000000-0005-0000-0000-00005BA30000}"/>
    <cellStyle name="20% - Accent1 4 4 3 6 3" xfId="42003" xr:uid="{00000000-0005-0000-0000-00005CA30000}"/>
    <cellStyle name="20% - Accent1 4 4 3 6 3 2" xfId="42004" xr:uid="{00000000-0005-0000-0000-00005DA30000}"/>
    <cellStyle name="20% - Accent1 4 4 3 6 3 2 2" xfId="42005" xr:uid="{00000000-0005-0000-0000-00005EA30000}"/>
    <cellStyle name="20% - Accent1 4 4 3 6 3 2 2 2" xfId="42006" xr:uid="{00000000-0005-0000-0000-00005FA30000}"/>
    <cellStyle name="20% - Accent1 4 4 3 6 3 2 3" xfId="42007" xr:uid="{00000000-0005-0000-0000-000060A30000}"/>
    <cellStyle name="20% - Accent1 4 4 3 6 3 3" xfId="42008" xr:uid="{00000000-0005-0000-0000-000061A30000}"/>
    <cellStyle name="20% - Accent1 4 4 3 6 3 3 2" xfId="42009" xr:uid="{00000000-0005-0000-0000-000062A30000}"/>
    <cellStyle name="20% - Accent1 4 4 3 6 3 4" xfId="42010" xr:uid="{00000000-0005-0000-0000-000063A30000}"/>
    <cellStyle name="20% - Accent1 4 4 3 6 4" xfId="42011" xr:uid="{00000000-0005-0000-0000-000064A30000}"/>
    <cellStyle name="20% - Accent1 4 4 3 6 4 2" xfId="42012" xr:uid="{00000000-0005-0000-0000-000065A30000}"/>
    <cellStyle name="20% - Accent1 4 4 3 6 4 2 2" xfId="42013" xr:uid="{00000000-0005-0000-0000-000066A30000}"/>
    <cellStyle name="20% - Accent1 4 4 3 6 4 2 2 2" xfId="42014" xr:uid="{00000000-0005-0000-0000-000067A30000}"/>
    <cellStyle name="20% - Accent1 4 4 3 6 4 2 3" xfId="42015" xr:uid="{00000000-0005-0000-0000-000068A30000}"/>
    <cellStyle name="20% - Accent1 4 4 3 6 4 3" xfId="42016" xr:uid="{00000000-0005-0000-0000-000069A30000}"/>
    <cellStyle name="20% - Accent1 4 4 3 6 4 3 2" xfId="42017" xr:uid="{00000000-0005-0000-0000-00006AA30000}"/>
    <cellStyle name="20% - Accent1 4 4 3 6 4 4" xfId="42018" xr:uid="{00000000-0005-0000-0000-00006BA30000}"/>
    <cellStyle name="20% - Accent1 4 4 3 6 5" xfId="42019" xr:uid="{00000000-0005-0000-0000-00006CA30000}"/>
    <cellStyle name="20% - Accent1 4 4 3 6 5 2" xfId="42020" xr:uid="{00000000-0005-0000-0000-00006DA30000}"/>
    <cellStyle name="20% - Accent1 4 4 3 6 5 2 2" xfId="42021" xr:uid="{00000000-0005-0000-0000-00006EA30000}"/>
    <cellStyle name="20% - Accent1 4 4 3 6 5 3" xfId="42022" xr:uid="{00000000-0005-0000-0000-00006FA30000}"/>
    <cellStyle name="20% - Accent1 4 4 3 6 6" xfId="42023" xr:uid="{00000000-0005-0000-0000-000070A30000}"/>
    <cellStyle name="20% - Accent1 4 4 3 6 6 2" xfId="42024" xr:uid="{00000000-0005-0000-0000-000071A30000}"/>
    <cellStyle name="20% - Accent1 4 4 3 6 6 2 2" xfId="42025" xr:uid="{00000000-0005-0000-0000-000072A30000}"/>
    <cellStyle name="20% - Accent1 4 4 3 6 6 3" xfId="42026" xr:uid="{00000000-0005-0000-0000-000073A30000}"/>
    <cellStyle name="20% - Accent1 4 4 3 6 7" xfId="42027" xr:uid="{00000000-0005-0000-0000-000074A30000}"/>
    <cellStyle name="20% - Accent1 4 4 3 6 7 2" xfId="42028" xr:uid="{00000000-0005-0000-0000-000075A30000}"/>
    <cellStyle name="20% - Accent1 4 4 3 6 8" xfId="42029" xr:uid="{00000000-0005-0000-0000-000076A30000}"/>
    <cellStyle name="20% - Accent1 4 4 3 6 8 2" xfId="42030" xr:uid="{00000000-0005-0000-0000-000077A30000}"/>
    <cellStyle name="20% - Accent1 4 4 3 6 9" xfId="42031" xr:uid="{00000000-0005-0000-0000-000078A30000}"/>
    <cellStyle name="20% - Accent1 4 4 3 7" xfId="42032" xr:uid="{00000000-0005-0000-0000-000079A30000}"/>
    <cellStyle name="20% - Accent1 4 4 3 7 2" xfId="42033" xr:uid="{00000000-0005-0000-0000-00007AA30000}"/>
    <cellStyle name="20% - Accent1 4 4 3 7 2 2" xfId="42034" xr:uid="{00000000-0005-0000-0000-00007BA30000}"/>
    <cellStyle name="20% - Accent1 4 4 3 7 2 2 2" xfId="42035" xr:uid="{00000000-0005-0000-0000-00007CA30000}"/>
    <cellStyle name="20% - Accent1 4 4 3 7 2 3" xfId="42036" xr:uid="{00000000-0005-0000-0000-00007DA30000}"/>
    <cellStyle name="20% - Accent1 4 4 3 7 3" xfId="42037" xr:uid="{00000000-0005-0000-0000-00007EA30000}"/>
    <cellStyle name="20% - Accent1 4 4 3 7 3 2" xfId="42038" xr:uid="{00000000-0005-0000-0000-00007FA30000}"/>
    <cellStyle name="20% - Accent1 4 4 3 7 4" xfId="42039" xr:uid="{00000000-0005-0000-0000-000080A30000}"/>
    <cellStyle name="20% - Accent1 4 4 3 8" xfId="42040" xr:uid="{00000000-0005-0000-0000-000081A30000}"/>
    <cellStyle name="20% - Accent1 4 4 3 8 2" xfId="42041" xr:uid="{00000000-0005-0000-0000-000082A30000}"/>
    <cellStyle name="20% - Accent1 4 4 3 8 2 2" xfId="42042" xr:uid="{00000000-0005-0000-0000-000083A30000}"/>
    <cellStyle name="20% - Accent1 4 4 3 8 2 2 2" xfId="42043" xr:uid="{00000000-0005-0000-0000-000084A30000}"/>
    <cellStyle name="20% - Accent1 4 4 3 8 2 3" xfId="42044" xr:uid="{00000000-0005-0000-0000-000085A30000}"/>
    <cellStyle name="20% - Accent1 4 4 3 8 3" xfId="42045" xr:uid="{00000000-0005-0000-0000-000086A30000}"/>
    <cellStyle name="20% - Accent1 4 4 3 8 3 2" xfId="42046" xr:uid="{00000000-0005-0000-0000-000087A30000}"/>
    <cellStyle name="20% - Accent1 4 4 3 8 4" xfId="42047" xr:uid="{00000000-0005-0000-0000-000088A30000}"/>
    <cellStyle name="20% - Accent1 4 4 3 9" xfId="42048" xr:uid="{00000000-0005-0000-0000-000089A30000}"/>
    <cellStyle name="20% - Accent1 4 4 3 9 2" xfId="42049" xr:uid="{00000000-0005-0000-0000-00008AA30000}"/>
    <cellStyle name="20% - Accent1 4 4 3 9 2 2" xfId="42050" xr:uid="{00000000-0005-0000-0000-00008BA30000}"/>
    <cellStyle name="20% - Accent1 4 4 3 9 2 2 2" xfId="42051" xr:uid="{00000000-0005-0000-0000-00008CA30000}"/>
    <cellStyle name="20% - Accent1 4 4 3 9 2 3" xfId="42052" xr:uid="{00000000-0005-0000-0000-00008DA30000}"/>
    <cellStyle name="20% - Accent1 4 4 3 9 3" xfId="42053" xr:uid="{00000000-0005-0000-0000-00008EA30000}"/>
    <cellStyle name="20% - Accent1 4 4 3 9 3 2" xfId="42054" xr:uid="{00000000-0005-0000-0000-00008FA30000}"/>
    <cellStyle name="20% - Accent1 4 4 3 9 4" xfId="42055" xr:uid="{00000000-0005-0000-0000-000090A30000}"/>
    <cellStyle name="20% - Accent1 4 4 4" xfId="42056" xr:uid="{00000000-0005-0000-0000-000091A30000}"/>
    <cellStyle name="20% - Accent1 4 4 4 10" xfId="42057" xr:uid="{00000000-0005-0000-0000-000092A30000}"/>
    <cellStyle name="20% - Accent1 4 4 4 10 2" xfId="42058" xr:uid="{00000000-0005-0000-0000-000093A30000}"/>
    <cellStyle name="20% - Accent1 4 4 4 11" xfId="42059" xr:uid="{00000000-0005-0000-0000-000094A30000}"/>
    <cellStyle name="20% - Accent1 4 4 4 2" xfId="42060" xr:uid="{00000000-0005-0000-0000-000095A30000}"/>
    <cellStyle name="20% - Accent1 4 4 4 2 2" xfId="42061" xr:uid="{00000000-0005-0000-0000-000096A30000}"/>
    <cellStyle name="20% - Accent1 4 4 4 2 2 2" xfId="42062" xr:uid="{00000000-0005-0000-0000-000097A30000}"/>
    <cellStyle name="20% - Accent1 4 4 4 2 2 2 2" xfId="42063" xr:uid="{00000000-0005-0000-0000-000098A30000}"/>
    <cellStyle name="20% - Accent1 4 4 4 2 2 2 2 2" xfId="42064" xr:uid="{00000000-0005-0000-0000-000099A30000}"/>
    <cellStyle name="20% - Accent1 4 4 4 2 2 2 3" xfId="42065" xr:uid="{00000000-0005-0000-0000-00009AA30000}"/>
    <cellStyle name="20% - Accent1 4 4 4 2 2 3" xfId="42066" xr:uid="{00000000-0005-0000-0000-00009BA30000}"/>
    <cellStyle name="20% - Accent1 4 4 4 2 2 3 2" xfId="42067" xr:uid="{00000000-0005-0000-0000-00009CA30000}"/>
    <cellStyle name="20% - Accent1 4 4 4 2 2 4" xfId="42068" xr:uid="{00000000-0005-0000-0000-00009DA30000}"/>
    <cellStyle name="20% - Accent1 4 4 4 2 3" xfId="42069" xr:uid="{00000000-0005-0000-0000-00009EA30000}"/>
    <cellStyle name="20% - Accent1 4 4 4 2 3 2" xfId="42070" xr:uid="{00000000-0005-0000-0000-00009FA30000}"/>
    <cellStyle name="20% - Accent1 4 4 4 2 3 2 2" xfId="42071" xr:uid="{00000000-0005-0000-0000-0000A0A30000}"/>
    <cellStyle name="20% - Accent1 4 4 4 2 3 2 2 2" xfId="42072" xr:uid="{00000000-0005-0000-0000-0000A1A30000}"/>
    <cellStyle name="20% - Accent1 4 4 4 2 3 2 3" xfId="42073" xr:uid="{00000000-0005-0000-0000-0000A2A30000}"/>
    <cellStyle name="20% - Accent1 4 4 4 2 3 3" xfId="42074" xr:uid="{00000000-0005-0000-0000-0000A3A30000}"/>
    <cellStyle name="20% - Accent1 4 4 4 2 3 3 2" xfId="42075" xr:uid="{00000000-0005-0000-0000-0000A4A30000}"/>
    <cellStyle name="20% - Accent1 4 4 4 2 3 4" xfId="42076" xr:uid="{00000000-0005-0000-0000-0000A5A30000}"/>
    <cellStyle name="20% - Accent1 4 4 4 2 4" xfId="42077" xr:uid="{00000000-0005-0000-0000-0000A6A30000}"/>
    <cellStyle name="20% - Accent1 4 4 4 2 4 2" xfId="42078" xr:uid="{00000000-0005-0000-0000-0000A7A30000}"/>
    <cellStyle name="20% - Accent1 4 4 4 2 4 2 2" xfId="42079" xr:uid="{00000000-0005-0000-0000-0000A8A30000}"/>
    <cellStyle name="20% - Accent1 4 4 4 2 4 2 2 2" xfId="42080" xr:uid="{00000000-0005-0000-0000-0000A9A30000}"/>
    <cellStyle name="20% - Accent1 4 4 4 2 4 2 3" xfId="42081" xr:uid="{00000000-0005-0000-0000-0000AAA30000}"/>
    <cellStyle name="20% - Accent1 4 4 4 2 4 3" xfId="42082" xr:uid="{00000000-0005-0000-0000-0000ABA30000}"/>
    <cellStyle name="20% - Accent1 4 4 4 2 4 3 2" xfId="42083" xr:uid="{00000000-0005-0000-0000-0000ACA30000}"/>
    <cellStyle name="20% - Accent1 4 4 4 2 4 4" xfId="42084" xr:uid="{00000000-0005-0000-0000-0000ADA30000}"/>
    <cellStyle name="20% - Accent1 4 4 4 2 5" xfId="42085" xr:uid="{00000000-0005-0000-0000-0000AEA30000}"/>
    <cellStyle name="20% - Accent1 4 4 4 2 5 2" xfId="42086" xr:uid="{00000000-0005-0000-0000-0000AFA30000}"/>
    <cellStyle name="20% - Accent1 4 4 4 2 5 2 2" xfId="42087" xr:uid="{00000000-0005-0000-0000-0000B0A30000}"/>
    <cellStyle name="20% - Accent1 4 4 4 2 5 3" xfId="42088" xr:uid="{00000000-0005-0000-0000-0000B1A30000}"/>
    <cellStyle name="20% - Accent1 4 4 4 2 6" xfId="42089" xr:uid="{00000000-0005-0000-0000-0000B2A30000}"/>
    <cellStyle name="20% - Accent1 4 4 4 2 6 2" xfId="42090" xr:uid="{00000000-0005-0000-0000-0000B3A30000}"/>
    <cellStyle name="20% - Accent1 4 4 4 2 6 2 2" xfId="42091" xr:uid="{00000000-0005-0000-0000-0000B4A30000}"/>
    <cellStyle name="20% - Accent1 4 4 4 2 6 3" xfId="42092" xr:uid="{00000000-0005-0000-0000-0000B5A30000}"/>
    <cellStyle name="20% - Accent1 4 4 4 2 7" xfId="42093" xr:uid="{00000000-0005-0000-0000-0000B6A30000}"/>
    <cellStyle name="20% - Accent1 4 4 4 2 7 2" xfId="42094" xr:uid="{00000000-0005-0000-0000-0000B7A30000}"/>
    <cellStyle name="20% - Accent1 4 4 4 2 8" xfId="42095" xr:uid="{00000000-0005-0000-0000-0000B8A30000}"/>
    <cellStyle name="20% - Accent1 4 4 4 2 8 2" xfId="42096" xr:uid="{00000000-0005-0000-0000-0000B9A30000}"/>
    <cellStyle name="20% - Accent1 4 4 4 2 9" xfId="42097" xr:uid="{00000000-0005-0000-0000-0000BAA30000}"/>
    <cellStyle name="20% - Accent1 4 4 4 3" xfId="42098" xr:uid="{00000000-0005-0000-0000-0000BBA30000}"/>
    <cellStyle name="20% - Accent1 4 4 4 3 2" xfId="42099" xr:uid="{00000000-0005-0000-0000-0000BCA30000}"/>
    <cellStyle name="20% - Accent1 4 4 4 3 2 2" xfId="42100" xr:uid="{00000000-0005-0000-0000-0000BDA30000}"/>
    <cellStyle name="20% - Accent1 4 4 4 3 2 2 2" xfId="42101" xr:uid="{00000000-0005-0000-0000-0000BEA30000}"/>
    <cellStyle name="20% - Accent1 4 4 4 3 2 2 2 2" xfId="42102" xr:uid="{00000000-0005-0000-0000-0000BFA30000}"/>
    <cellStyle name="20% - Accent1 4 4 4 3 2 2 3" xfId="42103" xr:uid="{00000000-0005-0000-0000-0000C0A30000}"/>
    <cellStyle name="20% - Accent1 4 4 4 3 2 3" xfId="42104" xr:uid="{00000000-0005-0000-0000-0000C1A30000}"/>
    <cellStyle name="20% - Accent1 4 4 4 3 2 3 2" xfId="42105" xr:uid="{00000000-0005-0000-0000-0000C2A30000}"/>
    <cellStyle name="20% - Accent1 4 4 4 3 2 4" xfId="42106" xr:uid="{00000000-0005-0000-0000-0000C3A30000}"/>
    <cellStyle name="20% - Accent1 4 4 4 3 3" xfId="42107" xr:uid="{00000000-0005-0000-0000-0000C4A30000}"/>
    <cellStyle name="20% - Accent1 4 4 4 3 3 2" xfId="42108" xr:uid="{00000000-0005-0000-0000-0000C5A30000}"/>
    <cellStyle name="20% - Accent1 4 4 4 3 3 2 2" xfId="42109" xr:uid="{00000000-0005-0000-0000-0000C6A30000}"/>
    <cellStyle name="20% - Accent1 4 4 4 3 3 2 2 2" xfId="42110" xr:uid="{00000000-0005-0000-0000-0000C7A30000}"/>
    <cellStyle name="20% - Accent1 4 4 4 3 3 2 3" xfId="42111" xr:uid="{00000000-0005-0000-0000-0000C8A30000}"/>
    <cellStyle name="20% - Accent1 4 4 4 3 3 3" xfId="42112" xr:uid="{00000000-0005-0000-0000-0000C9A30000}"/>
    <cellStyle name="20% - Accent1 4 4 4 3 3 3 2" xfId="42113" xr:uid="{00000000-0005-0000-0000-0000CAA30000}"/>
    <cellStyle name="20% - Accent1 4 4 4 3 3 4" xfId="42114" xr:uid="{00000000-0005-0000-0000-0000CBA30000}"/>
    <cellStyle name="20% - Accent1 4 4 4 3 4" xfId="42115" xr:uid="{00000000-0005-0000-0000-0000CCA30000}"/>
    <cellStyle name="20% - Accent1 4 4 4 3 4 2" xfId="42116" xr:uid="{00000000-0005-0000-0000-0000CDA30000}"/>
    <cellStyle name="20% - Accent1 4 4 4 3 4 2 2" xfId="42117" xr:uid="{00000000-0005-0000-0000-0000CEA30000}"/>
    <cellStyle name="20% - Accent1 4 4 4 3 4 2 2 2" xfId="42118" xr:uid="{00000000-0005-0000-0000-0000CFA30000}"/>
    <cellStyle name="20% - Accent1 4 4 4 3 4 2 3" xfId="42119" xr:uid="{00000000-0005-0000-0000-0000D0A30000}"/>
    <cellStyle name="20% - Accent1 4 4 4 3 4 3" xfId="42120" xr:uid="{00000000-0005-0000-0000-0000D1A30000}"/>
    <cellStyle name="20% - Accent1 4 4 4 3 4 3 2" xfId="42121" xr:uid="{00000000-0005-0000-0000-0000D2A30000}"/>
    <cellStyle name="20% - Accent1 4 4 4 3 4 4" xfId="42122" xr:uid="{00000000-0005-0000-0000-0000D3A30000}"/>
    <cellStyle name="20% - Accent1 4 4 4 3 5" xfId="42123" xr:uid="{00000000-0005-0000-0000-0000D4A30000}"/>
    <cellStyle name="20% - Accent1 4 4 4 3 5 2" xfId="42124" xr:uid="{00000000-0005-0000-0000-0000D5A30000}"/>
    <cellStyle name="20% - Accent1 4 4 4 3 5 2 2" xfId="42125" xr:uid="{00000000-0005-0000-0000-0000D6A30000}"/>
    <cellStyle name="20% - Accent1 4 4 4 3 5 3" xfId="42126" xr:uid="{00000000-0005-0000-0000-0000D7A30000}"/>
    <cellStyle name="20% - Accent1 4 4 4 3 6" xfId="42127" xr:uid="{00000000-0005-0000-0000-0000D8A30000}"/>
    <cellStyle name="20% - Accent1 4 4 4 3 6 2" xfId="42128" xr:uid="{00000000-0005-0000-0000-0000D9A30000}"/>
    <cellStyle name="20% - Accent1 4 4 4 3 6 2 2" xfId="42129" xr:uid="{00000000-0005-0000-0000-0000DAA30000}"/>
    <cellStyle name="20% - Accent1 4 4 4 3 6 3" xfId="42130" xr:uid="{00000000-0005-0000-0000-0000DBA30000}"/>
    <cellStyle name="20% - Accent1 4 4 4 3 7" xfId="42131" xr:uid="{00000000-0005-0000-0000-0000DCA30000}"/>
    <cellStyle name="20% - Accent1 4 4 4 3 7 2" xfId="42132" xr:uid="{00000000-0005-0000-0000-0000DDA30000}"/>
    <cellStyle name="20% - Accent1 4 4 4 3 8" xfId="42133" xr:uid="{00000000-0005-0000-0000-0000DEA30000}"/>
    <cellStyle name="20% - Accent1 4 4 4 3 8 2" xfId="42134" xr:uid="{00000000-0005-0000-0000-0000DFA30000}"/>
    <cellStyle name="20% - Accent1 4 4 4 3 9" xfId="42135" xr:uid="{00000000-0005-0000-0000-0000E0A30000}"/>
    <cellStyle name="20% - Accent1 4 4 4 4" xfId="42136" xr:uid="{00000000-0005-0000-0000-0000E1A30000}"/>
    <cellStyle name="20% - Accent1 4 4 4 4 2" xfId="42137" xr:uid="{00000000-0005-0000-0000-0000E2A30000}"/>
    <cellStyle name="20% - Accent1 4 4 4 4 2 2" xfId="42138" xr:uid="{00000000-0005-0000-0000-0000E3A30000}"/>
    <cellStyle name="20% - Accent1 4 4 4 4 2 2 2" xfId="42139" xr:uid="{00000000-0005-0000-0000-0000E4A30000}"/>
    <cellStyle name="20% - Accent1 4 4 4 4 2 3" xfId="42140" xr:uid="{00000000-0005-0000-0000-0000E5A30000}"/>
    <cellStyle name="20% - Accent1 4 4 4 4 3" xfId="42141" xr:uid="{00000000-0005-0000-0000-0000E6A30000}"/>
    <cellStyle name="20% - Accent1 4 4 4 4 3 2" xfId="42142" xr:uid="{00000000-0005-0000-0000-0000E7A30000}"/>
    <cellStyle name="20% - Accent1 4 4 4 4 4" xfId="42143" xr:uid="{00000000-0005-0000-0000-0000E8A30000}"/>
    <cellStyle name="20% - Accent1 4 4 4 5" xfId="42144" xr:uid="{00000000-0005-0000-0000-0000E9A30000}"/>
    <cellStyle name="20% - Accent1 4 4 4 5 2" xfId="42145" xr:uid="{00000000-0005-0000-0000-0000EAA30000}"/>
    <cellStyle name="20% - Accent1 4 4 4 5 2 2" xfId="42146" xr:uid="{00000000-0005-0000-0000-0000EBA30000}"/>
    <cellStyle name="20% - Accent1 4 4 4 5 2 2 2" xfId="42147" xr:uid="{00000000-0005-0000-0000-0000ECA30000}"/>
    <cellStyle name="20% - Accent1 4 4 4 5 2 3" xfId="42148" xr:uid="{00000000-0005-0000-0000-0000EDA30000}"/>
    <cellStyle name="20% - Accent1 4 4 4 5 3" xfId="42149" xr:uid="{00000000-0005-0000-0000-0000EEA30000}"/>
    <cellStyle name="20% - Accent1 4 4 4 5 3 2" xfId="42150" xr:uid="{00000000-0005-0000-0000-0000EFA30000}"/>
    <cellStyle name="20% - Accent1 4 4 4 5 4" xfId="42151" xr:uid="{00000000-0005-0000-0000-0000F0A30000}"/>
    <cellStyle name="20% - Accent1 4 4 4 6" xfId="42152" xr:uid="{00000000-0005-0000-0000-0000F1A30000}"/>
    <cellStyle name="20% - Accent1 4 4 4 6 2" xfId="42153" xr:uid="{00000000-0005-0000-0000-0000F2A30000}"/>
    <cellStyle name="20% - Accent1 4 4 4 6 2 2" xfId="42154" xr:uid="{00000000-0005-0000-0000-0000F3A30000}"/>
    <cellStyle name="20% - Accent1 4 4 4 6 2 2 2" xfId="42155" xr:uid="{00000000-0005-0000-0000-0000F4A30000}"/>
    <cellStyle name="20% - Accent1 4 4 4 6 2 3" xfId="42156" xr:uid="{00000000-0005-0000-0000-0000F5A30000}"/>
    <cellStyle name="20% - Accent1 4 4 4 6 3" xfId="42157" xr:uid="{00000000-0005-0000-0000-0000F6A30000}"/>
    <cellStyle name="20% - Accent1 4 4 4 6 3 2" xfId="42158" xr:uid="{00000000-0005-0000-0000-0000F7A30000}"/>
    <cellStyle name="20% - Accent1 4 4 4 6 4" xfId="42159" xr:uid="{00000000-0005-0000-0000-0000F8A30000}"/>
    <cellStyle name="20% - Accent1 4 4 4 7" xfId="42160" xr:uid="{00000000-0005-0000-0000-0000F9A30000}"/>
    <cellStyle name="20% - Accent1 4 4 4 7 2" xfId="42161" xr:uid="{00000000-0005-0000-0000-0000FAA30000}"/>
    <cellStyle name="20% - Accent1 4 4 4 7 2 2" xfId="42162" xr:uid="{00000000-0005-0000-0000-0000FBA30000}"/>
    <cellStyle name="20% - Accent1 4 4 4 7 3" xfId="42163" xr:uid="{00000000-0005-0000-0000-0000FCA30000}"/>
    <cellStyle name="20% - Accent1 4 4 4 8" xfId="42164" xr:uid="{00000000-0005-0000-0000-0000FDA30000}"/>
    <cellStyle name="20% - Accent1 4 4 4 8 2" xfId="42165" xr:uid="{00000000-0005-0000-0000-0000FEA30000}"/>
    <cellStyle name="20% - Accent1 4 4 4 8 2 2" xfId="42166" xr:uid="{00000000-0005-0000-0000-0000FFA30000}"/>
    <cellStyle name="20% - Accent1 4 4 4 8 3" xfId="42167" xr:uid="{00000000-0005-0000-0000-000000A40000}"/>
    <cellStyle name="20% - Accent1 4 4 4 9" xfId="42168" xr:uid="{00000000-0005-0000-0000-000001A40000}"/>
    <cellStyle name="20% - Accent1 4 4 4 9 2" xfId="42169" xr:uid="{00000000-0005-0000-0000-000002A40000}"/>
    <cellStyle name="20% - Accent1 4 4 5" xfId="42170" xr:uid="{00000000-0005-0000-0000-000003A40000}"/>
    <cellStyle name="20% - Accent1 4 4 5 10" xfId="42171" xr:uid="{00000000-0005-0000-0000-000004A40000}"/>
    <cellStyle name="20% - Accent1 4 4 5 10 2" xfId="42172" xr:uid="{00000000-0005-0000-0000-000005A40000}"/>
    <cellStyle name="20% - Accent1 4 4 5 11" xfId="42173" xr:uid="{00000000-0005-0000-0000-000006A40000}"/>
    <cellStyle name="20% - Accent1 4 4 5 2" xfId="42174" xr:uid="{00000000-0005-0000-0000-000007A40000}"/>
    <cellStyle name="20% - Accent1 4 4 5 2 2" xfId="42175" xr:uid="{00000000-0005-0000-0000-000008A40000}"/>
    <cellStyle name="20% - Accent1 4 4 5 2 2 2" xfId="42176" xr:uid="{00000000-0005-0000-0000-000009A40000}"/>
    <cellStyle name="20% - Accent1 4 4 5 2 2 2 2" xfId="42177" xr:uid="{00000000-0005-0000-0000-00000AA40000}"/>
    <cellStyle name="20% - Accent1 4 4 5 2 2 2 2 2" xfId="42178" xr:uid="{00000000-0005-0000-0000-00000BA40000}"/>
    <cellStyle name="20% - Accent1 4 4 5 2 2 2 3" xfId="42179" xr:uid="{00000000-0005-0000-0000-00000CA40000}"/>
    <cellStyle name="20% - Accent1 4 4 5 2 2 3" xfId="42180" xr:uid="{00000000-0005-0000-0000-00000DA40000}"/>
    <cellStyle name="20% - Accent1 4 4 5 2 2 3 2" xfId="42181" xr:uid="{00000000-0005-0000-0000-00000EA40000}"/>
    <cellStyle name="20% - Accent1 4 4 5 2 2 4" xfId="42182" xr:uid="{00000000-0005-0000-0000-00000FA40000}"/>
    <cellStyle name="20% - Accent1 4 4 5 2 3" xfId="42183" xr:uid="{00000000-0005-0000-0000-000010A40000}"/>
    <cellStyle name="20% - Accent1 4 4 5 2 3 2" xfId="42184" xr:uid="{00000000-0005-0000-0000-000011A40000}"/>
    <cellStyle name="20% - Accent1 4 4 5 2 3 2 2" xfId="42185" xr:uid="{00000000-0005-0000-0000-000012A40000}"/>
    <cellStyle name="20% - Accent1 4 4 5 2 3 2 2 2" xfId="42186" xr:uid="{00000000-0005-0000-0000-000013A40000}"/>
    <cellStyle name="20% - Accent1 4 4 5 2 3 2 3" xfId="42187" xr:uid="{00000000-0005-0000-0000-000014A40000}"/>
    <cellStyle name="20% - Accent1 4 4 5 2 3 3" xfId="42188" xr:uid="{00000000-0005-0000-0000-000015A40000}"/>
    <cellStyle name="20% - Accent1 4 4 5 2 3 3 2" xfId="42189" xr:uid="{00000000-0005-0000-0000-000016A40000}"/>
    <cellStyle name="20% - Accent1 4 4 5 2 3 4" xfId="42190" xr:uid="{00000000-0005-0000-0000-000017A40000}"/>
    <cellStyle name="20% - Accent1 4 4 5 2 4" xfId="42191" xr:uid="{00000000-0005-0000-0000-000018A40000}"/>
    <cellStyle name="20% - Accent1 4 4 5 2 4 2" xfId="42192" xr:uid="{00000000-0005-0000-0000-000019A40000}"/>
    <cellStyle name="20% - Accent1 4 4 5 2 4 2 2" xfId="42193" xr:uid="{00000000-0005-0000-0000-00001AA40000}"/>
    <cellStyle name="20% - Accent1 4 4 5 2 4 2 2 2" xfId="42194" xr:uid="{00000000-0005-0000-0000-00001BA40000}"/>
    <cellStyle name="20% - Accent1 4 4 5 2 4 2 3" xfId="42195" xr:uid="{00000000-0005-0000-0000-00001CA40000}"/>
    <cellStyle name="20% - Accent1 4 4 5 2 4 3" xfId="42196" xr:uid="{00000000-0005-0000-0000-00001DA40000}"/>
    <cellStyle name="20% - Accent1 4 4 5 2 4 3 2" xfId="42197" xr:uid="{00000000-0005-0000-0000-00001EA40000}"/>
    <cellStyle name="20% - Accent1 4 4 5 2 4 4" xfId="42198" xr:uid="{00000000-0005-0000-0000-00001FA40000}"/>
    <cellStyle name="20% - Accent1 4 4 5 2 5" xfId="42199" xr:uid="{00000000-0005-0000-0000-000020A40000}"/>
    <cellStyle name="20% - Accent1 4 4 5 2 5 2" xfId="42200" xr:uid="{00000000-0005-0000-0000-000021A40000}"/>
    <cellStyle name="20% - Accent1 4 4 5 2 5 2 2" xfId="42201" xr:uid="{00000000-0005-0000-0000-000022A40000}"/>
    <cellStyle name="20% - Accent1 4 4 5 2 5 3" xfId="42202" xr:uid="{00000000-0005-0000-0000-000023A40000}"/>
    <cellStyle name="20% - Accent1 4 4 5 2 6" xfId="42203" xr:uid="{00000000-0005-0000-0000-000024A40000}"/>
    <cellStyle name="20% - Accent1 4 4 5 2 6 2" xfId="42204" xr:uid="{00000000-0005-0000-0000-000025A40000}"/>
    <cellStyle name="20% - Accent1 4 4 5 2 6 2 2" xfId="42205" xr:uid="{00000000-0005-0000-0000-000026A40000}"/>
    <cellStyle name="20% - Accent1 4 4 5 2 6 3" xfId="42206" xr:uid="{00000000-0005-0000-0000-000027A40000}"/>
    <cellStyle name="20% - Accent1 4 4 5 2 7" xfId="42207" xr:uid="{00000000-0005-0000-0000-000028A40000}"/>
    <cellStyle name="20% - Accent1 4 4 5 2 7 2" xfId="42208" xr:uid="{00000000-0005-0000-0000-000029A40000}"/>
    <cellStyle name="20% - Accent1 4 4 5 2 8" xfId="42209" xr:uid="{00000000-0005-0000-0000-00002AA40000}"/>
    <cellStyle name="20% - Accent1 4 4 5 2 8 2" xfId="42210" xr:uid="{00000000-0005-0000-0000-00002BA40000}"/>
    <cellStyle name="20% - Accent1 4 4 5 2 9" xfId="42211" xr:uid="{00000000-0005-0000-0000-00002CA40000}"/>
    <cellStyle name="20% - Accent1 4 4 5 3" xfId="42212" xr:uid="{00000000-0005-0000-0000-00002DA40000}"/>
    <cellStyle name="20% - Accent1 4 4 5 3 2" xfId="42213" xr:uid="{00000000-0005-0000-0000-00002EA40000}"/>
    <cellStyle name="20% - Accent1 4 4 5 3 2 2" xfId="42214" xr:uid="{00000000-0005-0000-0000-00002FA40000}"/>
    <cellStyle name="20% - Accent1 4 4 5 3 2 2 2" xfId="42215" xr:uid="{00000000-0005-0000-0000-000030A40000}"/>
    <cellStyle name="20% - Accent1 4 4 5 3 2 2 2 2" xfId="42216" xr:uid="{00000000-0005-0000-0000-000031A40000}"/>
    <cellStyle name="20% - Accent1 4 4 5 3 2 2 3" xfId="42217" xr:uid="{00000000-0005-0000-0000-000032A40000}"/>
    <cellStyle name="20% - Accent1 4 4 5 3 2 3" xfId="42218" xr:uid="{00000000-0005-0000-0000-000033A40000}"/>
    <cellStyle name="20% - Accent1 4 4 5 3 2 3 2" xfId="42219" xr:uid="{00000000-0005-0000-0000-000034A40000}"/>
    <cellStyle name="20% - Accent1 4 4 5 3 2 4" xfId="42220" xr:uid="{00000000-0005-0000-0000-000035A40000}"/>
    <cellStyle name="20% - Accent1 4 4 5 3 3" xfId="42221" xr:uid="{00000000-0005-0000-0000-000036A40000}"/>
    <cellStyle name="20% - Accent1 4 4 5 3 3 2" xfId="42222" xr:uid="{00000000-0005-0000-0000-000037A40000}"/>
    <cellStyle name="20% - Accent1 4 4 5 3 3 2 2" xfId="42223" xr:uid="{00000000-0005-0000-0000-000038A40000}"/>
    <cellStyle name="20% - Accent1 4 4 5 3 3 2 2 2" xfId="42224" xr:uid="{00000000-0005-0000-0000-000039A40000}"/>
    <cellStyle name="20% - Accent1 4 4 5 3 3 2 3" xfId="42225" xr:uid="{00000000-0005-0000-0000-00003AA40000}"/>
    <cellStyle name="20% - Accent1 4 4 5 3 3 3" xfId="42226" xr:uid="{00000000-0005-0000-0000-00003BA40000}"/>
    <cellStyle name="20% - Accent1 4 4 5 3 3 3 2" xfId="42227" xr:uid="{00000000-0005-0000-0000-00003CA40000}"/>
    <cellStyle name="20% - Accent1 4 4 5 3 3 4" xfId="42228" xr:uid="{00000000-0005-0000-0000-00003DA40000}"/>
    <cellStyle name="20% - Accent1 4 4 5 3 4" xfId="42229" xr:uid="{00000000-0005-0000-0000-00003EA40000}"/>
    <cellStyle name="20% - Accent1 4 4 5 3 4 2" xfId="42230" xr:uid="{00000000-0005-0000-0000-00003FA40000}"/>
    <cellStyle name="20% - Accent1 4 4 5 3 4 2 2" xfId="42231" xr:uid="{00000000-0005-0000-0000-000040A40000}"/>
    <cellStyle name="20% - Accent1 4 4 5 3 4 2 2 2" xfId="42232" xr:uid="{00000000-0005-0000-0000-000041A40000}"/>
    <cellStyle name="20% - Accent1 4 4 5 3 4 2 3" xfId="42233" xr:uid="{00000000-0005-0000-0000-000042A40000}"/>
    <cellStyle name="20% - Accent1 4 4 5 3 4 3" xfId="42234" xr:uid="{00000000-0005-0000-0000-000043A40000}"/>
    <cellStyle name="20% - Accent1 4 4 5 3 4 3 2" xfId="42235" xr:uid="{00000000-0005-0000-0000-000044A40000}"/>
    <cellStyle name="20% - Accent1 4 4 5 3 4 4" xfId="42236" xr:uid="{00000000-0005-0000-0000-000045A40000}"/>
    <cellStyle name="20% - Accent1 4 4 5 3 5" xfId="42237" xr:uid="{00000000-0005-0000-0000-000046A40000}"/>
    <cellStyle name="20% - Accent1 4 4 5 3 5 2" xfId="42238" xr:uid="{00000000-0005-0000-0000-000047A40000}"/>
    <cellStyle name="20% - Accent1 4 4 5 3 5 2 2" xfId="42239" xr:uid="{00000000-0005-0000-0000-000048A40000}"/>
    <cellStyle name="20% - Accent1 4 4 5 3 5 3" xfId="42240" xr:uid="{00000000-0005-0000-0000-000049A40000}"/>
    <cellStyle name="20% - Accent1 4 4 5 3 6" xfId="42241" xr:uid="{00000000-0005-0000-0000-00004AA40000}"/>
    <cellStyle name="20% - Accent1 4 4 5 3 6 2" xfId="42242" xr:uid="{00000000-0005-0000-0000-00004BA40000}"/>
    <cellStyle name="20% - Accent1 4 4 5 3 6 2 2" xfId="42243" xr:uid="{00000000-0005-0000-0000-00004CA40000}"/>
    <cellStyle name="20% - Accent1 4 4 5 3 6 3" xfId="42244" xr:uid="{00000000-0005-0000-0000-00004DA40000}"/>
    <cellStyle name="20% - Accent1 4 4 5 3 7" xfId="42245" xr:uid="{00000000-0005-0000-0000-00004EA40000}"/>
    <cellStyle name="20% - Accent1 4 4 5 3 7 2" xfId="42246" xr:uid="{00000000-0005-0000-0000-00004FA40000}"/>
    <cellStyle name="20% - Accent1 4 4 5 3 8" xfId="42247" xr:uid="{00000000-0005-0000-0000-000050A40000}"/>
    <cellStyle name="20% - Accent1 4 4 5 3 8 2" xfId="42248" xr:uid="{00000000-0005-0000-0000-000051A40000}"/>
    <cellStyle name="20% - Accent1 4 4 5 3 9" xfId="42249" xr:uid="{00000000-0005-0000-0000-000052A40000}"/>
    <cellStyle name="20% - Accent1 4 4 5 4" xfId="42250" xr:uid="{00000000-0005-0000-0000-000053A40000}"/>
    <cellStyle name="20% - Accent1 4 4 5 4 2" xfId="42251" xr:uid="{00000000-0005-0000-0000-000054A40000}"/>
    <cellStyle name="20% - Accent1 4 4 5 4 2 2" xfId="42252" xr:uid="{00000000-0005-0000-0000-000055A40000}"/>
    <cellStyle name="20% - Accent1 4 4 5 4 2 2 2" xfId="42253" xr:uid="{00000000-0005-0000-0000-000056A40000}"/>
    <cellStyle name="20% - Accent1 4 4 5 4 2 3" xfId="42254" xr:uid="{00000000-0005-0000-0000-000057A40000}"/>
    <cellStyle name="20% - Accent1 4 4 5 4 3" xfId="42255" xr:uid="{00000000-0005-0000-0000-000058A40000}"/>
    <cellStyle name="20% - Accent1 4 4 5 4 3 2" xfId="42256" xr:uid="{00000000-0005-0000-0000-000059A40000}"/>
    <cellStyle name="20% - Accent1 4 4 5 4 4" xfId="42257" xr:uid="{00000000-0005-0000-0000-00005AA40000}"/>
    <cellStyle name="20% - Accent1 4 4 5 5" xfId="42258" xr:uid="{00000000-0005-0000-0000-00005BA40000}"/>
    <cellStyle name="20% - Accent1 4 4 5 5 2" xfId="42259" xr:uid="{00000000-0005-0000-0000-00005CA40000}"/>
    <cellStyle name="20% - Accent1 4 4 5 5 2 2" xfId="42260" xr:uid="{00000000-0005-0000-0000-00005DA40000}"/>
    <cellStyle name="20% - Accent1 4 4 5 5 2 2 2" xfId="42261" xr:uid="{00000000-0005-0000-0000-00005EA40000}"/>
    <cellStyle name="20% - Accent1 4 4 5 5 2 3" xfId="42262" xr:uid="{00000000-0005-0000-0000-00005FA40000}"/>
    <cellStyle name="20% - Accent1 4 4 5 5 3" xfId="42263" xr:uid="{00000000-0005-0000-0000-000060A40000}"/>
    <cellStyle name="20% - Accent1 4 4 5 5 3 2" xfId="42264" xr:uid="{00000000-0005-0000-0000-000061A40000}"/>
    <cellStyle name="20% - Accent1 4 4 5 5 4" xfId="42265" xr:uid="{00000000-0005-0000-0000-000062A40000}"/>
    <cellStyle name="20% - Accent1 4 4 5 6" xfId="42266" xr:uid="{00000000-0005-0000-0000-000063A40000}"/>
    <cellStyle name="20% - Accent1 4 4 5 6 2" xfId="42267" xr:uid="{00000000-0005-0000-0000-000064A40000}"/>
    <cellStyle name="20% - Accent1 4 4 5 6 2 2" xfId="42268" xr:uid="{00000000-0005-0000-0000-000065A40000}"/>
    <cellStyle name="20% - Accent1 4 4 5 6 2 2 2" xfId="42269" xr:uid="{00000000-0005-0000-0000-000066A40000}"/>
    <cellStyle name="20% - Accent1 4 4 5 6 2 3" xfId="42270" xr:uid="{00000000-0005-0000-0000-000067A40000}"/>
    <cellStyle name="20% - Accent1 4 4 5 6 3" xfId="42271" xr:uid="{00000000-0005-0000-0000-000068A40000}"/>
    <cellStyle name="20% - Accent1 4 4 5 6 3 2" xfId="42272" xr:uid="{00000000-0005-0000-0000-000069A40000}"/>
    <cellStyle name="20% - Accent1 4 4 5 6 4" xfId="42273" xr:uid="{00000000-0005-0000-0000-00006AA40000}"/>
    <cellStyle name="20% - Accent1 4 4 5 7" xfId="42274" xr:uid="{00000000-0005-0000-0000-00006BA40000}"/>
    <cellStyle name="20% - Accent1 4 4 5 7 2" xfId="42275" xr:uid="{00000000-0005-0000-0000-00006CA40000}"/>
    <cellStyle name="20% - Accent1 4 4 5 7 2 2" xfId="42276" xr:uid="{00000000-0005-0000-0000-00006DA40000}"/>
    <cellStyle name="20% - Accent1 4 4 5 7 3" xfId="42277" xr:uid="{00000000-0005-0000-0000-00006EA40000}"/>
    <cellStyle name="20% - Accent1 4 4 5 8" xfId="42278" xr:uid="{00000000-0005-0000-0000-00006FA40000}"/>
    <cellStyle name="20% - Accent1 4 4 5 8 2" xfId="42279" xr:uid="{00000000-0005-0000-0000-000070A40000}"/>
    <cellStyle name="20% - Accent1 4 4 5 8 2 2" xfId="42280" xr:uid="{00000000-0005-0000-0000-000071A40000}"/>
    <cellStyle name="20% - Accent1 4 4 5 8 3" xfId="42281" xr:uid="{00000000-0005-0000-0000-000072A40000}"/>
    <cellStyle name="20% - Accent1 4 4 5 9" xfId="42282" xr:uid="{00000000-0005-0000-0000-000073A40000}"/>
    <cellStyle name="20% - Accent1 4 4 5 9 2" xfId="42283" xr:uid="{00000000-0005-0000-0000-000074A40000}"/>
    <cellStyle name="20% - Accent1 4 4 6" xfId="42284" xr:uid="{00000000-0005-0000-0000-000075A40000}"/>
    <cellStyle name="20% - Accent1 4 4 6 10" xfId="42285" xr:uid="{00000000-0005-0000-0000-000076A40000}"/>
    <cellStyle name="20% - Accent1 4 4 6 10 2" xfId="42286" xr:uid="{00000000-0005-0000-0000-000077A40000}"/>
    <cellStyle name="20% - Accent1 4 4 6 11" xfId="42287" xr:uid="{00000000-0005-0000-0000-000078A40000}"/>
    <cellStyle name="20% - Accent1 4 4 6 2" xfId="42288" xr:uid="{00000000-0005-0000-0000-000079A40000}"/>
    <cellStyle name="20% - Accent1 4 4 6 2 2" xfId="42289" xr:uid="{00000000-0005-0000-0000-00007AA40000}"/>
    <cellStyle name="20% - Accent1 4 4 6 2 2 2" xfId="42290" xr:uid="{00000000-0005-0000-0000-00007BA40000}"/>
    <cellStyle name="20% - Accent1 4 4 6 2 2 2 2" xfId="42291" xr:uid="{00000000-0005-0000-0000-00007CA40000}"/>
    <cellStyle name="20% - Accent1 4 4 6 2 2 2 2 2" xfId="42292" xr:uid="{00000000-0005-0000-0000-00007DA40000}"/>
    <cellStyle name="20% - Accent1 4 4 6 2 2 2 3" xfId="42293" xr:uid="{00000000-0005-0000-0000-00007EA40000}"/>
    <cellStyle name="20% - Accent1 4 4 6 2 2 3" xfId="42294" xr:uid="{00000000-0005-0000-0000-00007FA40000}"/>
    <cellStyle name="20% - Accent1 4 4 6 2 2 3 2" xfId="42295" xr:uid="{00000000-0005-0000-0000-000080A40000}"/>
    <cellStyle name="20% - Accent1 4 4 6 2 2 4" xfId="42296" xr:uid="{00000000-0005-0000-0000-000081A40000}"/>
    <cellStyle name="20% - Accent1 4 4 6 2 3" xfId="42297" xr:uid="{00000000-0005-0000-0000-000082A40000}"/>
    <cellStyle name="20% - Accent1 4 4 6 2 3 2" xfId="42298" xr:uid="{00000000-0005-0000-0000-000083A40000}"/>
    <cellStyle name="20% - Accent1 4 4 6 2 3 2 2" xfId="42299" xr:uid="{00000000-0005-0000-0000-000084A40000}"/>
    <cellStyle name="20% - Accent1 4 4 6 2 3 2 2 2" xfId="42300" xr:uid="{00000000-0005-0000-0000-000085A40000}"/>
    <cellStyle name="20% - Accent1 4 4 6 2 3 2 3" xfId="42301" xr:uid="{00000000-0005-0000-0000-000086A40000}"/>
    <cellStyle name="20% - Accent1 4 4 6 2 3 3" xfId="42302" xr:uid="{00000000-0005-0000-0000-000087A40000}"/>
    <cellStyle name="20% - Accent1 4 4 6 2 3 3 2" xfId="42303" xr:uid="{00000000-0005-0000-0000-000088A40000}"/>
    <cellStyle name="20% - Accent1 4 4 6 2 3 4" xfId="42304" xr:uid="{00000000-0005-0000-0000-000089A40000}"/>
    <cellStyle name="20% - Accent1 4 4 6 2 4" xfId="42305" xr:uid="{00000000-0005-0000-0000-00008AA40000}"/>
    <cellStyle name="20% - Accent1 4 4 6 2 4 2" xfId="42306" xr:uid="{00000000-0005-0000-0000-00008BA40000}"/>
    <cellStyle name="20% - Accent1 4 4 6 2 4 2 2" xfId="42307" xr:uid="{00000000-0005-0000-0000-00008CA40000}"/>
    <cellStyle name="20% - Accent1 4 4 6 2 4 2 2 2" xfId="42308" xr:uid="{00000000-0005-0000-0000-00008DA40000}"/>
    <cellStyle name="20% - Accent1 4 4 6 2 4 2 3" xfId="42309" xr:uid="{00000000-0005-0000-0000-00008EA40000}"/>
    <cellStyle name="20% - Accent1 4 4 6 2 4 3" xfId="42310" xr:uid="{00000000-0005-0000-0000-00008FA40000}"/>
    <cellStyle name="20% - Accent1 4 4 6 2 4 3 2" xfId="42311" xr:uid="{00000000-0005-0000-0000-000090A40000}"/>
    <cellStyle name="20% - Accent1 4 4 6 2 4 4" xfId="42312" xr:uid="{00000000-0005-0000-0000-000091A40000}"/>
    <cellStyle name="20% - Accent1 4 4 6 2 5" xfId="42313" xr:uid="{00000000-0005-0000-0000-000092A40000}"/>
    <cellStyle name="20% - Accent1 4 4 6 2 5 2" xfId="42314" xr:uid="{00000000-0005-0000-0000-000093A40000}"/>
    <cellStyle name="20% - Accent1 4 4 6 2 5 2 2" xfId="42315" xr:uid="{00000000-0005-0000-0000-000094A40000}"/>
    <cellStyle name="20% - Accent1 4 4 6 2 5 3" xfId="42316" xr:uid="{00000000-0005-0000-0000-000095A40000}"/>
    <cellStyle name="20% - Accent1 4 4 6 2 6" xfId="42317" xr:uid="{00000000-0005-0000-0000-000096A40000}"/>
    <cellStyle name="20% - Accent1 4 4 6 2 6 2" xfId="42318" xr:uid="{00000000-0005-0000-0000-000097A40000}"/>
    <cellStyle name="20% - Accent1 4 4 6 2 6 2 2" xfId="42319" xr:uid="{00000000-0005-0000-0000-000098A40000}"/>
    <cellStyle name="20% - Accent1 4 4 6 2 6 3" xfId="42320" xr:uid="{00000000-0005-0000-0000-000099A40000}"/>
    <cellStyle name="20% - Accent1 4 4 6 2 7" xfId="42321" xr:uid="{00000000-0005-0000-0000-00009AA40000}"/>
    <cellStyle name="20% - Accent1 4 4 6 2 7 2" xfId="42322" xr:uid="{00000000-0005-0000-0000-00009BA40000}"/>
    <cellStyle name="20% - Accent1 4 4 6 2 8" xfId="42323" xr:uid="{00000000-0005-0000-0000-00009CA40000}"/>
    <cellStyle name="20% - Accent1 4 4 6 2 8 2" xfId="42324" xr:uid="{00000000-0005-0000-0000-00009DA40000}"/>
    <cellStyle name="20% - Accent1 4 4 6 2 9" xfId="42325" xr:uid="{00000000-0005-0000-0000-00009EA40000}"/>
    <cellStyle name="20% - Accent1 4 4 6 3" xfId="42326" xr:uid="{00000000-0005-0000-0000-00009FA40000}"/>
    <cellStyle name="20% - Accent1 4 4 6 3 2" xfId="42327" xr:uid="{00000000-0005-0000-0000-0000A0A40000}"/>
    <cellStyle name="20% - Accent1 4 4 6 3 2 2" xfId="42328" xr:uid="{00000000-0005-0000-0000-0000A1A40000}"/>
    <cellStyle name="20% - Accent1 4 4 6 3 2 2 2" xfId="42329" xr:uid="{00000000-0005-0000-0000-0000A2A40000}"/>
    <cellStyle name="20% - Accent1 4 4 6 3 2 2 2 2" xfId="42330" xr:uid="{00000000-0005-0000-0000-0000A3A40000}"/>
    <cellStyle name="20% - Accent1 4 4 6 3 2 2 3" xfId="42331" xr:uid="{00000000-0005-0000-0000-0000A4A40000}"/>
    <cellStyle name="20% - Accent1 4 4 6 3 2 3" xfId="42332" xr:uid="{00000000-0005-0000-0000-0000A5A40000}"/>
    <cellStyle name="20% - Accent1 4 4 6 3 2 3 2" xfId="42333" xr:uid="{00000000-0005-0000-0000-0000A6A40000}"/>
    <cellStyle name="20% - Accent1 4 4 6 3 2 4" xfId="42334" xr:uid="{00000000-0005-0000-0000-0000A7A40000}"/>
    <cellStyle name="20% - Accent1 4 4 6 3 3" xfId="42335" xr:uid="{00000000-0005-0000-0000-0000A8A40000}"/>
    <cellStyle name="20% - Accent1 4 4 6 3 3 2" xfId="42336" xr:uid="{00000000-0005-0000-0000-0000A9A40000}"/>
    <cellStyle name="20% - Accent1 4 4 6 3 3 2 2" xfId="42337" xr:uid="{00000000-0005-0000-0000-0000AAA40000}"/>
    <cellStyle name="20% - Accent1 4 4 6 3 3 2 2 2" xfId="42338" xr:uid="{00000000-0005-0000-0000-0000ABA40000}"/>
    <cellStyle name="20% - Accent1 4 4 6 3 3 2 3" xfId="42339" xr:uid="{00000000-0005-0000-0000-0000ACA40000}"/>
    <cellStyle name="20% - Accent1 4 4 6 3 3 3" xfId="42340" xr:uid="{00000000-0005-0000-0000-0000ADA40000}"/>
    <cellStyle name="20% - Accent1 4 4 6 3 3 3 2" xfId="42341" xr:uid="{00000000-0005-0000-0000-0000AEA40000}"/>
    <cellStyle name="20% - Accent1 4 4 6 3 3 4" xfId="42342" xr:uid="{00000000-0005-0000-0000-0000AFA40000}"/>
    <cellStyle name="20% - Accent1 4 4 6 3 4" xfId="42343" xr:uid="{00000000-0005-0000-0000-0000B0A40000}"/>
    <cellStyle name="20% - Accent1 4 4 6 3 4 2" xfId="42344" xr:uid="{00000000-0005-0000-0000-0000B1A40000}"/>
    <cellStyle name="20% - Accent1 4 4 6 3 4 2 2" xfId="42345" xr:uid="{00000000-0005-0000-0000-0000B2A40000}"/>
    <cellStyle name="20% - Accent1 4 4 6 3 4 2 2 2" xfId="42346" xr:uid="{00000000-0005-0000-0000-0000B3A40000}"/>
    <cellStyle name="20% - Accent1 4 4 6 3 4 2 3" xfId="42347" xr:uid="{00000000-0005-0000-0000-0000B4A40000}"/>
    <cellStyle name="20% - Accent1 4 4 6 3 4 3" xfId="42348" xr:uid="{00000000-0005-0000-0000-0000B5A40000}"/>
    <cellStyle name="20% - Accent1 4 4 6 3 4 3 2" xfId="42349" xr:uid="{00000000-0005-0000-0000-0000B6A40000}"/>
    <cellStyle name="20% - Accent1 4 4 6 3 4 4" xfId="42350" xr:uid="{00000000-0005-0000-0000-0000B7A40000}"/>
    <cellStyle name="20% - Accent1 4 4 6 3 5" xfId="42351" xr:uid="{00000000-0005-0000-0000-0000B8A40000}"/>
    <cellStyle name="20% - Accent1 4 4 6 3 5 2" xfId="42352" xr:uid="{00000000-0005-0000-0000-0000B9A40000}"/>
    <cellStyle name="20% - Accent1 4 4 6 3 5 2 2" xfId="42353" xr:uid="{00000000-0005-0000-0000-0000BAA40000}"/>
    <cellStyle name="20% - Accent1 4 4 6 3 5 3" xfId="42354" xr:uid="{00000000-0005-0000-0000-0000BBA40000}"/>
    <cellStyle name="20% - Accent1 4 4 6 3 6" xfId="42355" xr:uid="{00000000-0005-0000-0000-0000BCA40000}"/>
    <cellStyle name="20% - Accent1 4 4 6 3 6 2" xfId="42356" xr:uid="{00000000-0005-0000-0000-0000BDA40000}"/>
    <cellStyle name="20% - Accent1 4 4 6 3 6 2 2" xfId="42357" xr:uid="{00000000-0005-0000-0000-0000BEA40000}"/>
    <cellStyle name="20% - Accent1 4 4 6 3 6 3" xfId="42358" xr:uid="{00000000-0005-0000-0000-0000BFA40000}"/>
    <cellStyle name="20% - Accent1 4 4 6 3 7" xfId="42359" xr:uid="{00000000-0005-0000-0000-0000C0A40000}"/>
    <cellStyle name="20% - Accent1 4 4 6 3 7 2" xfId="42360" xr:uid="{00000000-0005-0000-0000-0000C1A40000}"/>
    <cellStyle name="20% - Accent1 4 4 6 3 8" xfId="42361" xr:uid="{00000000-0005-0000-0000-0000C2A40000}"/>
    <cellStyle name="20% - Accent1 4 4 6 3 8 2" xfId="42362" xr:uid="{00000000-0005-0000-0000-0000C3A40000}"/>
    <cellStyle name="20% - Accent1 4 4 6 3 9" xfId="42363" xr:uid="{00000000-0005-0000-0000-0000C4A40000}"/>
    <cellStyle name="20% - Accent1 4 4 6 4" xfId="42364" xr:uid="{00000000-0005-0000-0000-0000C5A40000}"/>
    <cellStyle name="20% - Accent1 4 4 6 4 2" xfId="42365" xr:uid="{00000000-0005-0000-0000-0000C6A40000}"/>
    <cellStyle name="20% - Accent1 4 4 6 4 2 2" xfId="42366" xr:uid="{00000000-0005-0000-0000-0000C7A40000}"/>
    <cellStyle name="20% - Accent1 4 4 6 4 2 2 2" xfId="42367" xr:uid="{00000000-0005-0000-0000-0000C8A40000}"/>
    <cellStyle name="20% - Accent1 4 4 6 4 2 3" xfId="42368" xr:uid="{00000000-0005-0000-0000-0000C9A40000}"/>
    <cellStyle name="20% - Accent1 4 4 6 4 3" xfId="42369" xr:uid="{00000000-0005-0000-0000-0000CAA40000}"/>
    <cellStyle name="20% - Accent1 4 4 6 4 3 2" xfId="42370" xr:uid="{00000000-0005-0000-0000-0000CBA40000}"/>
    <cellStyle name="20% - Accent1 4 4 6 4 4" xfId="42371" xr:uid="{00000000-0005-0000-0000-0000CCA40000}"/>
    <cellStyle name="20% - Accent1 4 4 6 5" xfId="42372" xr:uid="{00000000-0005-0000-0000-0000CDA40000}"/>
    <cellStyle name="20% - Accent1 4 4 6 5 2" xfId="42373" xr:uid="{00000000-0005-0000-0000-0000CEA40000}"/>
    <cellStyle name="20% - Accent1 4 4 6 5 2 2" xfId="42374" xr:uid="{00000000-0005-0000-0000-0000CFA40000}"/>
    <cellStyle name="20% - Accent1 4 4 6 5 2 2 2" xfId="42375" xr:uid="{00000000-0005-0000-0000-0000D0A40000}"/>
    <cellStyle name="20% - Accent1 4 4 6 5 2 3" xfId="42376" xr:uid="{00000000-0005-0000-0000-0000D1A40000}"/>
    <cellStyle name="20% - Accent1 4 4 6 5 3" xfId="42377" xr:uid="{00000000-0005-0000-0000-0000D2A40000}"/>
    <cellStyle name="20% - Accent1 4 4 6 5 3 2" xfId="42378" xr:uid="{00000000-0005-0000-0000-0000D3A40000}"/>
    <cellStyle name="20% - Accent1 4 4 6 5 4" xfId="42379" xr:uid="{00000000-0005-0000-0000-0000D4A40000}"/>
    <cellStyle name="20% - Accent1 4 4 6 6" xfId="42380" xr:uid="{00000000-0005-0000-0000-0000D5A40000}"/>
    <cellStyle name="20% - Accent1 4 4 6 6 2" xfId="42381" xr:uid="{00000000-0005-0000-0000-0000D6A40000}"/>
    <cellStyle name="20% - Accent1 4 4 6 6 2 2" xfId="42382" xr:uid="{00000000-0005-0000-0000-0000D7A40000}"/>
    <cellStyle name="20% - Accent1 4 4 6 6 2 2 2" xfId="42383" xr:uid="{00000000-0005-0000-0000-0000D8A40000}"/>
    <cellStyle name="20% - Accent1 4 4 6 6 2 3" xfId="42384" xr:uid="{00000000-0005-0000-0000-0000D9A40000}"/>
    <cellStyle name="20% - Accent1 4 4 6 6 3" xfId="42385" xr:uid="{00000000-0005-0000-0000-0000DAA40000}"/>
    <cellStyle name="20% - Accent1 4 4 6 6 3 2" xfId="42386" xr:uid="{00000000-0005-0000-0000-0000DBA40000}"/>
    <cellStyle name="20% - Accent1 4 4 6 6 4" xfId="42387" xr:uid="{00000000-0005-0000-0000-0000DCA40000}"/>
    <cellStyle name="20% - Accent1 4 4 6 7" xfId="42388" xr:uid="{00000000-0005-0000-0000-0000DDA40000}"/>
    <cellStyle name="20% - Accent1 4 4 6 7 2" xfId="42389" xr:uid="{00000000-0005-0000-0000-0000DEA40000}"/>
    <cellStyle name="20% - Accent1 4 4 6 7 2 2" xfId="42390" xr:uid="{00000000-0005-0000-0000-0000DFA40000}"/>
    <cellStyle name="20% - Accent1 4 4 6 7 3" xfId="42391" xr:uid="{00000000-0005-0000-0000-0000E0A40000}"/>
    <cellStyle name="20% - Accent1 4 4 6 8" xfId="42392" xr:uid="{00000000-0005-0000-0000-0000E1A40000}"/>
    <cellStyle name="20% - Accent1 4 4 6 8 2" xfId="42393" xr:uid="{00000000-0005-0000-0000-0000E2A40000}"/>
    <cellStyle name="20% - Accent1 4 4 6 8 2 2" xfId="42394" xr:uid="{00000000-0005-0000-0000-0000E3A40000}"/>
    <cellStyle name="20% - Accent1 4 4 6 8 3" xfId="42395" xr:uid="{00000000-0005-0000-0000-0000E4A40000}"/>
    <cellStyle name="20% - Accent1 4 4 6 9" xfId="42396" xr:uid="{00000000-0005-0000-0000-0000E5A40000}"/>
    <cellStyle name="20% - Accent1 4 4 6 9 2" xfId="42397" xr:uid="{00000000-0005-0000-0000-0000E6A40000}"/>
    <cellStyle name="20% - Accent1 4 4 7" xfId="42398" xr:uid="{00000000-0005-0000-0000-0000E7A40000}"/>
    <cellStyle name="20% - Accent1 4 4 7 2" xfId="42399" xr:uid="{00000000-0005-0000-0000-0000E8A40000}"/>
    <cellStyle name="20% - Accent1 4 4 7 2 2" xfId="42400" xr:uid="{00000000-0005-0000-0000-0000E9A40000}"/>
    <cellStyle name="20% - Accent1 4 4 7 2 2 2" xfId="42401" xr:uid="{00000000-0005-0000-0000-0000EAA40000}"/>
    <cellStyle name="20% - Accent1 4 4 7 2 2 2 2" xfId="42402" xr:uid="{00000000-0005-0000-0000-0000EBA40000}"/>
    <cellStyle name="20% - Accent1 4 4 7 2 2 3" xfId="42403" xr:uid="{00000000-0005-0000-0000-0000ECA40000}"/>
    <cellStyle name="20% - Accent1 4 4 7 2 3" xfId="42404" xr:uid="{00000000-0005-0000-0000-0000EDA40000}"/>
    <cellStyle name="20% - Accent1 4 4 7 2 3 2" xfId="42405" xr:uid="{00000000-0005-0000-0000-0000EEA40000}"/>
    <cellStyle name="20% - Accent1 4 4 7 2 4" xfId="42406" xr:uid="{00000000-0005-0000-0000-0000EFA40000}"/>
    <cellStyle name="20% - Accent1 4 4 7 3" xfId="42407" xr:uid="{00000000-0005-0000-0000-0000F0A40000}"/>
    <cellStyle name="20% - Accent1 4 4 7 3 2" xfId="42408" xr:uid="{00000000-0005-0000-0000-0000F1A40000}"/>
    <cellStyle name="20% - Accent1 4 4 7 3 2 2" xfId="42409" xr:uid="{00000000-0005-0000-0000-0000F2A40000}"/>
    <cellStyle name="20% - Accent1 4 4 7 3 2 2 2" xfId="42410" xr:uid="{00000000-0005-0000-0000-0000F3A40000}"/>
    <cellStyle name="20% - Accent1 4 4 7 3 2 3" xfId="42411" xr:uid="{00000000-0005-0000-0000-0000F4A40000}"/>
    <cellStyle name="20% - Accent1 4 4 7 3 3" xfId="42412" xr:uid="{00000000-0005-0000-0000-0000F5A40000}"/>
    <cellStyle name="20% - Accent1 4 4 7 3 3 2" xfId="42413" xr:uid="{00000000-0005-0000-0000-0000F6A40000}"/>
    <cellStyle name="20% - Accent1 4 4 7 3 4" xfId="42414" xr:uid="{00000000-0005-0000-0000-0000F7A40000}"/>
    <cellStyle name="20% - Accent1 4 4 7 4" xfId="42415" xr:uid="{00000000-0005-0000-0000-0000F8A40000}"/>
    <cellStyle name="20% - Accent1 4 4 7 4 2" xfId="42416" xr:uid="{00000000-0005-0000-0000-0000F9A40000}"/>
    <cellStyle name="20% - Accent1 4 4 7 4 2 2" xfId="42417" xr:uid="{00000000-0005-0000-0000-0000FAA40000}"/>
    <cellStyle name="20% - Accent1 4 4 7 4 2 2 2" xfId="42418" xr:uid="{00000000-0005-0000-0000-0000FBA40000}"/>
    <cellStyle name="20% - Accent1 4 4 7 4 2 3" xfId="42419" xr:uid="{00000000-0005-0000-0000-0000FCA40000}"/>
    <cellStyle name="20% - Accent1 4 4 7 4 3" xfId="42420" xr:uid="{00000000-0005-0000-0000-0000FDA40000}"/>
    <cellStyle name="20% - Accent1 4 4 7 4 3 2" xfId="42421" xr:uid="{00000000-0005-0000-0000-0000FEA40000}"/>
    <cellStyle name="20% - Accent1 4 4 7 4 4" xfId="42422" xr:uid="{00000000-0005-0000-0000-0000FFA40000}"/>
    <cellStyle name="20% - Accent1 4 4 7 5" xfId="42423" xr:uid="{00000000-0005-0000-0000-000000A50000}"/>
    <cellStyle name="20% - Accent1 4 4 7 5 2" xfId="42424" xr:uid="{00000000-0005-0000-0000-000001A50000}"/>
    <cellStyle name="20% - Accent1 4 4 7 5 2 2" xfId="42425" xr:uid="{00000000-0005-0000-0000-000002A50000}"/>
    <cellStyle name="20% - Accent1 4 4 7 5 3" xfId="42426" xr:uid="{00000000-0005-0000-0000-000003A50000}"/>
    <cellStyle name="20% - Accent1 4 4 7 6" xfId="42427" xr:uid="{00000000-0005-0000-0000-000004A50000}"/>
    <cellStyle name="20% - Accent1 4 4 7 6 2" xfId="42428" xr:uid="{00000000-0005-0000-0000-000005A50000}"/>
    <cellStyle name="20% - Accent1 4 4 7 6 2 2" xfId="42429" xr:uid="{00000000-0005-0000-0000-000006A50000}"/>
    <cellStyle name="20% - Accent1 4 4 7 6 3" xfId="42430" xr:uid="{00000000-0005-0000-0000-000007A50000}"/>
    <cellStyle name="20% - Accent1 4 4 7 7" xfId="42431" xr:uid="{00000000-0005-0000-0000-000008A50000}"/>
    <cellStyle name="20% - Accent1 4 4 7 7 2" xfId="42432" xr:uid="{00000000-0005-0000-0000-000009A50000}"/>
    <cellStyle name="20% - Accent1 4 4 7 8" xfId="42433" xr:uid="{00000000-0005-0000-0000-00000AA50000}"/>
    <cellStyle name="20% - Accent1 4 4 7 8 2" xfId="42434" xr:uid="{00000000-0005-0000-0000-00000BA50000}"/>
    <cellStyle name="20% - Accent1 4 4 7 9" xfId="42435" xr:uid="{00000000-0005-0000-0000-00000CA50000}"/>
    <cellStyle name="20% - Accent1 4 4 8" xfId="42436" xr:uid="{00000000-0005-0000-0000-00000DA50000}"/>
    <cellStyle name="20% - Accent1 4 4 8 2" xfId="42437" xr:uid="{00000000-0005-0000-0000-00000EA50000}"/>
    <cellStyle name="20% - Accent1 4 4 8 2 2" xfId="42438" xr:uid="{00000000-0005-0000-0000-00000FA50000}"/>
    <cellStyle name="20% - Accent1 4 4 8 2 2 2" xfId="42439" xr:uid="{00000000-0005-0000-0000-000010A50000}"/>
    <cellStyle name="20% - Accent1 4 4 8 2 2 2 2" xfId="42440" xr:uid="{00000000-0005-0000-0000-000011A50000}"/>
    <cellStyle name="20% - Accent1 4 4 8 2 2 3" xfId="42441" xr:uid="{00000000-0005-0000-0000-000012A50000}"/>
    <cellStyle name="20% - Accent1 4 4 8 2 3" xfId="42442" xr:uid="{00000000-0005-0000-0000-000013A50000}"/>
    <cellStyle name="20% - Accent1 4 4 8 2 3 2" xfId="42443" xr:uid="{00000000-0005-0000-0000-000014A50000}"/>
    <cellStyle name="20% - Accent1 4 4 8 2 4" xfId="42444" xr:uid="{00000000-0005-0000-0000-000015A50000}"/>
    <cellStyle name="20% - Accent1 4 4 8 3" xfId="42445" xr:uid="{00000000-0005-0000-0000-000016A50000}"/>
    <cellStyle name="20% - Accent1 4 4 8 3 2" xfId="42446" xr:uid="{00000000-0005-0000-0000-000017A50000}"/>
    <cellStyle name="20% - Accent1 4 4 8 3 2 2" xfId="42447" xr:uid="{00000000-0005-0000-0000-000018A50000}"/>
    <cellStyle name="20% - Accent1 4 4 8 3 2 2 2" xfId="42448" xr:uid="{00000000-0005-0000-0000-000019A50000}"/>
    <cellStyle name="20% - Accent1 4 4 8 3 2 3" xfId="42449" xr:uid="{00000000-0005-0000-0000-00001AA50000}"/>
    <cellStyle name="20% - Accent1 4 4 8 3 3" xfId="42450" xr:uid="{00000000-0005-0000-0000-00001BA50000}"/>
    <cellStyle name="20% - Accent1 4 4 8 3 3 2" xfId="42451" xr:uid="{00000000-0005-0000-0000-00001CA50000}"/>
    <cellStyle name="20% - Accent1 4 4 8 3 4" xfId="42452" xr:uid="{00000000-0005-0000-0000-00001DA50000}"/>
    <cellStyle name="20% - Accent1 4 4 8 4" xfId="42453" xr:uid="{00000000-0005-0000-0000-00001EA50000}"/>
    <cellStyle name="20% - Accent1 4 4 8 4 2" xfId="42454" xr:uid="{00000000-0005-0000-0000-00001FA50000}"/>
    <cellStyle name="20% - Accent1 4 4 8 4 2 2" xfId="42455" xr:uid="{00000000-0005-0000-0000-000020A50000}"/>
    <cellStyle name="20% - Accent1 4 4 8 4 2 2 2" xfId="42456" xr:uid="{00000000-0005-0000-0000-000021A50000}"/>
    <cellStyle name="20% - Accent1 4 4 8 4 2 3" xfId="42457" xr:uid="{00000000-0005-0000-0000-000022A50000}"/>
    <cellStyle name="20% - Accent1 4 4 8 4 3" xfId="42458" xr:uid="{00000000-0005-0000-0000-000023A50000}"/>
    <cellStyle name="20% - Accent1 4 4 8 4 3 2" xfId="42459" xr:uid="{00000000-0005-0000-0000-000024A50000}"/>
    <cellStyle name="20% - Accent1 4 4 8 4 4" xfId="42460" xr:uid="{00000000-0005-0000-0000-000025A50000}"/>
    <cellStyle name="20% - Accent1 4 4 8 5" xfId="42461" xr:uid="{00000000-0005-0000-0000-000026A50000}"/>
    <cellStyle name="20% - Accent1 4 4 8 5 2" xfId="42462" xr:uid="{00000000-0005-0000-0000-000027A50000}"/>
    <cellStyle name="20% - Accent1 4 4 8 5 2 2" xfId="42463" xr:uid="{00000000-0005-0000-0000-000028A50000}"/>
    <cellStyle name="20% - Accent1 4 4 8 5 3" xfId="42464" xr:uid="{00000000-0005-0000-0000-000029A50000}"/>
    <cellStyle name="20% - Accent1 4 4 8 6" xfId="42465" xr:uid="{00000000-0005-0000-0000-00002AA50000}"/>
    <cellStyle name="20% - Accent1 4 4 8 6 2" xfId="42466" xr:uid="{00000000-0005-0000-0000-00002BA50000}"/>
    <cellStyle name="20% - Accent1 4 4 8 6 2 2" xfId="42467" xr:uid="{00000000-0005-0000-0000-00002CA50000}"/>
    <cellStyle name="20% - Accent1 4 4 8 6 3" xfId="42468" xr:uid="{00000000-0005-0000-0000-00002DA50000}"/>
    <cellStyle name="20% - Accent1 4 4 8 7" xfId="42469" xr:uid="{00000000-0005-0000-0000-00002EA50000}"/>
    <cellStyle name="20% - Accent1 4 4 8 7 2" xfId="42470" xr:uid="{00000000-0005-0000-0000-00002FA50000}"/>
    <cellStyle name="20% - Accent1 4 4 8 8" xfId="42471" xr:uid="{00000000-0005-0000-0000-000030A50000}"/>
    <cellStyle name="20% - Accent1 4 4 8 8 2" xfId="42472" xr:uid="{00000000-0005-0000-0000-000031A50000}"/>
    <cellStyle name="20% - Accent1 4 4 8 9" xfId="42473" xr:uid="{00000000-0005-0000-0000-000032A50000}"/>
    <cellStyle name="20% - Accent1 4 4 9" xfId="42474" xr:uid="{00000000-0005-0000-0000-000033A50000}"/>
    <cellStyle name="20% - Accent1 4 4 9 2" xfId="42475" xr:uid="{00000000-0005-0000-0000-000034A50000}"/>
    <cellStyle name="20% - Accent1 4 4 9 2 2" xfId="42476" xr:uid="{00000000-0005-0000-0000-000035A50000}"/>
    <cellStyle name="20% - Accent1 4 4 9 2 2 2" xfId="42477" xr:uid="{00000000-0005-0000-0000-000036A50000}"/>
    <cellStyle name="20% - Accent1 4 4 9 2 3" xfId="42478" xr:uid="{00000000-0005-0000-0000-000037A50000}"/>
    <cellStyle name="20% - Accent1 4 4 9 3" xfId="42479" xr:uid="{00000000-0005-0000-0000-000038A50000}"/>
    <cellStyle name="20% - Accent1 4 4 9 3 2" xfId="42480" xr:uid="{00000000-0005-0000-0000-000039A50000}"/>
    <cellStyle name="20% - Accent1 4 4 9 4" xfId="42481" xr:uid="{00000000-0005-0000-0000-00003AA50000}"/>
    <cellStyle name="20% - Accent1 4 5" xfId="42482" xr:uid="{00000000-0005-0000-0000-00003BA50000}"/>
    <cellStyle name="20% - Accent1 4 5 10" xfId="42483" xr:uid="{00000000-0005-0000-0000-00003CA50000}"/>
    <cellStyle name="20% - Accent1 4 5 10 2" xfId="42484" xr:uid="{00000000-0005-0000-0000-00003DA50000}"/>
    <cellStyle name="20% - Accent1 4 5 10 2 2" xfId="42485" xr:uid="{00000000-0005-0000-0000-00003EA50000}"/>
    <cellStyle name="20% - Accent1 4 5 10 2 2 2" xfId="42486" xr:uid="{00000000-0005-0000-0000-00003FA50000}"/>
    <cellStyle name="20% - Accent1 4 5 10 2 3" xfId="42487" xr:uid="{00000000-0005-0000-0000-000040A50000}"/>
    <cellStyle name="20% - Accent1 4 5 10 3" xfId="42488" xr:uid="{00000000-0005-0000-0000-000041A50000}"/>
    <cellStyle name="20% - Accent1 4 5 10 3 2" xfId="42489" xr:uid="{00000000-0005-0000-0000-000042A50000}"/>
    <cellStyle name="20% - Accent1 4 5 10 4" xfId="42490" xr:uid="{00000000-0005-0000-0000-000043A50000}"/>
    <cellStyle name="20% - Accent1 4 5 11" xfId="42491" xr:uid="{00000000-0005-0000-0000-000044A50000}"/>
    <cellStyle name="20% - Accent1 4 5 11 2" xfId="42492" xr:uid="{00000000-0005-0000-0000-000045A50000}"/>
    <cellStyle name="20% - Accent1 4 5 11 2 2" xfId="42493" xr:uid="{00000000-0005-0000-0000-000046A50000}"/>
    <cellStyle name="20% - Accent1 4 5 11 2 2 2" xfId="42494" xr:uid="{00000000-0005-0000-0000-000047A50000}"/>
    <cellStyle name="20% - Accent1 4 5 11 2 3" xfId="42495" xr:uid="{00000000-0005-0000-0000-000048A50000}"/>
    <cellStyle name="20% - Accent1 4 5 11 3" xfId="42496" xr:uid="{00000000-0005-0000-0000-000049A50000}"/>
    <cellStyle name="20% - Accent1 4 5 11 3 2" xfId="42497" xr:uid="{00000000-0005-0000-0000-00004AA50000}"/>
    <cellStyle name="20% - Accent1 4 5 11 4" xfId="42498" xr:uid="{00000000-0005-0000-0000-00004BA50000}"/>
    <cellStyle name="20% - Accent1 4 5 12" xfId="42499" xr:uid="{00000000-0005-0000-0000-00004CA50000}"/>
    <cellStyle name="20% - Accent1 4 5 12 2" xfId="42500" xr:uid="{00000000-0005-0000-0000-00004DA50000}"/>
    <cellStyle name="20% - Accent1 4 5 12 2 2" xfId="42501" xr:uid="{00000000-0005-0000-0000-00004EA50000}"/>
    <cellStyle name="20% - Accent1 4 5 12 3" xfId="42502" xr:uid="{00000000-0005-0000-0000-00004FA50000}"/>
    <cellStyle name="20% - Accent1 4 5 13" xfId="42503" xr:uid="{00000000-0005-0000-0000-000050A50000}"/>
    <cellStyle name="20% - Accent1 4 5 13 2" xfId="42504" xr:uid="{00000000-0005-0000-0000-000051A50000}"/>
    <cellStyle name="20% - Accent1 4 5 13 2 2" xfId="42505" xr:uid="{00000000-0005-0000-0000-000052A50000}"/>
    <cellStyle name="20% - Accent1 4 5 13 3" xfId="42506" xr:uid="{00000000-0005-0000-0000-000053A50000}"/>
    <cellStyle name="20% - Accent1 4 5 14" xfId="42507" xr:uid="{00000000-0005-0000-0000-000054A50000}"/>
    <cellStyle name="20% - Accent1 4 5 14 2" xfId="42508" xr:uid="{00000000-0005-0000-0000-000055A50000}"/>
    <cellStyle name="20% - Accent1 4 5 15" xfId="42509" xr:uid="{00000000-0005-0000-0000-000056A50000}"/>
    <cellStyle name="20% - Accent1 4 5 15 2" xfId="42510" xr:uid="{00000000-0005-0000-0000-000057A50000}"/>
    <cellStyle name="20% - Accent1 4 5 16" xfId="42511" xr:uid="{00000000-0005-0000-0000-000058A50000}"/>
    <cellStyle name="20% - Accent1 4 5 2" xfId="42512" xr:uid="{00000000-0005-0000-0000-000059A50000}"/>
    <cellStyle name="20% - Accent1 4 5 2 10" xfId="42513" xr:uid="{00000000-0005-0000-0000-00005AA50000}"/>
    <cellStyle name="20% - Accent1 4 5 2 10 2" xfId="42514" xr:uid="{00000000-0005-0000-0000-00005BA50000}"/>
    <cellStyle name="20% - Accent1 4 5 2 10 2 2" xfId="42515" xr:uid="{00000000-0005-0000-0000-00005CA50000}"/>
    <cellStyle name="20% - Accent1 4 5 2 10 2 2 2" xfId="42516" xr:uid="{00000000-0005-0000-0000-00005DA50000}"/>
    <cellStyle name="20% - Accent1 4 5 2 10 2 3" xfId="42517" xr:uid="{00000000-0005-0000-0000-00005EA50000}"/>
    <cellStyle name="20% - Accent1 4 5 2 10 3" xfId="42518" xr:uid="{00000000-0005-0000-0000-00005FA50000}"/>
    <cellStyle name="20% - Accent1 4 5 2 10 3 2" xfId="42519" xr:uid="{00000000-0005-0000-0000-000060A50000}"/>
    <cellStyle name="20% - Accent1 4 5 2 10 4" xfId="42520" xr:uid="{00000000-0005-0000-0000-000061A50000}"/>
    <cellStyle name="20% - Accent1 4 5 2 11" xfId="42521" xr:uid="{00000000-0005-0000-0000-000062A50000}"/>
    <cellStyle name="20% - Accent1 4 5 2 11 2" xfId="42522" xr:uid="{00000000-0005-0000-0000-000063A50000}"/>
    <cellStyle name="20% - Accent1 4 5 2 11 2 2" xfId="42523" xr:uid="{00000000-0005-0000-0000-000064A50000}"/>
    <cellStyle name="20% - Accent1 4 5 2 11 3" xfId="42524" xr:uid="{00000000-0005-0000-0000-000065A50000}"/>
    <cellStyle name="20% - Accent1 4 5 2 12" xfId="42525" xr:uid="{00000000-0005-0000-0000-000066A50000}"/>
    <cellStyle name="20% - Accent1 4 5 2 12 2" xfId="42526" xr:uid="{00000000-0005-0000-0000-000067A50000}"/>
    <cellStyle name="20% - Accent1 4 5 2 12 2 2" xfId="42527" xr:uid="{00000000-0005-0000-0000-000068A50000}"/>
    <cellStyle name="20% - Accent1 4 5 2 12 3" xfId="42528" xr:uid="{00000000-0005-0000-0000-000069A50000}"/>
    <cellStyle name="20% - Accent1 4 5 2 13" xfId="42529" xr:uid="{00000000-0005-0000-0000-00006AA50000}"/>
    <cellStyle name="20% - Accent1 4 5 2 13 2" xfId="42530" xr:uid="{00000000-0005-0000-0000-00006BA50000}"/>
    <cellStyle name="20% - Accent1 4 5 2 14" xfId="42531" xr:uid="{00000000-0005-0000-0000-00006CA50000}"/>
    <cellStyle name="20% - Accent1 4 5 2 14 2" xfId="42532" xr:uid="{00000000-0005-0000-0000-00006DA50000}"/>
    <cellStyle name="20% - Accent1 4 5 2 15" xfId="42533" xr:uid="{00000000-0005-0000-0000-00006EA50000}"/>
    <cellStyle name="20% - Accent1 4 5 2 2" xfId="42534" xr:uid="{00000000-0005-0000-0000-00006FA50000}"/>
    <cellStyle name="20% - Accent1 4 5 2 2 10" xfId="42535" xr:uid="{00000000-0005-0000-0000-000070A50000}"/>
    <cellStyle name="20% - Accent1 4 5 2 2 10 2" xfId="42536" xr:uid="{00000000-0005-0000-0000-000071A50000}"/>
    <cellStyle name="20% - Accent1 4 5 2 2 10 2 2" xfId="42537" xr:uid="{00000000-0005-0000-0000-000072A50000}"/>
    <cellStyle name="20% - Accent1 4 5 2 2 10 3" xfId="42538" xr:uid="{00000000-0005-0000-0000-000073A50000}"/>
    <cellStyle name="20% - Accent1 4 5 2 2 11" xfId="42539" xr:uid="{00000000-0005-0000-0000-000074A50000}"/>
    <cellStyle name="20% - Accent1 4 5 2 2 11 2" xfId="42540" xr:uid="{00000000-0005-0000-0000-000075A50000}"/>
    <cellStyle name="20% - Accent1 4 5 2 2 11 2 2" xfId="42541" xr:uid="{00000000-0005-0000-0000-000076A50000}"/>
    <cellStyle name="20% - Accent1 4 5 2 2 11 3" xfId="42542" xr:uid="{00000000-0005-0000-0000-000077A50000}"/>
    <cellStyle name="20% - Accent1 4 5 2 2 12" xfId="42543" xr:uid="{00000000-0005-0000-0000-000078A50000}"/>
    <cellStyle name="20% - Accent1 4 5 2 2 12 2" xfId="42544" xr:uid="{00000000-0005-0000-0000-000079A50000}"/>
    <cellStyle name="20% - Accent1 4 5 2 2 13" xfId="42545" xr:uid="{00000000-0005-0000-0000-00007AA50000}"/>
    <cellStyle name="20% - Accent1 4 5 2 2 13 2" xfId="42546" xr:uid="{00000000-0005-0000-0000-00007BA50000}"/>
    <cellStyle name="20% - Accent1 4 5 2 2 14" xfId="42547" xr:uid="{00000000-0005-0000-0000-00007CA50000}"/>
    <cellStyle name="20% - Accent1 4 5 2 2 2" xfId="42548" xr:uid="{00000000-0005-0000-0000-00007DA50000}"/>
    <cellStyle name="20% - Accent1 4 5 2 2 2 10" xfId="42549" xr:uid="{00000000-0005-0000-0000-00007EA50000}"/>
    <cellStyle name="20% - Accent1 4 5 2 2 2 10 2" xfId="42550" xr:uid="{00000000-0005-0000-0000-00007FA50000}"/>
    <cellStyle name="20% - Accent1 4 5 2 2 2 11" xfId="42551" xr:uid="{00000000-0005-0000-0000-000080A50000}"/>
    <cellStyle name="20% - Accent1 4 5 2 2 2 2" xfId="42552" xr:uid="{00000000-0005-0000-0000-000081A50000}"/>
    <cellStyle name="20% - Accent1 4 5 2 2 2 2 2" xfId="42553" xr:uid="{00000000-0005-0000-0000-000082A50000}"/>
    <cellStyle name="20% - Accent1 4 5 2 2 2 2 2 2" xfId="42554" xr:uid="{00000000-0005-0000-0000-000083A50000}"/>
    <cellStyle name="20% - Accent1 4 5 2 2 2 2 2 2 2" xfId="42555" xr:uid="{00000000-0005-0000-0000-000084A50000}"/>
    <cellStyle name="20% - Accent1 4 5 2 2 2 2 2 2 2 2" xfId="42556" xr:uid="{00000000-0005-0000-0000-000085A50000}"/>
    <cellStyle name="20% - Accent1 4 5 2 2 2 2 2 2 3" xfId="42557" xr:uid="{00000000-0005-0000-0000-000086A50000}"/>
    <cellStyle name="20% - Accent1 4 5 2 2 2 2 2 3" xfId="42558" xr:uid="{00000000-0005-0000-0000-000087A50000}"/>
    <cellStyle name="20% - Accent1 4 5 2 2 2 2 2 3 2" xfId="42559" xr:uid="{00000000-0005-0000-0000-000088A50000}"/>
    <cellStyle name="20% - Accent1 4 5 2 2 2 2 2 4" xfId="42560" xr:uid="{00000000-0005-0000-0000-000089A50000}"/>
    <cellStyle name="20% - Accent1 4 5 2 2 2 2 3" xfId="42561" xr:uid="{00000000-0005-0000-0000-00008AA50000}"/>
    <cellStyle name="20% - Accent1 4 5 2 2 2 2 3 2" xfId="42562" xr:uid="{00000000-0005-0000-0000-00008BA50000}"/>
    <cellStyle name="20% - Accent1 4 5 2 2 2 2 3 2 2" xfId="42563" xr:uid="{00000000-0005-0000-0000-00008CA50000}"/>
    <cellStyle name="20% - Accent1 4 5 2 2 2 2 3 2 2 2" xfId="42564" xr:uid="{00000000-0005-0000-0000-00008DA50000}"/>
    <cellStyle name="20% - Accent1 4 5 2 2 2 2 3 2 3" xfId="42565" xr:uid="{00000000-0005-0000-0000-00008EA50000}"/>
    <cellStyle name="20% - Accent1 4 5 2 2 2 2 3 3" xfId="42566" xr:uid="{00000000-0005-0000-0000-00008FA50000}"/>
    <cellStyle name="20% - Accent1 4 5 2 2 2 2 3 3 2" xfId="42567" xr:uid="{00000000-0005-0000-0000-000090A50000}"/>
    <cellStyle name="20% - Accent1 4 5 2 2 2 2 3 4" xfId="42568" xr:uid="{00000000-0005-0000-0000-000091A50000}"/>
    <cellStyle name="20% - Accent1 4 5 2 2 2 2 4" xfId="42569" xr:uid="{00000000-0005-0000-0000-000092A50000}"/>
    <cellStyle name="20% - Accent1 4 5 2 2 2 2 4 2" xfId="42570" xr:uid="{00000000-0005-0000-0000-000093A50000}"/>
    <cellStyle name="20% - Accent1 4 5 2 2 2 2 4 2 2" xfId="42571" xr:uid="{00000000-0005-0000-0000-000094A50000}"/>
    <cellStyle name="20% - Accent1 4 5 2 2 2 2 4 2 2 2" xfId="42572" xr:uid="{00000000-0005-0000-0000-000095A50000}"/>
    <cellStyle name="20% - Accent1 4 5 2 2 2 2 4 2 3" xfId="42573" xr:uid="{00000000-0005-0000-0000-000096A50000}"/>
    <cellStyle name="20% - Accent1 4 5 2 2 2 2 4 3" xfId="42574" xr:uid="{00000000-0005-0000-0000-000097A50000}"/>
    <cellStyle name="20% - Accent1 4 5 2 2 2 2 4 3 2" xfId="42575" xr:uid="{00000000-0005-0000-0000-000098A50000}"/>
    <cellStyle name="20% - Accent1 4 5 2 2 2 2 4 4" xfId="42576" xr:uid="{00000000-0005-0000-0000-000099A50000}"/>
    <cellStyle name="20% - Accent1 4 5 2 2 2 2 5" xfId="42577" xr:uid="{00000000-0005-0000-0000-00009AA50000}"/>
    <cellStyle name="20% - Accent1 4 5 2 2 2 2 5 2" xfId="42578" xr:uid="{00000000-0005-0000-0000-00009BA50000}"/>
    <cellStyle name="20% - Accent1 4 5 2 2 2 2 5 2 2" xfId="42579" xr:uid="{00000000-0005-0000-0000-00009CA50000}"/>
    <cellStyle name="20% - Accent1 4 5 2 2 2 2 5 3" xfId="42580" xr:uid="{00000000-0005-0000-0000-00009DA50000}"/>
    <cellStyle name="20% - Accent1 4 5 2 2 2 2 6" xfId="42581" xr:uid="{00000000-0005-0000-0000-00009EA50000}"/>
    <cellStyle name="20% - Accent1 4 5 2 2 2 2 6 2" xfId="42582" xr:uid="{00000000-0005-0000-0000-00009FA50000}"/>
    <cellStyle name="20% - Accent1 4 5 2 2 2 2 6 2 2" xfId="42583" xr:uid="{00000000-0005-0000-0000-0000A0A50000}"/>
    <cellStyle name="20% - Accent1 4 5 2 2 2 2 6 3" xfId="42584" xr:uid="{00000000-0005-0000-0000-0000A1A50000}"/>
    <cellStyle name="20% - Accent1 4 5 2 2 2 2 7" xfId="42585" xr:uid="{00000000-0005-0000-0000-0000A2A50000}"/>
    <cellStyle name="20% - Accent1 4 5 2 2 2 2 7 2" xfId="42586" xr:uid="{00000000-0005-0000-0000-0000A3A50000}"/>
    <cellStyle name="20% - Accent1 4 5 2 2 2 2 8" xfId="42587" xr:uid="{00000000-0005-0000-0000-0000A4A50000}"/>
    <cellStyle name="20% - Accent1 4 5 2 2 2 2 8 2" xfId="42588" xr:uid="{00000000-0005-0000-0000-0000A5A50000}"/>
    <cellStyle name="20% - Accent1 4 5 2 2 2 2 9" xfId="42589" xr:uid="{00000000-0005-0000-0000-0000A6A50000}"/>
    <cellStyle name="20% - Accent1 4 5 2 2 2 3" xfId="42590" xr:uid="{00000000-0005-0000-0000-0000A7A50000}"/>
    <cellStyle name="20% - Accent1 4 5 2 2 2 3 2" xfId="42591" xr:uid="{00000000-0005-0000-0000-0000A8A50000}"/>
    <cellStyle name="20% - Accent1 4 5 2 2 2 3 2 2" xfId="42592" xr:uid="{00000000-0005-0000-0000-0000A9A50000}"/>
    <cellStyle name="20% - Accent1 4 5 2 2 2 3 2 2 2" xfId="42593" xr:uid="{00000000-0005-0000-0000-0000AAA50000}"/>
    <cellStyle name="20% - Accent1 4 5 2 2 2 3 2 2 2 2" xfId="42594" xr:uid="{00000000-0005-0000-0000-0000ABA50000}"/>
    <cellStyle name="20% - Accent1 4 5 2 2 2 3 2 2 3" xfId="42595" xr:uid="{00000000-0005-0000-0000-0000ACA50000}"/>
    <cellStyle name="20% - Accent1 4 5 2 2 2 3 2 3" xfId="42596" xr:uid="{00000000-0005-0000-0000-0000ADA50000}"/>
    <cellStyle name="20% - Accent1 4 5 2 2 2 3 2 3 2" xfId="42597" xr:uid="{00000000-0005-0000-0000-0000AEA50000}"/>
    <cellStyle name="20% - Accent1 4 5 2 2 2 3 2 4" xfId="42598" xr:uid="{00000000-0005-0000-0000-0000AFA50000}"/>
    <cellStyle name="20% - Accent1 4 5 2 2 2 3 3" xfId="42599" xr:uid="{00000000-0005-0000-0000-0000B0A50000}"/>
    <cellStyle name="20% - Accent1 4 5 2 2 2 3 3 2" xfId="42600" xr:uid="{00000000-0005-0000-0000-0000B1A50000}"/>
    <cellStyle name="20% - Accent1 4 5 2 2 2 3 3 2 2" xfId="42601" xr:uid="{00000000-0005-0000-0000-0000B2A50000}"/>
    <cellStyle name="20% - Accent1 4 5 2 2 2 3 3 2 2 2" xfId="42602" xr:uid="{00000000-0005-0000-0000-0000B3A50000}"/>
    <cellStyle name="20% - Accent1 4 5 2 2 2 3 3 2 3" xfId="42603" xr:uid="{00000000-0005-0000-0000-0000B4A50000}"/>
    <cellStyle name="20% - Accent1 4 5 2 2 2 3 3 3" xfId="42604" xr:uid="{00000000-0005-0000-0000-0000B5A50000}"/>
    <cellStyle name="20% - Accent1 4 5 2 2 2 3 3 3 2" xfId="42605" xr:uid="{00000000-0005-0000-0000-0000B6A50000}"/>
    <cellStyle name="20% - Accent1 4 5 2 2 2 3 3 4" xfId="42606" xr:uid="{00000000-0005-0000-0000-0000B7A50000}"/>
    <cellStyle name="20% - Accent1 4 5 2 2 2 3 4" xfId="42607" xr:uid="{00000000-0005-0000-0000-0000B8A50000}"/>
    <cellStyle name="20% - Accent1 4 5 2 2 2 3 4 2" xfId="42608" xr:uid="{00000000-0005-0000-0000-0000B9A50000}"/>
    <cellStyle name="20% - Accent1 4 5 2 2 2 3 4 2 2" xfId="42609" xr:uid="{00000000-0005-0000-0000-0000BAA50000}"/>
    <cellStyle name="20% - Accent1 4 5 2 2 2 3 4 2 2 2" xfId="42610" xr:uid="{00000000-0005-0000-0000-0000BBA50000}"/>
    <cellStyle name="20% - Accent1 4 5 2 2 2 3 4 2 3" xfId="42611" xr:uid="{00000000-0005-0000-0000-0000BCA50000}"/>
    <cellStyle name="20% - Accent1 4 5 2 2 2 3 4 3" xfId="42612" xr:uid="{00000000-0005-0000-0000-0000BDA50000}"/>
    <cellStyle name="20% - Accent1 4 5 2 2 2 3 4 3 2" xfId="42613" xr:uid="{00000000-0005-0000-0000-0000BEA50000}"/>
    <cellStyle name="20% - Accent1 4 5 2 2 2 3 4 4" xfId="42614" xr:uid="{00000000-0005-0000-0000-0000BFA50000}"/>
    <cellStyle name="20% - Accent1 4 5 2 2 2 3 5" xfId="42615" xr:uid="{00000000-0005-0000-0000-0000C0A50000}"/>
    <cellStyle name="20% - Accent1 4 5 2 2 2 3 5 2" xfId="42616" xr:uid="{00000000-0005-0000-0000-0000C1A50000}"/>
    <cellStyle name="20% - Accent1 4 5 2 2 2 3 5 2 2" xfId="42617" xr:uid="{00000000-0005-0000-0000-0000C2A50000}"/>
    <cellStyle name="20% - Accent1 4 5 2 2 2 3 5 3" xfId="42618" xr:uid="{00000000-0005-0000-0000-0000C3A50000}"/>
    <cellStyle name="20% - Accent1 4 5 2 2 2 3 6" xfId="42619" xr:uid="{00000000-0005-0000-0000-0000C4A50000}"/>
    <cellStyle name="20% - Accent1 4 5 2 2 2 3 6 2" xfId="42620" xr:uid="{00000000-0005-0000-0000-0000C5A50000}"/>
    <cellStyle name="20% - Accent1 4 5 2 2 2 3 6 2 2" xfId="42621" xr:uid="{00000000-0005-0000-0000-0000C6A50000}"/>
    <cellStyle name="20% - Accent1 4 5 2 2 2 3 6 3" xfId="42622" xr:uid="{00000000-0005-0000-0000-0000C7A50000}"/>
    <cellStyle name="20% - Accent1 4 5 2 2 2 3 7" xfId="42623" xr:uid="{00000000-0005-0000-0000-0000C8A50000}"/>
    <cellStyle name="20% - Accent1 4 5 2 2 2 3 7 2" xfId="42624" xr:uid="{00000000-0005-0000-0000-0000C9A50000}"/>
    <cellStyle name="20% - Accent1 4 5 2 2 2 3 8" xfId="42625" xr:uid="{00000000-0005-0000-0000-0000CAA50000}"/>
    <cellStyle name="20% - Accent1 4 5 2 2 2 3 8 2" xfId="42626" xr:uid="{00000000-0005-0000-0000-0000CBA50000}"/>
    <cellStyle name="20% - Accent1 4 5 2 2 2 3 9" xfId="42627" xr:uid="{00000000-0005-0000-0000-0000CCA50000}"/>
    <cellStyle name="20% - Accent1 4 5 2 2 2 4" xfId="42628" xr:uid="{00000000-0005-0000-0000-0000CDA50000}"/>
    <cellStyle name="20% - Accent1 4 5 2 2 2 4 2" xfId="42629" xr:uid="{00000000-0005-0000-0000-0000CEA50000}"/>
    <cellStyle name="20% - Accent1 4 5 2 2 2 4 2 2" xfId="42630" xr:uid="{00000000-0005-0000-0000-0000CFA50000}"/>
    <cellStyle name="20% - Accent1 4 5 2 2 2 4 2 2 2" xfId="42631" xr:uid="{00000000-0005-0000-0000-0000D0A50000}"/>
    <cellStyle name="20% - Accent1 4 5 2 2 2 4 2 3" xfId="42632" xr:uid="{00000000-0005-0000-0000-0000D1A50000}"/>
    <cellStyle name="20% - Accent1 4 5 2 2 2 4 3" xfId="42633" xr:uid="{00000000-0005-0000-0000-0000D2A50000}"/>
    <cellStyle name="20% - Accent1 4 5 2 2 2 4 3 2" xfId="42634" xr:uid="{00000000-0005-0000-0000-0000D3A50000}"/>
    <cellStyle name="20% - Accent1 4 5 2 2 2 4 4" xfId="42635" xr:uid="{00000000-0005-0000-0000-0000D4A50000}"/>
    <cellStyle name="20% - Accent1 4 5 2 2 2 5" xfId="42636" xr:uid="{00000000-0005-0000-0000-0000D5A50000}"/>
    <cellStyle name="20% - Accent1 4 5 2 2 2 5 2" xfId="42637" xr:uid="{00000000-0005-0000-0000-0000D6A50000}"/>
    <cellStyle name="20% - Accent1 4 5 2 2 2 5 2 2" xfId="42638" xr:uid="{00000000-0005-0000-0000-0000D7A50000}"/>
    <cellStyle name="20% - Accent1 4 5 2 2 2 5 2 2 2" xfId="42639" xr:uid="{00000000-0005-0000-0000-0000D8A50000}"/>
    <cellStyle name="20% - Accent1 4 5 2 2 2 5 2 3" xfId="42640" xr:uid="{00000000-0005-0000-0000-0000D9A50000}"/>
    <cellStyle name="20% - Accent1 4 5 2 2 2 5 3" xfId="42641" xr:uid="{00000000-0005-0000-0000-0000DAA50000}"/>
    <cellStyle name="20% - Accent1 4 5 2 2 2 5 3 2" xfId="42642" xr:uid="{00000000-0005-0000-0000-0000DBA50000}"/>
    <cellStyle name="20% - Accent1 4 5 2 2 2 5 4" xfId="42643" xr:uid="{00000000-0005-0000-0000-0000DCA50000}"/>
    <cellStyle name="20% - Accent1 4 5 2 2 2 6" xfId="42644" xr:uid="{00000000-0005-0000-0000-0000DDA50000}"/>
    <cellStyle name="20% - Accent1 4 5 2 2 2 6 2" xfId="42645" xr:uid="{00000000-0005-0000-0000-0000DEA50000}"/>
    <cellStyle name="20% - Accent1 4 5 2 2 2 6 2 2" xfId="42646" xr:uid="{00000000-0005-0000-0000-0000DFA50000}"/>
    <cellStyle name="20% - Accent1 4 5 2 2 2 6 2 2 2" xfId="42647" xr:uid="{00000000-0005-0000-0000-0000E0A50000}"/>
    <cellStyle name="20% - Accent1 4 5 2 2 2 6 2 3" xfId="42648" xr:uid="{00000000-0005-0000-0000-0000E1A50000}"/>
    <cellStyle name="20% - Accent1 4 5 2 2 2 6 3" xfId="42649" xr:uid="{00000000-0005-0000-0000-0000E2A50000}"/>
    <cellStyle name="20% - Accent1 4 5 2 2 2 6 3 2" xfId="42650" xr:uid="{00000000-0005-0000-0000-0000E3A50000}"/>
    <cellStyle name="20% - Accent1 4 5 2 2 2 6 4" xfId="42651" xr:uid="{00000000-0005-0000-0000-0000E4A50000}"/>
    <cellStyle name="20% - Accent1 4 5 2 2 2 7" xfId="42652" xr:uid="{00000000-0005-0000-0000-0000E5A50000}"/>
    <cellStyle name="20% - Accent1 4 5 2 2 2 7 2" xfId="42653" xr:uid="{00000000-0005-0000-0000-0000E6A50000}"/>
    <cellStyle name="20% - Accent1 4 5 2 2 2 7 2 2" xfId="42654" xr:uid="{00000000-0005-0000-0000-0000E7A50000}"/>
    <cellStyle name="20% - Accent1 4 5 2 2 2 7 3" xfId="42655" xr:uid="{00000000-0005-0000-0000-0000E8A50000}"/>
    <cellStyle name="20% - Accent1 4 5 2 2 2 8" xfId="42656" xr:uid="{00000000-0005-0000-0000-0000E9A50000}"/>
    <cellStyle name="20% - Accent1 4 5 2 2 2 8 2" xfId="42657" xr:uid="{00000000-0005-0000-0000-0000EAA50000}"/>
    <cellStyle name="20% - Accent1 4 5 2 2 2 8 2 2" xfId="42658" xr:uid="{00000000-0005-0000-0000-0000EBA50000}"/>
    <cellStyle name="20% - Accent1 4 5 2 2 2 8 3" xfId="42659" xr:uid="{00000000-0005-0000-0000-0000ECA50000}"/>
    <cellStyle name="20% - Accent1 4 5 2 2 2 9" xfId="42660" xr:uid="{00000000-0005-0000-0000-0000EDA50000}"/>
    <cellStyle name="20% - Accent1 4 5 2 2 2 9 2" xfId="42661" xr:uid="{00000000-0005-0000-0000-0000EEA50000}"/>
    <cellStyle name="20% - Accent1 4 5 2 2 3" xfId="42662" xr:uid="{00000000-0005-0000-0000-0000EFA50000}"/>
    <cellStyle name="20% - Accent1 4 5 2 2 3 10" xfId="42663" xr:uid="{00000000-0005-0000-0000-0000F0A50000}"/>
    <cellStyle name="20% - Accent1 4 5 2 2 3 10 2" xfId="42664" xr:uid="{00000000-0005-0000-0000-0000F1A50000}"/>
    <cellStyle name="20% - Accent1 4 5 2 2 3 11" xfId="42665" xr:uid="{00000000-0005-0000-0000-0000F2A50000}"/>
    <cellStyle name="20% - Accent1 4 5 2 2 3 2" xfId="42666" xr:uid="{00000000-0005-0000-0000-0000F3A50000}"/>
    <cellStyle name="20% - Accent1 4 5 2 2 3 2 2" xfId="42667" xr:uid="{00000000-0005-0000-0000-0000F4A50000}"/>
    <cellStyle name="20% - Accent1 4 5 2 2 3 2 2 2" xfId="42668" xr:uid="{00000000-0005-0000-0000-0000F5A50000}"/>
    <cellStyle name="20% - Accent1 4 5 2 2 3 2 2 2 2" xfId="42669" xr:uid="{00000000-0005-0000-0000-0000F6A50000}"/>
    <cellStyle name="20% - Accent1 4 5 2 2 3 2 2 2 2 2" xfId="42670" xr:uid="{00000000-0005-0000-0000-0000F7A50000}"/>
    <cellStyle name="20% - Accent1 4 5 2 2 3 2 2 2 3" xfId="42671" xr:uid="{00000000-0005-0000-0000-0000F8A50000}"/>
    <cellStyle name="20% - Accent1 4 5 2 2 3 2 2 3" xfId="42672" xr:uid="{00000000-0005-0000-0000-0000F9A50000}"/>
    <cellStyle name="20% - Accent1 4 5 2 2 3 2 2 3 2" xfId="42673" xr:uid="{00000000-0005-0000-0000-0000FAA50000}"/>
    <cellStyle name="20% - Accent1 4 5 2 2 3 2 2 4" xfId="42674" xr:uid="{00000000-0005-0000-0000-0000FBA50000}"/>
    <cellStyle name="20% - Accent1 4 5 2 2 3 2 3" xfId="42675" xr:uid="{00000000-0005-0000-0000-0000FCA50000}"/>
    <cellStyle name="20% - Accent1 4 5 2 2 3 2 3 2" xfId="42676" xr:uid="{00000000-0005-0000-0000-0000FDA50000}"/>
    <cellStyle name="20% - Accent1 4 5 2 2 3 2 3 2 2" xfId="42677" xr:uid="{00000000-0005-0000-0000-0000FEA50000}"/>
    <cellStyle name="20% - Accent1 4 5 2 2 3 2 3 2 2 2" xfId="42678" xr:uid="{00000000-0005-0000-0000-0000FFA50000}"/>
    <cellStyle name="20% - Accent1 4 5 2 2 3 2 3 2 3" xfId="42679" xr:uid="{00000000-0005-0000-0000-000000A60000}"/>
    <cellStyle name="20% - Accent1 4 5 2 2 3 2 3 3" xfId="42680" xr:uid="{00000000-0005-0000-0000-000001A60000}"/>
    <cellStyle name="20% - Accent1 4 5 2 2 3 2 3 3 2" xfId="42681" xr:uid="{00000000-0005-0000-0000-000002A60000}"/>
    <cellStyle name="20% - Accent1 4 5 2 2 3 2 3 4" xfId="42682" xr:uid="{00000000-0005-0000-0000-000003A60000}"/>
    <cellStyle name="20% - Accent1 4 5 2 2 3 2 4" xfId="42683" xr:uid="{00000000-0005-0000-0000-000004A60000}"/>
    <cellStyle name="20% - Accent1 4 5 2 2 3 2 4 2" xfId="42684" xr:uid="{00000000-0005-0000-0000-000005A60000}"/>
    <cellStyle name="20% - Accent1 4 5 2 2 3 2 4 2 2" xfId="42685" xr:uid="{00000000-0005-0000-0000-000006A60000}"/>
    <cellStyle name="20% - Accent1 4 5 2 2 3 2 4 2 2 2" xfId="42686" xr:uid="{00000000-0005-0000-0000-000007A60000}"/>
    <cellStyle name="20% - Accent1 4 5 2 2 3 2 4 2 3" xfId="42687" xr:uid="{00000000-0005-0000-0000-000008A60000}"/>
    <cellStyle name="20% - Accent1 4 5 2 2 3 2 4 3" xfId="42688" xr:uid="{00000000-0005-0000-0000-000009A60000}"/>
    <cellStyle name="20% - Accent1 4 5 2 2 3 2 4 3 2" xfId="42689" xr:uid="{00000000-0005-0000-0000-00000AA60000}"/>
    <cellStyle name="20% - Accent1 4 5 2 2 3 2 4 4" xfId="42690" xr:uid="{00000000-0005-0000-0000-00000BA60000}"/>
    <cellStyle name="20% - Accent1 4 5 2 2 3 2 5" xfId="42691" xr:uid="{00000000-0005-0000-0000-00000CA60000}"/>
    <cellStyle name="20% - Accent1 4 5 2 2 3 2 5 2" xfId="42692" xr:uid="{00000000-0005-0000-0000-00000DA60000}"/>
    <cellStyle name="20% - Accent1 4 5 2 2 3 2 5 2 2" xfId="42693" xr:uid="{00000000-0005-0000-0000-00000EA60000}"/>
    <cellStyle name="20% - Accent1 4 5 2 2 3 2 5 3" xfId="42694" xr:uid="{00000000-0005-0000-0000-00000FA60000}"/>
    <cellStyle name="20% - Accent1 4 5 2 2 3 2 6" xfId="42695" xr:uid="{00000000-0005-0000-0000-000010A60000}"/>
    <cellStyle name="20% - Accent1 4 5 2 2 3 2 6 2" xfId="42696" xr:uid="{00000000-0005-0000-0000-000011A60000}"/>
    <cellStyle name="20% - Accent1 4 5 2 2 3 2 6 2 2" xfId="42697" xr:uid="{00000000-0005-0000-0000-000012A60000}"/>
    <cellStyle name="20% - Accent1 4 5 2 2 3 2 6 3" xfId="42698" xr:uid="{00000000-0005-0000-0000-000013A60000}"/>
    <cellStyle name="20% - Accent1 4 5 2 2 3 2 7" xfId="42699" xr:uid="{00000000-0005-0000-0000-000014A60000}"/>
    <cellStyle name="20% - Accent1 4 5 2 2 3 2 7 2" xfId="42700" xr:uid="{00000000-0005-0000-0000-000015A60000}"/>
    <cellStyle name="20% - Accent1 4 5 2 2 3 2 8" xfId="42701" xr:uid="{00000000-0005-0000-0000-000016A60000}"/>
    <cellStyle name="20% - Accent1 4 5 2 2 3 2 8 2" xfId="42702" xr:uid="{00000000-0005-0000-0000-000017A60000}"/>
    <cellStyle name="20% - Accent1 4 5 2 2 3 2 9" xfId="42703" xr:uid="{00000000-0005-0000-0000-000018A60000}"/>
    <cellStyle name="20% - Accent1 4 5 2 2 3 3" xfId="42704" xr:uid="{00000000-0005-0000-0000-000019A60000}"/>
    <cellStyle name="20% - Accent1 4 5 2 2 3 3 2" xfId="42705" xr:uid="{00000000-0005-0000-0000-00001AA60000}"/>
    <cellStyle name="20% - Accent1 4 5 2 2 3 3 2 2" xfId="42706" xr:uid="{00000000-0005-0000-0000-00001BA60000}"/>
    <cellStyle name="20% - Accent1 4 5 2 2 3 3 2 2 2" xfId="42707" xr:uid="{00000000-0005-0000-0000-00001CA60000}"/>
    <cellStyle name="20% - Accent1 4 5 2 2 3 3 2 2 2 2" xfId="42708" xr:uid="{00000000-0005-0000-0000-00001DA60000}"/>
    <cellStyle name="20% - Accent1 4 5 2 2 3 3 2 2 3" xfId="42709" xr:uid="{00000000-0005-0000-0000-00001EA60000}"/>
    <cellStyle name="20% - Accent1 4 5 2 2 3 3 2 3" xfId="42710" xr:uid="{00000000-0005-0000-0000-00001FA60000}"/>
    <cellStyle name="20% - Accent1 4 5 2 2 3 3 2 3 2" xfId="42711" xr:uid="{00000000-0005-0000-0000-000020A60000}"/>
    <cellStyle name="20% - Accent1 4 5 2 2 3 3 2 4" xfId="42712" xr:uid="{00000000-0005-0000-0000-000021A60000}"/>
    <cellStyle name="20% - Accent1 4 5 2 2 3 3 3" xfId="42713" xr:uid="{00000000-0005-0000-0000-000022A60000}"/>
    <cellStyle name="20% - Accent1 4 5 2 2 3 3 3 2" xfId="42714" xr:uid="{00000000-0005-0000-0000-000023A60000}"/>
    <cellStyle name="20% - Accent1 4 5 2 2 3 3 3 2 2" xfId="42715" xr:uid="{00000000-0005-0000-0000-000024A60000}"/>
    <cellStyle name="20% - Accent1 4 5 2 2 3 3 3 2 2 2" xfId="42716" xr:uid="{00000000-0005-0000-0000-000025A60000}"/>
    <cellStyle name="20% - Accent1 4 5 2 2 3 3 3 2 3" xfId="42717" xr:uid="{00000000-0005-0000-0000-000026A60000}"/>
    <cellStyle name="20% - Accent1 4 5 2 2 3 3 3 3" xfId="42718" xr:uid="{00000000-0005-0000-0000-000027A60000}"/>
    <cellStyle name="20% - Accent1 4 5 2 2 3 3 3 3 2" xfId="42719" xr:uid="{00000000-0005-0000-0000-000028A60000}"/>
    <cellStyle name="20% - Accent1 4 5 2 2 3 3 3 4" xfId="42720" xr:uid="{00000000-0005-0000-0000-000029A60000}"/>
    <cellStyle name="20% - Accent1 4 5 2 2 3 3 4" xfId="42721" xr:uid="{00000000-0005-0000-0000-00002AA60000}"/>
    <cellStyle name="20% - Accent1 4 5 2 2 3 3 4 2" xfId="42722" xr:uid="{00000000-0005-0000-0000-00002BA60000}"/>
    <cellStyle name="20% - Accent1 4 5 2 2 3 3 4 2 2" xfId="42723" xr:uid="{00000000-0005-0000-0000-00002CA60000}"/>
    <cellStyle name="20% - Accent1 4 5 2 2 3 3 4 2 2 2" xfId="42724" xr:uid="{00000000-0005-0000-0000-00002DA60000}"/>
    <cellStyle name="20% - Accent1 4 5 2 2 3 3 4 2 3" xfId="42725" xr:uid="{00000000-0005-0000-0000-00002EA60000}"/>
    <cellStyle name="20% - Accent1 4 5 2 2 3 3 4 3" xfId="42726" xr:uid="{00000000-0005-0000-0000-00002FA60000}"/>
    <cellStyle name="20% - Accent1 4 5 2 2 3 3 4 3 2" xfId="42727" xr:uid="{00000000-0005-0000-0000-000030A60000}"/>
    <cellStyle name="20% - Accent1 4 5 2 2 3 3 4 4" xfId="42728" xr:uid="{00000000-0005-0000-0000-000031A60000}"/>
    <cellStyle name="20% - Accent1 4 5 2 2 3 3 5" xfId="42729" xr:uid="{00000000-0005-0000-0000-000032A60000}"/>
    <cellStyle name="20% - Accent1 4 5 2 2 3 3 5 2" xfId="42730" xr:uid="{00000000-0005-0000-0000-000033A60000}"/>
    <cellStyle name="20% - Accent1 4 5 2 2 3 3 5 2 2" xfId="42731" xr:uid="{00000000-0005-0000-0000-000034A60000}"/>
    <cellStyle name="20% - Accent1 4 5 2 2 3 3 5 3" xfId="42732" xr:uid="{00000000-0005-0000-0000-000035A60000}"/>
    <cellStyle name="20% - Accent1 4 5 2 2 3 3 6" xfId="42733" xr:uid="{00000000-0005-0000-0000-000036A60000}"/>
    <cellStyle name="20% - Accent1 4 5 2 2 3 3 6 2" xfId="42734" xr:uid="{00000000-0005-0000-0000-000037A60000}"/>
    <cellStyle name="20% - Accent1 4 5 2 2 3 3 6 2 2" xfId="42735" xr:uid="{00000000-0005-0000-0000-000038A60000}"/>
    <cellStyle name="20% - Accent1 4 5 2 2 3 3 6 3" xfId="42736" xr:uid="{00000000-0005-0000-0000-000039A60000}"/>
    <cellStyle name="20% - Accent1 4 5 2 2 3 3 7" xfId="42737" xr:uid="{00000000-0005-0000-0000-00003AA60000}"/>
    <cellStyle name="20% - Accent1 4 5 2 2 3 3 7 2" xfId="42738" xr:uid="{00000000-0005-0000-0000-00003BA60000}"/>
    <cellStyle name="20% - Accent1 4 5 2 2 3 3 8" xfId="42739" xr:uid="{00000000-0005-0000-0000-00003CA60000}"/>
    <cellStyle name="20% - Accent1 4 5 2 2 3 3 8 2" xfId="42740" xr:uid="{00000000-0005-0000-0000-00003DA60000}"/>
    <cellStyle name="20% - Accent1 4 5 2 2 3 3 9" xfId="42741" xr:uid="{00000000-0005-0000-0000-00003EA60000}"/>
    <cellStyle name="20% - Accent1 4 5 2 2 3 4" xfId="42742" xr:uid="{00000000-0005-0000-0000-00003FA60000}"/>
    <cellStyle name="20% - Accent1 4 5 2 2 3 4 2" xfId="42743" xr:uid="{00000000-0005-0000-0000-000040A60000}"/>
    <cellStyle name="20% - Accent1 4 5 2 2 3 4 2 2" xfId="42744" xr:uid="{00000000-0005-0000-0000-000041A60000}"/>
    <cellStyle name="20% - Accent1 4 5 2 2 3 4 2 2 2" xfId="42745" xr:uid="{00000000-0005-0000-0000-000042A60000}"/>
    <cellStyle name="20% - Accent1 4 5 2 2 3 4 2 3" xfId="42746" xr:uid="{00000000-0005-0000-0000-000043A60000}"/>
    <cellStyle name="20% - Accent1 4 5 2 2 3 4 3" xfId="42747" xr:uid="{00000000-0005-0000-0000-000044A60000}"/>
    <cellStyle name="20% - Accent1 4 5 2 2 3 4 3 2" xfId="42748" xr:uid="{00000000-0005-0000-0000-000045A60000}"/>
    <cellStyle name="20% - Accent1 4 5 2 2 3 4 4" xfId="42749" xr:uid="{00000000-0005-0000-0000-000046A60000}"/>
    <cellStyle name="20% - Accent1 4 5 2 2 3 5" xfId="42750" xr:uid="{00000000-0005-0000-0000-000047A60000}"/>
    <cellStyle name="20% - Accent1 4 5 2 2 3 5 2" xfId="42751" xr:uid="{00000000-0005-0000-0000-000048A60000}"/>
    <cellStyle name="20% - Accent1 4 5 2 2 3 5 2 2" xfId="42752" xr:uid="{00000000-0005-0000-0000-000049A60000}"/>
    <cellStyle name="20% - Accent1 4 5 2 2 3 5 2 2 2" xfId="42753" xr:uid="{00000000-0005-0000-0000-00004AA60000}"/>
    <cellStyle name="20% - Accent1 4 5 2 2 3 5 2 3" xfId="42754" xr:uid="{00000000-0005-0000-0000-00004BA60000}"/>
    <cellStyle name="20% - Accent1 4 5 2 2 3 5 3" xfId="42755" xr:uid="{00000000-0005-0000-0000-00004CA60000}"/>
    <cellStyle name="20% - Accent1 4 5 2 2 3 5 3 2" xfId="42756" xr:uid="{00000000-0005-0000-0000-00004DA60000}"/>
    <cellStyle name="20% - Accent1 4 5 2 2 3 5 4" xfId="42757" xr:uid="{00000000-0005-0000-0000-00004EA60000}"/>
    <cellStyle name="20% - Accent1 4 5 2 2 3 6" xfId="42758" xr:uid="{00000000-0005-0000-0000-00004FA60000}"/>
    <cellStyle name="20% - Accent1 4 5 2 2 3 6 2" xfId="42759" xr:uid="{00000000-0005-0000-0000-000050A60000}"/>
    <cellStyle name="20% - Accent1 4 5 2 2 3 6 2 2" xfId="42760" xr:uid="{00000000-0005-0000-0000-000051A60000}"/>
    <cellStyle name="20% - Accent1 4 5 2 2 3 6 2 2 2" xfId="42761" xr:uid="{00000000-0005-0000-0000-000052A60000}"/>
    <cellStyle name="20% - Accent1 4 5 2 2 3 6 2 3" xfId="42762" xr:uid="{00000000-0005-0000-0000-000053A60000}"/>
    <cellStyle name="20% - Accent1 4 5 2 2 3 6 3" xfId="42763" xr:uid="{00000000-0005-0000-0000-000054A60000}"/>
    <cellStyle name="20% - Accent1 4 5 2 2 3 6 3 2" xfId="42764" xr:uid="{00000000-0005-0000-0000-000055A60000}"/>
    <cellStyle name="20% - Accent1 4 5 2 2 3 6 4" xfId="42765" xr:uid="{00000000-0005-0000-0000-000056A60000}"/>
    <cellStyle name="20% - Accent1 4 5 2 2 3 7" xfId="42766" xr:uid="{00000000-0005-0000-0000-000057A60000}"/>
    <cellStyle name="20% - Accent1 4 5 2 2 3 7 2" xfId="42767" xr:uid="{00000000-0005-0000-0000-000058A60000}"/>
    <cellStyle name="20% - Accent1 4 5 2 2 3 7 2 2" xfId="42768" xr:uid="{00000000-0005-0000-0000-000059A60000}"/>
    <cellStyle name="20% - Accent1 4 5 2 2 3 7 3" xfId="42769" xr:uid="{00000000-0005-0000-0000-00005AA60000}"/>
    <cellStyle name="20% - Accent1 4 5 2 2 3 8" xfId="42770" xr:uid="{00000000-0005-0000-0000-00005BA60000}"/>
    <cellStyle name="20% - Accent1 4 5 2 2 3 8 2" xfId="42771" xr:uid="{00000000-0005-0000-0000-00005CA60000}"/>
    <cellStyle name="20% - Accent1 4 5 2 2 3 8 2 2" xfId="42772" xr:uid="{00000000-0005-0000-0000-00005DA60000}"/>
    <cellStyle name="20% - Accent1 4 5 2 2 3 8 3" xfId="42773" xr:uid="{00000000-0005-0000-0000-00005EA60000}"/>
    <cellStyle name="20% - Accent1 4 5 2 2 3 9" xfId="42774" xr:uid="{00000000-0005-0000-0000-00005FA60000}"/>
    <cellStyle name="20% - Accent1 4 5 2 2 3 9 2" xfId="42775" xr:uid="{00000000-0005-0000-0000-000060A60000}"/>
    <cellStyle name="20% - Accent1 4 5 2 2 4" xfId="42776" xr:uid="{00000000-0005-0000-0000-000061A60000}"/>
    <cellStyle name="20% - Accent1 4 5 2 2 4 10" xfId="42777" xr:uid="{00000000-0005-0000-0000-000062A60000}"/>
    <cellStyle name="20% - Accent1 4 5 2 2 4 10 2" xfId="42778" xr:uid="{00000000-0005-0000-0000-000063A60000}"/>
    <cellStyle name="20% - Accent1 4 5 2 2 4 11" xfId="42779" xr:uid="{00000000-0005-0000-0000-000064A60000}"/>
    <cellStyle name="20% - Accent1 4 5 2 2 4 2" xfId="42780" xr:uid="{00000000-0005-0000-0000-000065A60000}"/>
    <cellStyle name="20% - Accent1 4 5 2 2 4 2 2" xfId="42781" xr:uid="{00000000-0005-0000-0000-000066A60000}"/>
    <cellStyle name="20% - Accent1 4 5 2 2 4 2 2 2" xfId="42782" xr:uid="{00000000-0005-0000-0000-000067A60000}"/>
    <cellStyle name="20% - Accent1 4 5 2 2 4 2 2 2 2" xfId="42783" xr:uid="{00000000-0005-0000-0000-000068A60000}"/>
    <cellStyle name="20% - Accent1 4 5 2 2 4 2 2 2 2 2" xfId="42784" xr:uid="{00000000-0005-0000-0000-000069A60000}"/>
    <cellStyle name="20% - Accent1 4 5 2 2 4 2 2 2 3" xfId="42785" xr:uid="{00000000-0005-0000-0000-00006AA60000}"/>
    <cellStyle name="20% - Accent1 4 5 2 2 4 2 2 3" xfId="42786" xr:uid="{00000000-0005-0000-0000-00006BA60000}"/>
    <cellStyle name="20% - Accent1 4 5 2 2 4 2 2 3 2" xfId="42787" xr:uid="{00000000-0005-0000-0000-00006CA60000}"/>
    <cellStyle name="20% - Accent1 4 5 2 2 4 2 2 4" xfId="42788" xr:uid="{00000000-0005-0000-0000-00006DA60000}"/>
    <cellStyle name="20% - Accent1 4 5 2 2 4 2 3" xfId="42789" xr:uid="{00000000-0005-0000-0000-00006EA60000}"/>
    <cellStyle name="20% - Accent1 4 5 2 2 4 2 3 2" xfId="42790" xr:uid="{00000000-0005-0000-0000-00006FA60000}"/>
    <cellStyle name="20% - Accent1 4 5 2 2 4 2 3 2 2" xfId="42791" xr:uid="{00000000-0005-0000-0000-000070A60000}"/>
    <cellStyle name="20% - Accent1 4 5 2 2 4 2 3 2 2 2" xfId="42792" xr:uid="{00000000-0005-0000-0000-000071A60000}"/>
    <cellStyle name="20% - Accent1 4 5 2 2 4 2 3 2 3" xfId="42793" xr:uid="{00000000-0005-0000-0000-000072A60000}"/>
    <cellStyle name="20% - Accent1 4 5 2 2 4 2 3 3" xfId="42794" xr:uid="{00000000-0005-0000-0000-000073A60000}"/>
    <cellStyle name="20% - Accent1 4 5 2 2 4 2 3 3 2" xfId="42795" xr:uid="{00000000-0005-0000-0000-000074A60000}"/>
    <cellStyle name="20% - Accent1 4 5 2 2 4 2 3 4" xfId="42796" xr:uid="{00000000-0005-0000-0000-000075A60000}"/>
    <cellStyle name="20% - Accent1 4 5 2 2 4 2 4" xfId="42797" xr:uid="{00000000-0005-0000-0000-000076A60000}"/>
    <cellStyle name="20% - Accent1 4 5 2 2 4 2 4 2" xfId="42798" xr:uid="{00000000-0005-0000-0000-000077A60000}"/>
    <cellStyle name="20% - Accent1 4 5 2 2 4 2 4 2 2" xfId="42799" xr:uid="{00000000-0005-0000-0000-000078A60000}"/>
    <cellStyle name="20% - Accent1 4 5 2 2 4 2 4 2 2 2" xfId="42800" xr:uid="{00000000-0005-0000-0000-000079A60000}"/>
    <cellStyle name="20% - Accent1 4 5 2 2 4 2 4 2 3" xfId="42801" xr:uid="{00000000-0005-0000-0000-00007AA60000}"/>
    <cellStyle name="20% - Accent1 4 5 2 2 4 2 4 3" xfId="42802" xr:uid="{00000000-0005-0000-0000-00007BA60000}"/>
    <cellStyle name="20% - Accent1 4 5 2 2 4 2 4 3 2" xfId="42803" xr:uid="{00000000-0005-0000-0000-00007CA60000}"/>
    <cellStyle name="20% - Accent1 4 5 2 2 4 2 4 4" xfId="42804" xr:uid="{00000000-0005-0000-0000-00007DA60000}"/>
    <cellStyle name="20% - Accent1 4 5 2 2 4 2 5" xfId="42805" xr:uid="{00000000-0005-0000-0000-00007EA60000}"/>
    <cellStyle name="20% - Accent1 4 5 2 2 4 2 5 2" xfId="42806" xr:uid="{00000000-0005-0000-0000-00007FA60000}"/>
    <cellStyle name="20% - Accent1 4 5 2 2 4 2 5 2 2" xfId="42807" xr:uid="{00000000-0005-0000-0000-000080A60000}"/>
    <cellStyle name="20% - Accent1 4 5 2 2 4 2 5 3" xfId="42808" xr:uid="{00000000-0005-0000-0000-000081A60000}"/>
    <cellStyle name="20% - Accent1 4 5 2 2 4 2 6" xfId="42809" xr:uid="{00000000-0005-0000-0000-000082A60000}"/>
    <cellStyle name="20% - Accent1 4 5 2 2 4 2 6 2" xfId="42810" xr:uid="{00000000-0005-0000-0000-000083A60000}"/>
    <cellStyle name="20% - Accent1 4 5 2 2 4 2 6 2 2" xfId="42811" xr:uid="{00000000-0005-0000-0000-000084A60000}"/>
    <cellStyle name="20% - Accent1 4 5 2 2 4 2 6 3" xfId="42812" xr:uid="{00000000-0005-0000-0000-000085A60000}"/>
    <cellStyle name="20% - Accent1 4 5 2 2 4 2 7" xfId="42813" xr:uid="{00000000-0005-0000-0000-000086A60000}"/>
    <cellStyle name="20% - Accent1 4 5 2 2 4 2 7 2" xfId="42814" xr:uid="{00000000-0005-0000-0000-000087A60000}"/>
    <cellStyle name="20% - Accent1 4 5 2 2 4 2 8" xfId="42815" xr:uid="{00000000-0005-0000-0000-000088A60000}"/>
    <cellStyle name="20% - Accent1 4 5 2 2 4 2 8 2" xfId="42816" xr:uid="{00000000-0005-0000-0000-000089A60000}"/>
    <cellStyle name="20% - Accent1 4 5 2 2 4 2 9" xfId="42817" xr:uid="{00000000-0005-0000-0000-00008AA60000}"/>
    <cellStyle name="20% - Accent1 4 5 2 2 4 3" xfId="42818" xr:uid="{00000000-0005-0000-0000-00008BA60000}"/>
    <cellStyle name="20% - Accent1 4 5 2 2 4 3 2" xfId="42819" xr:uid="{00000000-0005-0000-0000-00008CA60000}"/>
    <cellStyle name="20% - Accent1 4 5 2 2 4 3 2 2" xfId="42820" xr:uid="{00000000-0005-0000-0000-00008DA60000}"/>
    <cellStyle name="20% - Accent1 4 5 2 2 4 3 2 2 2" xfId="42821" xr:uid="{00000000-0005-0000-0000-00008EA60000}"/>
    <cellStyle name="20% - Accent1 4 5 2 2 4 3 2 2 2 2" xfId="42822" xr:uid="{00000000-0005-0000-0000-00008FA60000}"/>
    <cellStyle name="20% - Accent1 4 5 2 2 4 3 2 2 3" xfId="42823" xr:uid="{00000000-0005-0000-0000-000090A60000}"/>
    <cellStyle name="20% - Accent1 4 5 2 2 4 3 2 3" xfId="42824" xr:uid="{00000000-0005-0000-0000-000091A60000}"/>
    <cellStyle name="20% - Accent1 4 5 2 2 4 3 2 3 2" xfId="42825" xr:uid="{00000000-0005-0000-0000-000092A60000}"/>
    <cellStyle name="20% - Accent1 4 5 2 2 4 3 2 4" xfId="42826" xr:uid="{00000000-0005-0000-0000-000093A60000}"/>
    <cellStyle name="20% - Accent1 4 5 2 2 4 3 3" xfId="42827" xr:uid="{00000000-0005-0000-0000-000094A60000}"/>
    <cellStyle name="20% - Accent1 4 5 2 2 4 3 3 2" xfId="42828" xr:uid="{00000000-0005-0000-0000-000095A60000}"/>
    <cellStyle name="20% - Accent1 4 5 2 2 4 3 3 2 2" xfId="42829" xr:uid="{00000000-0005-0000-0000-000096A60000}"/>
    <cellStyle name="20% - Accent1 4 5 2 2 4 3 3 2 2 2" xfId="42830" xr:uid="{00000000-0005-0000-0000-000097A60000}"/>
    <cellStyle name="20% - Accent1 4 5 2 2 4 3 3 2 3" xfId="42831" xr:uid="{00000000-0005-0000-0000-000098A60000}"/>
    <cellStyle name="20% - Accent1 4 5 2 2 4 3 3 3" xfId="42832" xr:uid="{00000000-0005-0000-0000-000099A60000}"/>
    <cellStyle name="20% - Accent1 4 5 2 2 4 3 3 3 2" xfId="42833" xr:uid="{00000000-0005-0000-0000-00009AA60000}"/>
    <cellStyle name="20% - Accent1 4 5 2 2 4 3 3 4" xfId="42834" xr:uid="{00000000-0005-0000-0000-00009BA60000}"/>
    <cellStyle name="20% - Accent1 4 5 2 2 4 3 4" xfId="42835" xr:uid="{00000000-0005-0000-0000-00009CA60000}"/>
    <cellStyle name="20% - Accent1 4 5 2 2 4 3 4 2" xfId="42836" xr:uid="{00000000-0005-0000-0000-00009DA60000}"/>
    <cellStyle name="20% - Accent1 4 5 2 2 4 3 4 2 2" xfId="42837" xr:uid="{00000000-0005-0000-0000-00009EA60000}"/>
    <cellStyle name="20% - Accent1 4 5 2 2 4 3 4 2 2 2" xfId="42838" xr:uid="{00000000-0005-0000-0000-00009FA60000}"/>
    <cellStyle name="20% - Accent1 4 5 2 2 4 3 4 2 3" xfId="42839" xr:uid="{00000000-0005-0000-0000-0000A0A60000}"/>
    <cellStyle name="20% - Accent1 4 5 2 2 4 3 4 3" xfId="42840" xr:uid="{00000000-0005-0000-0000-0000A1A60000}"/>
    <cellStyle name="20% - Accent1 4 5 2 2 4 3 4 3 2" xfId="42841" xr:uid="{00000000-0005-0000-0000-0000A2A60000}"/>
    <cellStyle name="20% - Accent1 4 5 2 2 4 3 4 4" xfId="42842" xr:uid="{00000000-0005-0000-0000-0000A3A60000}"/>
    <cellStyle name="20% - Accent1 4 5 2 2 4 3 5" xfId="42843" xr:uid="{00000000-0005-0000-0000-0000A4A60000}"/>
    <cellStyle name="20% - Accent1 4 5 2 2 4 3 5 2" xfId="42844" xr:uid="{00000000-0005-0000-0000-0000A5A60000}"/>
    <cellStyle name="20% - Accent1 4 5 2 2 4 3 5 2 2" xfId="42845" xr:uid="{00000000-0005-0000-0000-0000A6A60000}"/>
    <cellStyle name="20% - Accent1 4 5 2 2 4 3 5 3" xfId="42846" xr:uid="{00000000-0005-0000-0000-0000A7A60000}"/>
    <cellStyle name="20% - Accent1 4 5 2 2 4 3 6" xfId="42847" xr:uid="{00000000-0005-0000-0000-0000A8A60000}"/>
    <cellStyle name="20% - Accent1 4 5 2 2 4 3 6 2" xfId="42848" xr:uid="{00000000-0005-0000-0000-0000A9A60000}"/>
    <cellStyle name="20% - Accent1 4 5 2 2 4 3 6 2 2" xfId="42849" xr:uid="{00000000-0005-0000-0000-0000AAA60000}"/>
    <cellStyle name="20% - Accent1 4 5 2 2 4 3 6 3" xfId="42850" xr:uid="{00000000-0005-0000-0000-0000ABA60000}"/>
    <cellStyle name="20% - Accent1 4 5 2 2 4 3 7" xfId="42851" xr:uid="{00000000-0005-0000-0000-0000ACA60000}"/>
    <cellStyle name="20% - Accent1 4 5 2 2 4 3 7 2" xfId="42852" xr:uid="{00000000-0005-0000-0000-0000ADA60000}"/>
    <cellStyle name="20% - Accent1 4 5 2 2 4 3 8" xfId="42853" xr:uid="{00000000-0005-0000-0000-0000AEA60000}"/>
    <cellStyle name="20% - Accent1 4 5 2 2 4 3 8 2" xfId="42854" xr:uid="{00000000-0005-0000-0000-0000AFA60000}"/>
    <cellStyle name="20% - Accent1 4 5 2 2 4 3 9" xfId="42855" xr:uid="{00000000-0005-0000-0000-0000B0A60000}"/>
    <cellStyle name="20% - Accent1 4 5 2 2 4 4" xfId="42856" xr:uid="{00000000-0005-0000-0000-0000B1A60000}"/>
    <cellStyle name="20% - Accent1 4 5 2 2 4 4 2" xfId="42857" xr:uid="{00000000-0005-0000-0000-0000B2A60000}"/>
    <cellStyle name="20% - Accent1 4 5 2 2 4 4 2 2" xfId="42858" xr:uid="{00000000-0005-0000-0000-0000B3A60000}"/>
    <cellStyle name="20% - Accent1 4 5 2 2 4 4 2 2 2" xfId="42859" xr:uid="{00000000-0005-0000-0000-0000B4A60000}"/>
    <cellStyle name="20% - Accent1 4 5 2 2 4 4 2 3" xfId="42860" xr:uid="{00000000-0005-0000-0000-0000B5A60000}"/>
    <cellStyle name="20% - Accent1 4 5 2 2 4 4 3" xfId="42861" xr:uid="{00000000-0005-0000-0000-0000B6A60000}"/>
    <cellStyle name="20% - Accent1 4 5 2 2 4 4 3 2" xfId="42862" xr:uid="{00000000-0005-0000-0000-0000B7A60000}"/>
    <cellStyle name="20% - Accent1 4 5 2 2 4 4 4" xfId="42863" xr:uid="{00000000-0005-0000-0000-0000B8A60000}"/>
    <cellStyle name="20% - Accent1 4 5 2 2 4 5" xfId="42864" xr:uid="{00000000-0005-0000-0000-0000B9A60000}"/>
    <cellStyle name="20% - Accent1 4 5 2 2 4 5 2" xfId="42865" xr:uid="{00000000-0005-0000-0000-0000BAA60000}"/>
    <cellStyle name="20% - Accent1 4 5 2 2 4 5 2 2" xfId="42866" xr:uid="{00000000-0005-0000-0000-0000BBA60000}"/>
    <cellStyle name="20% - Accent1 4 5 2 2 4 5 2 2 2" xfId="42867" xr:uid="{00000000-0005-0000-0000-0000BCA60000}"/>
    <cellStyle name="20% - Accent1 4 5 2 2 4 5 2 3" xfId="42868" xr:uid="{00000000-0005-0000-0000-0000BDA60000}"/>
    <cellStyle name="20% - Accent1 4 5 2 2 4 5 3" xfId="42869" xr:uid="{00000000-0005-0000-0000-0000BEA60000}"/>
    <cellStyle name="20% - Accent1 4 5 2 2 4 5 3 2" xfId="42870" xr:uid="{00000000-0005-0000-0000-0000BFA60000}"/>
    <cellStyle name="20% - Accent1 4 5 2 2 4 5 4" xfId="42871" xr:uid="{00000000-0005-0000-0000-0000C0A60000}"/>
    <cellStyle name="20% - Accent1 4 5 2 2 4 6" xfId="42872" xr:uid="{00000000-0005-0000-0000-0000C1A60000}"/>
    <cellStyle name="20% - Accent1 4 5 2 2 4 6 2" xfId="42873" xr:uid="{00000000-0005-0000-0000-0000C2A60000}"/>
    <cellStyle name="20% - Accent1 4 5 2 2 4 6 2 2" xfId="42874" xr:uid="{00000000-0005-0000-0000-0000C3A60000}"/>
    <cellStyle name="20% - Accent1 4 5 2 2 4 6 2 2 2" xfId="42875" xr:uid="{00000000-0005-0000-0000-0000C4A60000}"/>
    <cellStyle name="20% - Accent1 4 5 2 2 4 6 2 3" xfId="42876" xr:uid="{00000000-0005-0000-0000-0000C5A60000}"/>
    <cellStyle name="20% - Accent1 4 5 2 2 4 6 3" xfId="42877" xr:uid="{00000000-0005-0000-0000-0000C6A60000}"/>
    <cellStyle name="20% - Accent1 4 5 2 2 4 6 3 2" xfId="42878" xr:uid="{00000000-0005-0000-0000-0000C7A60000}"/>
    <cellStyle name="20% - Accent1 4 5 2 2 4 6 4" xfId="42879" xr:uid="{00000000-0005-0000-0000-0000C8A60000}"/>
    <cellStyle name="20% - Accent1 4 5 2 2 4 7" xfId="42880" xr:uid="{00000000-0005-0000-0000-0000C9A60000}"/>
    <cellStyle name="20% - Accent1 4 5 2 2 4 7 2" xfId="42881" xr:uid="{00000000-0005-0000-0000-0000CAA60000}"/>
    <cellStyle name="20% - Accent1 4 5 2 2 4 7 2 2" xfId="42882" xr:uid="{00000000-0005-0000-0000-0000CBA60000}"/>
    <cellStyle name="20% - Accent1 4 5 2 2 4 7 3" xfId="42883" xr:uid="{00000000-0005-0000-0000-0000CCA60000}"/>
    <cellStyle name="20% - Accent1 4 5 2 2 4 8" xfId="42884" xr:uid="{00000000-0005-0000-0000-0000CDA60000}"/>
    <cellStyle name="20% - Accent1 4 5 2 2 4 8 2" xfId="42885" xr:uid="{00000000-0005-0000-0000-0000CEA60000}"/>
    <cellStyle name="20% - Accent1 4 5 2 2 4 8 2 2" xfId="42886" xr:uid="{00000000-0005-0000-0000-0000CFA60000}"/>
    <cellStyle name="20% - Accent1 4 5 2 2 4 8 3" xfId="42887" xr:uid="{00000000-0005-0000-0000-0000D0A60000}"/>
    <cellStyle name="20% - Accent1 4 5 2 2 4 9" xfId="42888" xr:uid="{00000000-0005-0000-0000-0000D1A60000}"/>
    <cellStyle name="20% - Accent1 4 5 2 2 4 9 2" xfId="42889" xr:uid="{00000000-0005-0000-0000-0000D2A60000}"/>
    <cellStyle name="20% - Accent1 4 5 2 2 5" xfId="42890" xr:uid="{00000000-0005-0000-0000-0000D3A60000}"/>
    <cellStyle name="20% - Accent1 4 5 2 2 5 2" xfId="42891" xr:uid="{00000000-0005-0000-0000-0000D4A60000}"/>
    <cellStyle name="20% - Accent1 4 5 2 2 5 2 2" xfId="42892" xr:uid="{00000000-0005-0000-0000-0000D5A60000}"/>
    <cellStyle name="20% - Accent1 4 5 2 2 5 2 2 2" xfId="42893" xr:uid="{00000000-0005-0000-0000-0000D6A60000}"/>
    <cellStyle name="20% - Accent1 4 5 2 2 5 2 2 2 2" xfId="42894" xr:uid="{00000000-0005-0000-0000-0000D7A60000}"/>
    <cellStyle name="20% - Accent1 4 5 2 2 5 2 2 3" xfId="42895" xr:uid="{00000000-0005-0000-0000-0000D8A60000}"/>
    <cellStyle name="20% - Accent1 4 5 2 2 5 2 3" xfId="42896" xr:uid="{00000000-0005-0000-0000-0000D9A60000}"/>
    <cellStyle name="20% - Accent1 4 5 2 2 5 2 3 2" xfId="42897" xr:uid="{00000000-0005-0000-0000-0000DAA60000}"/>
    <cellStyle name="20% - Accent1 4 5 2 2 5 2 4" xfId="42898" xr:uid="{00000000-0005-0000-0000-0000DBA60000}"/>
    <cellStyle name="20% - Accent1 4 5 2 2 5 3" xfId="42899" xr:uid="{00000000-0005-0000-0000-0000DCA60000}"/>
    <cellStyle name="20% - Accent1 4 5 2 2 5 3 2" xfId="42900" xr:uid="{00000000-0005-0000-0000-0000DDA60000}"/>
    <cellStyle name="20% - Accent1 4 5 2 2 5 3 2 2" xfId="42901" xr:uid="{00000000-0005-0000-0000-0000DEA60000}"/>
    <cellStyle name="20% - Accent1 4 5 2 2 5 3 2 2 2" xfId="42902" xr:uid="{00000000-0005-0000-0000-0000DFA60000}"/>
    <cellStyle name="20% - Accent1 4 5 2 2 5 3 2 3" xfId="42903" xr:uid="{00000000-0005-0000-0000-0000E0A60000}"/>
    <cellStyle name="20% - Accent1 4 5 2 2 5 3 3" xfId="42904" xr:uid="{00000000-0005-0000-0000-0000E1A60000}"/>
    <cellStyle name="20% - Accent1 4 5 2 2 5 3 3 2" xfId="42905" xr:uid="{00000000-0005-0000-0000-0000E2A60000}"/>
    <cellStyle name="20% - Accent1 4 5 2 2 5 3 4" xfId="42906" xr:uid="{00000000-0005-0000-0000-0000E3A60000}"/>
    <cellStyle name="20% - Accent1 4 5 2 2 5 4" xfId="42907" xr:uid="{00000000-0005-0000-0000-0000E4A60000}"/>
    <cellStyle name="20% - Accent1 4 5 2 2 5 4 2" xfId="42908" xr:uid="{00000000-0005-0000-0000-0000E5A60000}"/>
    <cellStyle name="20% - Accent1 4 5 2 2 5 4 2 2" xfId="42909" xr:uid="{00000000-0005-0000-0000-0000E6A60000}"/>
    <cellStyle name="20% - Accent1 4 5 2 2 5 4 2 2 2" xfId="42910" xr:uid="{00000000-0005-0000-0000-0000E7A60000}"/>
    <cellStyle name="20% - Accent1 4 5 2 2 5 4 2 3" xfId="42911" xr:uid="{00000000-0005-0000-0000-0000E8A60000}"/>
    <cellStyle name="20% - Accent1 4 5 2 2 5 4 3" xfId="42912" xr:uid="{00000000-0005-0000-0000-0000E9A60000}"/>
    <cellStyle name="20% - Accent1 4 5 2 2 5 4 3 2" xfId="42913" xr:uid="{00000000-0005-0000-0000-0000EAA60000}"/>
    <cellStyle name="20% - Accent1 4 5 2 2 5 4 4" xfId="42914" xr:uid="{00000000-0005-0000-0000-0000EBA60000}"/>
    <cellStyle name="20% - Accent1 4 5 2 2 5 5" xfId="42915" xr:uid="{00000000-0005-0000-0000-0000ECA60000}"/>
    <cellStyle name="20% - Accent1 4 5 2 2 5 5 2" xfId="42916" xr:uid="{00000000-0005-0000-0000-0000EDA60000}"/>
    <cellStyle name="20% - Accent1 4 5 2 2 5 5 2 2" xfId="42917" xr:uid="{00000000-0005-0000-0000-0000EEA60000}"/>
    <cellStyle name="20% - Accent1 4 5 2 2 5 5 3" xfId="42918" xr:uid="{00000000-0005-0000-0000-0000EFA60000}"/>
    <cellStyle name="20% - Accent1 4 5 2 2 5 6" xfId="42919" xr:uid="{00000000-0005-0000-0000-0000F0A60000}"/>
    <cellStyle name="20% - Accent1 4 5 2 2 5 6 2" xfId="42920" xr:uid="{00000000-0005-0000-0000-0000F1A60000}"/>
    <cellStyle name="20% - Accent1 4 5 2 2 5 6 2 2" xfId="42921" xr:uid="{00000000-0005-0000-0000-0000F2A60000}"/>
    <cellStyle name="20% - Accent1 4 5 2 2 5 6 3" xfId="42922" xr:uid="{00000000-0005-0000-0000-0000F3A60000}"/>
    <cellStyle name="20% - Accent1 4 5 2 2 5 7" xfId="42923" xr:uid="{00000000-0005-0000-0000-0000F4A60000}"/>
    <cellStyle name="20% - Accent1 4 5 2 2 5 7 2" xfId="42924" xr:uid="{00000000-0005-0000-0000-0000F5A60000}"/>
    <cellStyle name="20% - Accent1 4 5 2 2 5 8" xfId="42925" xr:uid="{00000000-0005-0000-0000-0000F6A60000}"/>
    <cellStyle name="20% - Accent1 4 5 2 2 5 8 2" xfId="42926" xr:uid="{00000000-0005-0000-0000-0000F7A60000}"/>
    <cellStyle name="20% - Accent1 4 5 2 2 5 9" xfId="42927" xr:uid="{00000000-0005-0000-0000-0000F8A60000}"/>
    <cellStyle name="20% - Accent1 4 5 2 2 6" xfId="42928" xr:uid="{00000000-0005-0000-0000-0000F9A60000}"/>
    <cellStyle name="20% - Accent1 4 5 2 2 6 2" xfId="42929" xr:uid="{00000000-0005-0000-0000-0000FAA60000}"/>
    <cellStyle name="20% - Accent1 4 5 2 2 6 2 2" xfId="42930" xr:uid="{00000000-0005-0000-0000-0000FBA60000}"/>
    <cellStyle name="20% - Accent1 4 5 2 2 6 2 2 2" xfId="42931" xr:uid="{00000000-0005-0000-0000-0000FCA60000}"/>
    <cellStyle name="20% - Accent1 4 5 2 2 6 2 2 2 2" xfId="42932" xr:uid="{00000000-0005-0000-0000-0000FDA60000}"/>
    <cellStyle name="20% - Accent1 4 5 2 2 6 2 2 3" xfId="42933" xr:uid="{00000000-0005-0000-0000-0000FEA60000}"/>
    <cellStyle name="20% - Accent1 4 5 2 2 6 2 3" xfId="42934" xr:uid="{00000000-0005-0000-0000-0000FFA60000}"/>
    <cellStyle name="20% - Accent1 4 5 2 2 6 2 3 2" xfId="42935" xr:uid="{00000000-0005-0000-0000-000000A70000}"/>
    <cellStyle name="20% - Accent1 4 5 2 2 6 2 4" xfId="42936" xr:uid="{00000000-0005-0000-0000-000001A70000}"/>
    <cellStyle name="20% - Accent1 4 5 2 2 6 3" xfId="42937" xr:uid="{00000000-0005-0000-0000-000002A70000}"/>
    <cellStyle name="20% - Accent1 4 5 2 2 6 3 2" xfId="42938" xr:uid="{00000000-0005-0000-0000-000003A70000}"/>
    <cellStyle name="20% - Accent1 4 5 2 2 6 3 2 2" xfId="42939" xr:uid="{00000000-0005-0000-0000-000004A70000}"/>
    <cellStyle name="20% - Accent1 4 5 2 2 6 3 2 2 2" xfId="42940" xr:uid="{00000000-0005-0000-0000-000005A70000}"/>
    <cellStyle name="20% - Accent1 4 5 2 2 6 3 2 3" xfId="42941" xr:uid="{00000000-0005-0000-0000-000006A70000}"/>
    <cellStyle name="20% - Accent1 4 5 2 2 6 3 3" xfId="42942" xr:uid="{00000000-0005-0000-0000-000007A70000}"/>
    <cellStyle name="20% - Accent1 4 5 2 2 6 3 3 2" xfId="42943" xr:uid="{00000000-0005-0000-0000-000008A70000}"/>
    <cellStyle name="20% - Accent1 4 5 2 2 6 3 4" xfId="42944" xr:uid="{00000000-0005-0000-0000-000009A70000}"/>
    <cellStyle name="20% - Accent1 4 5 2 2 6 4" xfId="42945" xr:uid="{00000000-0005-0000-0000-00000AA70000}"/>
    <cellStyle name="20% - Accent1 4 5 2 2 6 4 2" xfId="42946" xr:uid="{00000000-0005-0000-0000-00000BA70000}"/>
    <cellStyle name="20% - Accent1 4 5 2 2 6 4 2 2" xfId="42947" xr:uid="{00000000-0005-0000-0000-00000CA70000}"/>
    <cellStyle name="20% - Accent1 4 5 2 2 6 4 2 2 2" xfId="42948" xr:uid="{00000000-0005-0000-0000-00000DA70000}"/>
    <cellStyle name="20% - Accent1 4 5 2 2 6 4 2 3" xfId="42949" xr:uid="{00000000-0005-0000-0000-00000EA70000}"/>
    <cellStyle name="20% - Accent1 4 5 2 2 6 4 3" xfId="42950" xr:uid="{00000000-0005-0000-0000-00000FA70000}"/>
    <cellStyle name="20% - Accent1 4 5 2 2 6 4 3 2" xfId="42951" xr:uid="{00000000-0005-0000-0000-000010A70000}"/>
    <cellStyle name="20% - Accent1 4 5 2 2 6 4 4" xfId="42952" xr:uid="{00000000-0005-0000-0000-000011A70000}"/>
    <cellStyle name="20% - Accent1 4 5 2 2 6 5" xfId="42953" xr:uid="{00000000-0005-0000-0000-000012A70000}"/>
    <cellStyle name="20% - Accent1 4 5 2 2 6 5 2" xfId="42954" xr:uid="{00000000-0005-0000-0000-000013A70000}"/>
    <cellStyle name="20% - Accent1 4 5 2 2 6 5 2 2" xfId="42955" xr:uid="{00000000-0005-0000-0000-000014A70000}"/>
    <cellStyle name="20% - Accent1 4 5 2 2 6 5 3" xfId="42956" xr:uid="{00000000-0005-0000-0000-000015A70000}"/>
    <cellStyle name="20% - Accent1 4 5 2 2 6 6" xfId="42957" xr:uid="{00000000-0005-0000-0000-000016A70000}"/>
    <cellStyle name="20% - Accent1 4 5 2 2 6 6 2" xfId="42958" xr:uid="{00000000-0005-0000-0000-000017A70000}"/>
    <cellStyle name="20% - Accent1 4 5 2 2 6 6 2 2" xfId="42959" xr:uid="{00000000-0005-0000-0000-000018A70000}"/>
    <cellStyle name="20% - Accent1 4 5 2 2 6 6 3" xfId="42960" xr:uid="{00000000-0005-0000-0000-000019A70000}"/>
    <cellStyle name="20% - Accent1 4 5 2 2 6 7" xfId="42961" xr:uid="{00000000-0005-0000-0000-00001AA70000}"/>
    <cellStyle name="20% - Accent1 4 5 2 2 6 7 2" xfId="42962" xr:uid="{00000000-0005-0000-0000-00001BA70000}"/>
    <cellStyle name="20% - Accent1 4 5 2 2 6 8" xfId="42963" xr:uid="{00000000-0005-0000-0000-00001CA70000}"/>
    <cellStyle name="20% - Accent1 4 5 2 2 6 8 2" xfId="42964" xr:uid="{00000000-0005-0000-0000-00001DA70000}"/>
    <cellStyle name="20% - Accent1 4 5 2 2 6 9" xfId="42965" xr:uid="{00000000-0005-0000-0000-00001EA70000}"/>
    <cellStyle name="20% - Accent1 4 5 2 2 7" xfId="42966" xr:uid="{00000000-0005-0000-0000-00001FA70000}"/>
    <cellStyle name="20% - Accent1 4 5 2 2 7 2" xfId="42967" xr:uid="{00000000-0005-0000-0000-000020A70000}"/>
    <cellStyle name="20% - Accent1 4 5 2 2 7 2 2" xfId="42968" xr:uid="{00000000-0005-0000-0000-000021A70000}"/>
    <cellStyle name="20% - Accent1 4 5 2 2 7 2 2 2" xfId="42969" xr:uid="{00000000-0005-0000-0000-000022A70000}"/>
    <cellStyle name="20% - Accent1 4 5 2 2 7 2 3" xfId="42970" xr:uid="{00000000-0005-0000-0000-000023A70000}"/>
    <cellStyle name="20% - Accent1 4 5 2 2 7 3" xfId="42971" xr:uid="{00000000-0005-0000-0000-000024A70000}"/>
    <cellStyle name="20% - Accent1 4 5 2 2 7 3 2" xfId="42972" xr:uid="{00000000-0005-0000-0000-000025A70000}"/>
    <cellStyle name="20% - Accent1 4 5 2 2 7 4" xfId="42973" xr:uid="{00000000-0005-0000-0000-000026A70000}"/>
    <cellStyle name="20% - Accent1 4 5 2 2 8" xfId="42974" xr:uid="{00000000-0005-0000-0000-000027A70000}"/>
    <cellStyle name="20% - Accent1 4 5 2 2 8 2" xfId="42975" xr:uid="{00000000-0005-0000-0000-000028A70000}"/>
    <cellStyle name="20% - Accent1 4 5 2 2 8 2 2" xfId="42976" xr:uid="{00000000-0005-0000-0000-000029A70000}"/>
    <cellStyle name="20% - Accent1 4 5 2 2 8 2 2 2" xfId="42977" xr:uid="{00000000-0005-0000-0000-00002AA70000}"/>
    <cellStyle name="20% - Accent1 4 5 2 2 8 2 3" xfId="42978" xr:uid="{00000000-0005-0000-0000-00002BA70000}"/>
    <cellStyle name="20% - Accent1 4 5 2 2 8 3" xfId="42979" xr:uid="{00000000-0005-0000-0000-00002CA70000}"/>
    <cellStyle name="20% - Accent1 4 5 2 2 8 3 2" xfId="42980" xr:uid="{00000000-0005-0000-0000-00002DA70000}"/>
    <cellStyle name="20% - Accent1 4 5 2 2 8 4" xfId="42981" xr:uid="{00000000-0005-0000-0000-00002EA70000}"/>
    <cellStyle name="20% - Accent1 4 5 2 2 9" xfId="42982" xr:uid="{00000000-0005-0000-0000-00002FA70000}"/>
    <cellStyle name="20% - Accent1 4 5 2 2 9 2" xfId="42983" xr:uid="{00000000-0005-0000-0000-000030A70000}"/>
    <cellStyle name="20% - Accent1 4 5 2 2 9 2 2" xfId="42984" xr:uid="{00000000-0005-0000-0000-000031A70000}"/>
    <cellStyle name="20% - Accent1 4 5 2 2 9 2 2 2" xfId="42985" xr:uid="{00000000-0005-0000-0000-000032A70000}"/>
    <cellStyle name="20% - Accent1 4 5 2 2 9 2 3" xfId="42986" xr:uid="{00000000-0005-0000-0000-000033A70000}"/>
    <cellStyle name="20% - Accent1 4 5 2 2 9 3" xfId="42987" xr:uid="{00000000-0005-0000-0000-000034A70000}"/>
    <cellStyle name="20% - Accent1 4 5 2 2 9 3 2" xfId="42988" xr:uid="{00000000-0005-0000-0000-000035A70000}"/>
    <cellStyle name="20% - Accent1 4 5 2 2 9 4" xfId="42989" xr:uid="{00000000-0005-0000-0000-000036A70000}"/>
    <cellStyle name="20% - Accent1 4 5 2 3" xfId="42990" xr:uid="{00000000-0005-0000-0000-000037A70000}"/>
    <cellStyle name="20% - Accent1 4 5 2 3 10" xfId="42991" xr:uid="{00000000-0005-0000-0000-000038A70000}"/>
    <cellStyle name="20% - Accent1 4 5 2 3 10 2" xfId="42992" xr:uid="{00000000-0005-0000-0000-000039A70000}"/>
    <cellStyle name="20% - Accent1 4 5 2 3 11" xfId="42993" xr:uid="{00000000-0005-0000-0000-00003AA70000}"/>
    <cellStyle name="20% - Accent1 4 5 2 3 2" xfId="42994" xr:uid="{00000000-0005-0000-0000-00003BA70000}"/>
    <cellStyle name="20% - Accent1 4 5 2 3 2 2" xfId="42995" xr:uid="{00000000-0005-0000-0000-00003CA70000}"/>
    <cellStyle name="20% - Accent1 4 5 2 3 2 2 2" xfId="42996" xr:uid="{00000000-0005-0000-0000-00003DA70000}"/>
    <cellStyle name="20% - Accent1 4 5 2 3 2 2 2 2" xfId="42997" xr:uid="{00000000-0005-0000-0000-00003EA70000}"/>
    <cellStyle name="20% - Accent1 4 5 2 3 2 2 2 2 2" xfId="42998" xr:uid="{00000000-0005-0000-0000-00003FA70000}"/>
    <cellStyle name="20% - Accent1 4 5 2 3 2 2 2 3" xfId="42999" xr:uid="{00000000-0005-0000-0000-000040A70000}"/>
    <cellStyle name="20% - Accent1 4 5 2 3 2 2 3" xfId="43000" xr:uid="{00000000-0005-0000-0000-000041A70000}"/>
    <cellStyle name="20% - Accent1 4 5 2 3 2 2 3 2" xfId="43001" xr:uid="{00000000-0005-0000-0000-000042A70000}"/>
    <cellStyle name="20% - Accent1 4 5 2 3 2 2 4" xfId="43002" xr:uid="{00000000-0005-0000-0000-000043A70000}"/>
    <cellStyle name="20% - Accent1 4 5 2 3 2 3" xfId="43003" xr:uid="{00000000-0005-0000-0000-000044A70000}"/>
    <cellStyle name="20% - Accent1 4 5 2 3 2 3 2" xfId="43004" xr:uid="{00000000-0005-0000-0000-000045A70000}"/>
    <cellStyle name="20% - Accent1 4 5 2 3 2 3 2 2" xfId="43005" xr:uid="{00000000-0005-0000-0000-000046A70000}"/>
    <cellStyle name="20% - Accent1 4 5 2 3 2 3 2 2 2" xfId="43006" xr:uid="{00000000-0005-0000-0000-000047A70000}"/>
    <cellStyle name="20% - Accent1 4 5 2 3 2 3 2 3" xfId="43007" xr:uid="{00000000-0005-0000-0000-000048A70000}"/>
    <cellStyle name="20% - Accent1 4 5 2 3 2 3 3" xfId="43008" xr:uid="{00000000-0005-0000-0000-000049A70000}"/>
    <cellStyle name="20% - Accent1 4 5 2 3 2 3 3 2" xfId="43009" xr:uid="{00000000-0005-0000-0000-00004AA70000}"/>
    <cellStyle name="20% - Accent1 4 5 2 3 2 3 4" xfId="43010" xr:uid="{00000000-0005-0000-0000-00004BA70000}"/>
    <cellStyle name="20% - Accent1 4 5 2 3 2 4" xfId="43011" xr:uid="{00000000-0005-0000-0000-00004CA70000}"/>
    <cellStyle name="20% - Accent1 4 5 2 3 2 4 2" xfId="43012" xr:uid="{00000000-0005-0000-0000-00004DA70000}"/>
    <cellStyle name="20% - Accent1 4 5 2 3 2 4 2 2" xfId="43013" xr:uid="{00000000-0005-0000-0000-00004EA70000}"/>
    <cellStyle name="20% - Accent1 4 5 2 3 2 4 2 2 2" xfId="43014" xr:uid="{00000000-0005-0000-0000-00004FA70000}"/>
    <cellStyle name="20% - Accent1 4 5 2 3 2 4 2 3" xfId="43015" xr:uid="{00000000-0005-0000-0000-000050A70000}"/>
    <cellStyle name="20% - Accent1 4 5 2 3 2 4 3" xfId="43016" xr:uid="{00000000-0005-0000-0000-000051A70000}"/>
    <cellStyle name="20% - Accent1 4 5 2 3 2 4 3 2" xfId="43017" xr:uid="{00000000-0005-0000-0000-000052A70000}"/>
    <cellStyle name="20% - Accent1 4 5 2 3 2 4 4" xfId="43018" xr:uid="{00000000-0005-0000-0000-000053A70000}"/>
    <cellStyle name="20% - Accent1 4 5 2 3 2 5" xfId="43019" xr:uid="{00000000-0005-0000-0000-000054A70000}"/>
    <cellStyle name="20% - Accent1 4 5 2 3 2 5 2" xfId="43020" xr:uid="{00000000-0005-0000-0000-000055A70000}"/>
    <cellStyle name="20% - Accent1 4 5 2 3 2 5 2 2" xfId="43021" xr:uid="{00000000-0005-0000-0000-000056A70000}"/>
    <cellStyle name="20% - Accent1 4 5 2 3 2 5 3" xfId="43022" xr:uid="{00000000-0005-0000-0000-000057A70000}"/>
    <cellStyle name="20% - Accent1 4 5 2 3 2 6" xfId="43023" xr:uid="{00000000-0005-0000-0000-000058A70000}"/>
    <cellStyle name="20% - Accent1 4 5 2 3 2 6 2" xfId="43024" xr:uid="{00000000-0005-0000-0000-000059A70000}"/>
    <cellStyle name="20% - Accent1 4 5 2 3 2 6 2 2" xfId="43025" xr:uid="{00000000-0005-0000-0000-00005AA70000}"/>
    <cellStyle name="20% - Accent1 4 5 2 3 2 6 3" xfId="43026" xr:uid="{00000000-0005-0000-0000-00005BA70000}"/>
    <cellStyle name="20% - Accent1 4 5 2 3 2 7" xfId="43027" xr:uid="{00000000-0005-0000-0000-00005CA70000}"/>
    <cellStyle name="20% - Accent1 4 5 2 3 2 7 2" xfId="43028" xr:uid="{00000000-0005-0000-0000-00005DA70000}"/>
    <cellStyle name="20% - Accent1 4 5 2 3 2 8" xfId="43029" xr:uid="{00000000-0005-0000-0000-00005EA70000}"/>
    <cellStyle name="20% - Accent1 4 5 2 3 2 8 2" xfId="43030" xr:uid="{00000000-0005-0000-0000-00005FA70000}"/>
    <cellStyle name="20% - Accent1 4 5 2 3 2 9" xfId="43031" xr:uid="{00000000-0005-0000-0000-000060A70000}"/>
    <cellStyle name="20% - Accent1 4 5 2 3 3" xfId="43032" xr:uid="{00000000-0005-0000-0000-000061A70000}"/>
    <cellStyle name="20% - Accent1 4 5 2 3 3 2" xfId="43033" xr:uid="{00000000-0005-0000-0000-000062A70000}"/>
    <cellStyle name="20% - Accent1 4 5 2 3 3 2 2" xfId="43034" xr:uid="{00000000-0005-0000-0000-000063A70000}"/>
    <cellStyle name="20% - Accent1 4 5 2 3 3 2 2 2" xfId="43035" xr:uid="{00000000-0005-0000-0000-000064A70000}"/>
    <cellStyle name="20% - Accent1 4 5 2 3 3 2 2 2 2" xfId="43036" xr:uid="{00000000-0005-0000-0000-000065A70000}"/>
    <cellStyle name="20% - Accent1 4 5 2 3 3 2 2 3" xfId="43037" xr:uid="{00000000-0005-0000-0000-000066A70000}"/>
    <cellStyle name="20% - Accent1 4 5 2 3 3 2 3" xfId="43038" xr:uid="{00000000-0005-0000-0000-000067A70000}"/>
    <cellStyle name="20% - Accent1 4 5 2 3 3 2 3 2" xfId="43039" xr:uid="{00000000-0005-0000-0000-000068A70000}"/>
    <cellStyle name="20% - Accent1 4 5 2 3 3 2 4" xfId="43040" xr:uid="{00000000-0005-0000-0000-000069A70000}"/>
    <cellStyle name="20% - Accent1 4 5 2 3 3 3" xfId="43041" xr:uid="{00000000-0005-0000-0000-00006AA70000}"/>
    <cellStyle name="20% - Accent1 4 5 2 3 3 3 2" xfId="43042" xr:uid="{00000000-0005-0000-0000-00006BA70000}"/>
    <cellStyle name="20% - Accent1 4 5 2 3 3 3 2 2" xfId="43043" xr:uid="{00000000-0005-0000-0000-00006CA70000}"/>
    <cellStyle name="20% - Accent1 4 5 2 3 3 3 2 2 2" xfId="43044" xr:uid="{00000000-0005-0000-0000-00006DA70000}"/>
    <cellStyle name="20% - Accent1 4 5 2 3 3 3 2 3" xfId="43045" xr:uid="{00000000-0005-0000-0000-00006EA70000}"/>
    <cellStyle name="20% - Accent1 4 5 2 3 3 3 3" xfId="43046" xr:uid="{00000000-0005-0000-0000-00006FA70000}"/>
    <cellStyle name="20% - Accent1 4 5 2 3 3 3 3 2" xfId="43047" xr:uid="{00000000-0005-0000-0000-000070A70000}"/>
    <cellStyle name="20% - Accent1 4 5 2 3 3 3 4" xfId="43048" xr:uid="{00000000-0005-0000-0000-000071A70000}"/>
    <cellStyle name="20% - Accent1 4 5 2 3 3 4" xfId="43049" xr:uid="{00000000-0005-0000-0000-000072A70000}"/>
    <cellStyle name="20% - Accent1 4 5 2 3 3 4 2" xfId="43050" xr:uid="{00000000-0005-0000-0000-000073A70000}"/>
    <cellStyle name="20% - Accent1 4 5 2 3 3 4 2 2" xfId="43051" xr:uid="{00000000-0005-0000-0000-000074A70000}"/>
    <cellStyle name="20% - Accent1 4 5 2 3 3 4 2 2 2" xfId="43052" xr:uid="{00000000-0005-0000-0000-000075A70000}"/>
    <cellStyle name="20% - Accent1 4 5 2 3 3 4 2 3" xfId="43053" xr:uid="{00000000-0005-0000-0000-000076A70000}"/>
    <cellStyle name="20% - Accent1 4 5 2 3 3 4 3" xfId="43054" xr:uid="{00000000-0005-0000-0000-000077A70000}"/>
    <cellStyle name="20% - Accent1 4 5 2 3 3 4 3 2" xfId="43055" xr:uid="{00000000-0005-0000-0000-000078A70000}"/>
    <cellStyle name="20% - Accent1 4 5 2 3 3 4 4" xfId="43056" xr:uid="{00000000-0005-0000-0000-000079A70000}"/>
    <cellStyle name="20% - Accent1 4 5 2 3 3 5" xfId="43057" xr:uid="{00000000-0005-0000-0000-00007AA70000}"/>
    <cellStyle name="20% - Accent1 4 5 2 3 3 5 2" xfId="43058" xr:uid="{00000000-0005-0000-0000-00007BA70000}"/>
    <cellStyle name="20% - Accent1 4 5 2 3 3 5 2 2" xfId="43059" xr:uid="{00000000-0005-0000-0000-00007CA70000}"/>
    <cellStyle name="20% - Accent1 4 5 2 3 3 5 3" xfId="43060" xr:uid="{00000000-0005-0000-0000-00007DA70000}"/>
    <cellStyle name="20% - Accent1 4 5 2 3 3 6" xfId="43061" xr:uid="{00000000-0005-0000-0000-00007EA70000}"/>
    <cellStyle name="20% - Accent1 4 5 2 3 3 6 2" xfId="43062" xr:uid="{00000000-0005-0000-0000-00007FA70000}"/>
    <cellStyle name="20% - Accent1 4 5 2 3 3 6 2 2" xfId="43063" xr:uid="{00000000-0005-0000-0000-000080A70000}"/>
    <cellStyle name="20% - Accent1 4 5 2 3 3 6 3" xfId="43064" xr:uid="{00000000-0005-0000-0000-000081A70000}"/>
    <cellStyle name="20% - Accent1 4 5 2 3 3 7" xfId="43065" xr:uid="{00000000-0005-0000-0000-000082A70000}"/>
    <cellStyle name="20% - Accent1 4 5 2 3 3 7 2" xfId="43066" xr:uid="{00000000-0005-0000-0000-000083A70000}"/>
    <cellStyle name="20% - Accent1 4 5 2 3 3 8" xfId="43067" xr:uid="{00000000-0005-0000-0000-000084A70000}"/>
    <cellStyle name="20% - Accent1 4 5 2 3 3 8 2" xfId="43068" xr:uid="{00000000-0005-0000-0000-000085A70000}"/>
    <cellStyle name="20% - Accent1 4 5 2 3 3 9" xfId="43069" xr:uid="{00000000-0005-0000-0000-000086A70000}"/>
    <cellStyle name="20% - Accent1 4 5 2 3 4" xfId="43070" xr:uid="{00000000-0005-0000-0000-000087A70000}"/>
    <cellStyle name="20% - Accent1 4 5 2 3 4 2" xfId="43071" xr:uid="{00000000-0005-0000-0000-000088A70000}"/>
    <cellStyle name="20% - Accent1 4 5 2 3 4 2 2" xfId="43072" xr:uid="{00000000-0005-0000-0000-000089A70000}"/>
    <cellStyle name="20% - Accent1 4 5 2 3 4 2 2 2" xfId="43073" xr:uid="{00000000-0005-0000-0000-00008AA70000}"/>
    <cellStyle name="20% - Accent1 4 5 2 3 4 2 3" xfId="43074" xr:uid="{00000000-0005-0000-0000-00008BA70000}"/>
    <cellStyle name="20% - Accent1 4 5 2 3 4 3" xfId="43075" xr:uid="{00000000-0005-0000-0000-00008CA70000}"/>
    <cellStyle name="20% - Accent1 4 5 2 3 4 3 2" xfId="43076" xr:uid="{00000000-0005-0000-0000-00008DA70000}"/>
    <cellStyle name="20% - Accent1 4 5 2 3 4 4" xfId="43077" xr:uid="{00000000-0005-0000-0000-00008EA70000}"/>
    <cellStyle name="20% - Accent1 4 5 2 3 5" xfId="43078" xr:uid="{00000000-0005-0000-0000-00008FA70000}"/>
    <cellStyle name="20% - Accent1 4 5 2 3 5 2" xfId="43079" xr:uid="{00000000-0005-0000-0000-000090A70000}"/>
    <cellStyle name="20% - Accent1 4 5 2 3 5 2 2" xfId="43080" xr:uid="{00000000-0005-0000-0000-000091A70000}"/>
    <cellStyle name="20% - Accent1 4 5 2 3 5 2 2 2" xfId="43081" xr:uid="{00000000-0005-0000-0000-000092A70000}"/>
    <cellStyle name="20% - Accent1 4 5 2 3 5 2 3" xfId="43082" xr:uid="{00000000-0005-0000-0000-000093A70000}"/>
    <cellStyle name="20% - Accent1 4 5 2 3 5 3" xfId="43083" xr:uid="{00000000-0005-0000-0000-000094A70000}"/>
    <cellStyle name="20% - Accent1 4 5 2 3 5 3 2" xfId="43084" xr:uid="{00000000-0005-0000-0000-000095A70000}"/>
    <cellStyle name="20% - Accent1 4 5 2 3 5 4" xfId="43085" xr:uid="{00000000-0005-0000-0000-000096A70000}"/>
    <cellStyle name="20% - Accent1 4 5 2 3 6" xfId="43086" xr:uid="{00000000-0005-0000-0000-000097A70000}"/>
    <cellStyle name="20% - Accent1 4 5 2 3 6 2" xfId="43087" xr:uid="{00000000-0005-0000-0000-000098A70000}"/>
    <cellStyle name="20% - Accent1 4 5 2 3 6 2 2" xfId="43088" xr:uid="{00000000-0005-0000-0000-000099A70000}"/>
    <cellStyle name="20% - Accent1 4 5 2 3 6 2 2 2" xfId="43089" xr:uid="{00000000-0005-0000-0000-00009AA70000}"/>
    <cellStyle name="20% - Accent1 4 5 2 3 6 2 3" xfId="43090" xr:uid="{00000000-0005-0000-0000-00009BA70000}"/>
    <cellStyle name="20% - Accent1 4 5 2 3 6 3" xfId="43091" xr:uid="{00000000-0005-0000-0000-00009CA70000}"/>
    <cellStyle name="20% - Accent1 4 5 2 3 6 3 2" xfId="43092" xr:uid="{00000000-0005-0000-0000-00009DA70000}"/>
    <cellStyle name="20% - Accent1 4 5 2 3 6 4" xfId="43093" xr:uid="{00000000-0005-0000-0000-00009EA70000}"/>
    <cellStyle name="20% - Accent1 4 5 2 3 7" xfId="43094" xr:uid="{00000000-0005-0000-0000-00009FA70000}"/>
    <cellStyle name="20% - Accent1 4 5 2 3 7 2" xfId="43095" xr:uid="{00000000-0005-0000-0000-0000A0A70000}"/>
    <cellStyle name="20% - Accent1 4 5 2 3 7 2 2" xfId="43096" xr:uid="{00000000-0005-0000-0000-0000A1A70000}"/>
    <cellStyle name="20% - Accent1 4 5 2 3 7 3" xfId="43097" xr:uid="{00000000-0005-0000-0000-0000A2A70000}"/>
    <cellStyle name="20% - Accent1 4 5 2 3 8" xfId="43098" xr:uid="{00000000-0005-0000-0000-0000A3A70000}"/>
    <cellStyle name="20% - Accent1 4 5 2 3 8 2" xfId="43099" xr:uid="{00000000-0005-0000-0000-0000A4A70000}"/>
    <cellStyle name="20% - Accent1 4 5 2 3 8 2 2" xfId="43100" xr:uid="{00000000-0005-0000-0000-0000A5A70000}"/>
    <cellStyle name="20% - Accent1 4 5 2 3 8 3" xfId="43101" xr:uid="{00000000-0005-0000-0000-0000A6A70000}"/>
    <cellStyle name="20% - Accent1 4 5 2 3 9" xfId="43102" xr:uid="{00000000-0005-0000-0000-0000A7A70000}"/>
    <cellStyle name="20% - Accent1 4 5 2 3 9 2" xfId="43103" xr:uid="{00000000-0005-0000-0000-0000A8A70000}"/>
    <cellStyle name="20% - Accent1 4 5 2 4" xfId="43104" xr:uid="{00000000-0005-0000-0000-0000A9A70000}"/>
    <cellStyle name="20% - Accent1 4 5 2 4 10" xfId="43105" xr:uid="{00000000-0005-0000-0000-0000AAA70000}"/>
    <cellStyle name="20% - Accent1 4 5 2 4 10 2" xfId="43106" xr:uid="{00000000-0005-0000-0000-0000ABA70000}"/>
    <cellStyle name="20% - Accent1 4 5 2 4 11" xfId="43107" xr:uid="{00000000-0005-0000-0000-0000ACA70000}"/>
    <cellStyle name="20% - Accent1 4 5 2 4 2" xfId="43108" xr:uid="{00000000-0005-0000-0000-0000ADA70000}"/>
    <cellStyle name="20% - Accent1 4 5 2 4 2 2" xfId="43109" xr:uid="{00000000-0005-0000-0000-0000AEA70000}"/>
    <cellStyle name="20% - Accent1 4 5 2 4 2 2 2" xfId="43110" xr:uid="{00000000-0005-0000-0000-0000AFA70000}"/>
    <cellStyle name="20% - Accent1 4 5 2 4 2 2 2 2" xfId="43111" xr:uid="{00000000-0005-0000-0000-0000B0A70000}"/>
    <cellStyle name="20% - Accent1 4 5 2 4 2 2 2 2 2" xfId="43112" xr:uid="{00000000-0005-0000-0000-0000B1A70000}"/>
    <cellStyle name="20% - Accent1 4 5 2 4 2 2 2 3" xfId="43113" xr:uid="{00000000-0005-0000-0000-0000B2A70000}"/>
    <cellStyle name="20% - Accent1 4 5 2 4 2 2 3" xfId="43114" xr:uid="{00000000-0005-0000-0000-0000B3A70000}"/>
    <cellStyle name="20% - Accent1 4 5 2 4 2 2 3 2" xfId="43115" xr:uid="{00000000-0005-0000-0000-0000B4A70000}"/>
    <cellStyle name="20% - Accent1 4 5 2 4 2 2 4" xfId="43116" xr:uid="{00000000-0005-0000-0000-0000B5A70000}"/>
    <cellStyle name="20% - Accent1 4 5 2 4 2 3" xfId="43117" xr:uid="{00000000-0005-0000-0000-0000B6A70000}"/>
    <cellStyle name="20% - Accent1 4 5 2 4 2 3 2" xfId="43118" xr:uid="{00000000-0005-0000-0000-0000B7A70000}"/>
    <cellStyle name="20% - Accent1 4 5 2 4 2 3 2 2" xfId="43119" xr:uid="{00000000-0005-0000-0000-0000B8A70000}"/>
    <cellStyle name="20% - Accent1 4 5 2 4 2 3 2 2 2" xfId="43120" xr:uid="{00000000-0005-0000-0000-0000B9A70000}"/>
    <cellStyle name="20% - Accent1 4 5 2 4 2 3 2 3" xfId="43121" xr:uid="{00000000-0005-0000-0000-0000BAA70000}"/>
    <cellStyle name="20% - Accent1 4 5 2 4 2 3 3" xfId="43122" xr:uid="{00000000-0005-0000-0000-0000BBA70000}"/>
    <cellStyle name="20% - Accent1 4 5 2 4 2 3 3 2" xfId="43123" xr:uid="{00000000-0005-0000-0000-0000BCA70000}"/>
    <cellStyle name="20% - Accent1 4 5 2 4 2 3 4" xfId="43124" xr:uid="{00000000-0005-0000-0000-0000BDA70000}"/>
    <cellStyle name="20% - Accent1 4 5 2 4 2 4" xfId="43125" xr:uid="{00000000-0005-0000-0000-0000BEA70000}"/>
    <cellStyle name="20% - Accent1 4 5 2 4 2 4 2" xfId="43126" xr:uid="{00000000-0005-0000-0000-0000BFA70000}"/>
    <cellStyle name="20% - Accent1 4 5 2 4 2 4 2 2" xfId="43127" xr:uid="{00000000-0005-0000-0000-0000C0A70000}"/>
    <cellStyle name="20% - Accent1 4 5 2 4 2 4 2 2 2" xfId="43128" xr:uid="{00000000-0005-0000-0000-0000C1A70000}"/>
    <cellStyle name="20% - Accent1 4 5 2 4 2 4 2 3" xfId="43129" xr:uid="{00000000-0005-0000-0000-0000C2A70000}"/>
    <cellStyle name="20% - Accent1 4 5 2 4 2 4 3" xfId="43130" xr:uid="{00000000-0005-0000-0000-0000C3A70000}"/>
    <cellStyle name="20% - Accent1 4 5 2 4 2 4 3 2" xfId="43131" xr:uid="{00000000-0005-0000-0000-0000C4A70000}"/>
    <cellStyle name="20% - Accent1 4 5 2 4 2 4 4" xfId="43132" xr:uid="{00000000-0005-0000-0000-0000C5A70000}"/>
    <cellStyle name="20% - Accent1 4 5 2 4 2 5" xfId="43133" xr:uid="{00000000-0005-0000-0000-0000C6A70000}"/>
    <cellStyle name="20% - Accent1 4 5 2 4 2 5 2" xfId="43134" xr:uid="{00000000-0005-0000-0000-0000C7A70000}"/>
    <cellStyle name="20% - Accent1 4 5 2 4 2 5 2 2" xfId="43135" xr:uid="{00000000-0005-0000-0000-0000C8A70000}"/>
    <cellStyle name="20% - Accent1 4 5 2 4 2 5 3" xfId="43136" xr:uid="{00000000-0005-0000-0000-0000C9A70000}"/>
    <cellStyle name="20% - Accent1 4 5 2 4 2 6" xfId="43137" xr:uid="{00000000-0005-0000-0000-0000CAA70000}"/>
    <cellStyle name="20% - Accent1 4 5 2 4 2 6 2" xfId="43138" xr:uid="{00000000-0005-0000-0000-0000CBA70000}"/>
    <cellStyle name="20% - Accent1 4 5 2 4 2 6 2 2" xfId="43139" xr:uid="{00000000-0005-0000-0000-0000CCA70000}"/>
    <cellStyle name="20% - Accent1 4 5 2 4 2 6 3" xfId="43140" xr:uid="{00000000-0005-0000-0000-0000CDA70000}"/>
    <cellStyle name="20% - Accent1 4 5 2 4 2 7" xfId="43141" xr:uid="{00000000-0005-0000-0000-0000CEA70000}"/>
    <cellStyle name="20% - Accent1 4 5 2 4 2 7 2" xfId="43142" xr:uid="{00000000-0005-0000-0000-0000CFA70000}"/>
    <cellStyle name="20% - Accent1 4 5 2 4 2 8" xfId="43143" xr:uid="{00000000-0005-0000-0000-0000D0A70000}"/>
    <cellStyle name="20% - Accent1 4 5 2 4 2 8 2" xfId="43144" xr:uid="{00000000-0005-0000-0000-0000D1A70000}"/>
    <cellStyle name="20% - Accent1 4 5 2 4 2 9" xfId="43145" xr:uid="{00000000-0005-0000-0000-0000D2A70000}"/>
    <cellStyle name="20% - Accent1 4 5 2 4 3" xfId="43146" xr:uid="{00000000-0005-0000-0000-0000D3A70000}"/>
    <cellStyle name="20% - Accent1 4 5 2 4 3 2" xfId="43147" xr:uid="{00000000-0005-0000-0000-0000D4A70000}"/>
    <cellStyle name="20% - Accent1 4 5 2 4 3 2 2" xfId="43148" xr:uid="{00000000-0005-0000-0000-0000D5A70000}"/>
    <cellStyle name="20% - Accent1 4 5 2 4 3 2 2 2" xfId="43149" xr:uid="{00000000-0005-0000-0000-0000D6A70000}"/>
    <cellStyle name="20% - Accent1 4 5 2 4 3 2 2 2 2" xfId="43150" xr:uid="{00000000-0005-0000-0000-0000D7A70000}"/>
    <cellStyle name="20% - Accent1 4 5 2 4 3 2 2 3" xfId="43151" xr:uid="{00000000-0005-0000-0000-0000D8A70000}"/>
    <cellStyle name="20% - Accent1 4 5 2 4 3 2 3" xfId="43152" xr:uid="{00000000-0005-0000-0000-0000D9A70000}"/>
    <cellStyle name="20% - Accent1 4 5 2 4 3 2 3 2" xfId="43153" xr:uid="{00000000-0005-0000-0000-0000DAA70000}"/>
    <cellStyle name="20% - Accent1 4 5 2 4 3 2 4" xfId="43154" xr:uid="{00000000-0005-0000-0000-0000DBA70000}"/>
    <cellStyle name="20% - Accent1 4 5 2 4 3 3" xfId="43155" xr:uid="{00000000-0005-0000-0000-0000DCA70000}"/>
    <cellStyle name="20% - Accent1 4 5 2 4 3 3 2" xfId="43156" xr:uid="{00000000-0005-0000-0000-0000DDA70000}"/>
    <cellStyle name="20% - Accent1 4 5 2 4 3 3 2 2" xfId="43157" xr:uid="{00000000-0005-0000-0000-0000DEA70000}"/>
    <cellStyle name="20% - Accent1 4 5 2 4 3 3 2 2 2" xfId="43158" xr:uid="{00000000-0005-0000-0000-0000DFA70000}"/>
    <cellStyle name="20% - Accent1 4 5 2 4 3 3 2 3" xfId="43159" xr:uid="{00000000-0005-0000-0000-0000E0A70000}"/>
    <cellStyle name="20% - Accent1 4 5 2 4 3 3 3" xfId="43160" xr:uid="{00000000-0005-0000-0000-0000E1A70000}"/>
    <cellStyle name="20% - Accent1 4 5 2 4 3 3 3 2" xfId="43161" xr:uid="{00000000-0005-0000-0000-0000E2A70000}"/>
    <cellStyle name="20% - Accent1 4 5 2 4 3 3 4" xfId="43162" xr:uid="{00000000-0005-0000-0000-0000E3A70000}"/>
    <cellStyle name="20% - Accent1 4 5 2 4 3 4" xfId="43163" xr:uid="{00000000-0005-0000-0000-0000E4A70000}"/>
    <cellStyle name="20% - Accent1 4 5 2 4 3 4 2" xfId="43164" xr:uid="{00000000-0005-0000-0000-0000E5A70000}"/>
    <cellStyle name="20% - Accent1 4 5 2 4 3 4 2 2" xfId="43165" xr:uid="{00000000-0005-0000-0000-0000E6A70000}"/>
    <cellStyle name="20% - Accent1 4 5 2 4 3 4 2 2 2" xfId="43166" xr:uid="{00000000-0005-0000-0000-0000E7A70000}"/>
    <cellStyle name="20% - Accent1 4 5 2 4 3 4 2 3" xfId="43167" xr:uid="{00000000-0005-0000-0000-0000E8A70000}"/>
    <cellStyle name="20% - Accent1 4 5 2 4 3 4 3" xfId="43168" xr:uid="{00000000-0005-0000-0000-0000E9A70000}"/>
    <cellStyle name="20% - Accent1 4 5 2 4 3 4 3 2" xfId="43169" xr:uid="{00000000-0005-0000-0000-0000EAA70000}"/>
    <cellStyle name="20% - Accent1 4 5 2 4 3 4 4" xfId="43170" xr:uid="{00000000-0005-0000-0000-0000EBA70000}"/>
    <cellStyle name="20% - Accent1 4 5 2 4 3 5" xfId="43171" xr:uid="{00000000-0005-0000-0000-0000ECA70000}"/>
    <cellStyle name="20% - Accent1 4 5 2 4 3 5 2" xfId="43172" xr:uid="{00000000-0005-0000-0000-0000EDA70000}"/>
    <cellStyle name="20% - Accent1 4 5 2 4 3 5 2 2" xfId="43173" xr:uid="{00000000-0005-0000-0000-0000EEA70000}"/>
    <cellStyle name="20% - Accent1 4 5 2 4 3 5 3" xfId="43174" xr:uid="{00000000-0005-0000-0000-0000EFA70000}"/>
    <cellStyle name="20% - Accent1 4 5 2 4 3 6" xfId="43175" xr:uid="{00000000-0005-0000-0000-0000F0A70000}"/>
    <cellStyle name="20% - Accent1 4 5 2 4 3 6 2" xfId="43176" xr:uid="{00000000-0005-0000-0000-0000F1A70000}"/>
    <cellStyle name="20% - Accent1 4 5 2 4 3 6 2 2" xfId="43177" xr:uid="{00000000-0005-0000-0000-0000F2A70000}"/>
    <cellStyle name="20% - Accent1 4 5 2 4 3 6 3" xfId="43178" xr:uid="{00000000-0005-0000-0000-0000F3A70000}"/>
    <cellStyle name="20% - Accent1 4 5 2 4 3 7" xfId="43179" xr:uid="{00000000-0005-0000-0000-0000F4A70000}"/>
    <cellStyle name="20% - Accent1 4 5 2 4 3 7 2" xfId="43180" xr:uid="{00000000-0005-0000-0000-0000F5A70000}"/>
    <cellStyle name="20% - Accent1 4 5 2 4 3 8" xfId="43181" xr:uid="{00000000-0005-0000-0000-0000F6A70000}"/>
    <cellStyle name="20% - Accent1 4 5 2 4 3 8 2" xfId="43182" xr:uid="{00000000-0005-0000-0000-0000F7A70000}"/>
    <cellStyle name="20% - Accent1 4 5 2 4 3 9" xfId="43183" xr:uid="{00000000-0005-0000-0000-0000F8A70000}"/>
    <cellStyle name="20% - Accent1 4 5 2 4 4" xfId="43184" xr:uid="{00000000-0005-0000-0000-0000F9A70000}"/>
    <cellStyle name="20% - Accent1 4 5 2 4 4 2" xfId="43185" xr:uid="{00000000-0005-0000-0000-0000FAA70000}"/>
    <cellStyle name="20% - Accent1 4 5 2 4 4 2 2" xfId="43186" xr:uid="{00000000-0005-0000-0000-0000FBA70000}"/>
    <cellStyle name="20% - Accent1 4 5 2 4 4 2 2 2" xfId="43187" xr:uid="{00000000-0005-0000-0000-0000FCA70000}"/>
    <cellStyle name="20% - Accent1 4 5 2 4 4 2 3" xfId="43188" xr:uid="{00000000-0005-0000-0000-0000FDA70000}"/>
    <cellStyle name="20% - Accent1 4 5 2 4 4 3" xfId="43189" xr:uid="{00000000-0005-0000-0000-0000FEA70000}"/>
    <cellStyle name="20% - Accent1 4 5 2 4 4 3 2" xfId="43190" xr:uid="{00000000-0005-0000-0000-0000FFA70000}"/>
    <cellStyle name="20% - Accent1 4 5 2 4 4 4" xfId="43191" xr:uid="{00000000-0005-0000-0000-000000A80000}"/>
    <cellStyle name="20% - Accent1 4 5 2 4 5" xfId="43192" xr:uid="{00000000-0005-0000-0000-000001A80000}"/>
    <cellStyle name="20% - Accent1 4 5 2 4 5 2" xfId="43193" xr:uid="{00000000-0005-0000-0000-000002A80000}"/>
    <cellStyle name="20% - Accent1 4 5 2 4 5 2 2" xfId="43194" xr:uid="{00000000-0005-0000-0000-000003A80000}"/>
    <cellStyle name="20% - Accent1 4 5 2 4 5 2 2 2" xfId="43195" xr:uid="{00000000-0005-0000-0000-000004A80000}"/>
    <cellStyle name="20% - Accent1 4 5 2 4 5 2 3" xfId="43196" xr:uid="{00000000-0005-0000-0000-000005A80000}"/>
    <cellStyle name="20% - Accent1 4 5 2 4 5 3" xfId="43197" xr:uid="{00000000-0005-0000-0000-000006A80000}"/>
    <cellStyle name="20% - Accent1 4 5 2 4 5 3 2" xfId="43198" xr:uid="{00000000-0005-0000-0000-000007A80000}"/>
    <cellStyle name="20% - Accent1 4 5 2 4 5 4" xfId="43199" xr:uid="{00000000-0005-0000-0000-000008A80000}"/>
    <cellStyle name="20% - Accent1 4 5 2 4 6" xfId="43200" xr:uid="{00000000-0005-0000-0000-000009A80000}"/>
    <cellStyle name="20% - Accent1 4 5 2 4 6 2" xfId="43201" xr:uid="{00000000-0005-0000-0000-00000AA80000}"/>
    <cellStyle name="20% - Accent1 4 5 2 4 6 2 2" xfId="43202" xr:uid="{00000000-0005-0000-0000-00000BA80000}"/>
    <cellStyle name="20% - Accent1 4 5 2 4 6 2 2 2" xfId="43203" xr:uid="{00000000-0005-0000-0000-00000CA80000}"/>
    <cellStyle name="20% - Accent1 4 5 2 4 6 2 3" xfId="43204" xr:uid="{00000000-0005-0000-0000-00000DA80000}"/>
    <cellStyle name="20% - Accent1 4 5 2 4 6 3" xfId="43205" xr:uid="{00000000-0005-0000-0000-00000EA80000}"/>
    <cellStyle name="20% - Accent1 4 5 2 4 6 3 2" xfId="43206" xr:uid="{00000000-0005-0000-0000-00000FA80000}"/>
    <cellStyle name="20% - Accent1 4 5 2 4 6 4" xfId="43207" xr:uid="{00000000-0005-0000-0000-000010A80000}"/>
    <cellStyle name="20% - Accent1 4 5 2 4 7" xfId="43208" xr:uid="{00000000-0005-0000-0000-000011A80000}"/>
    <cellStyle name="20% - Accent1 4 5 2 4 7 2" xfId="43209" xr:uid="{00000000-0005-0000-0000-000012A80000}"/>
    <cellStyle name="20% - Accent1 4 5 2 4 7 2 2" xfId="43210" xr:uid="{00000000-0005-0000-0000-000013A80000}"/>
    <cellStyle name="20% - Accent1 4 5 2 4 7 3" xfId="43211" xr:uid="{00000000-0005-0000-0000-000014A80000}"/>
    <cellStyle name="20% - Accent1 4 5 2 4 8" xfId="43212" xr:uid="{00000000-0005-0000-0000-000015A80000}"/>
    <cellStyle name="20% - Accent1 4 5 2 4 8 2" xfId="43213" xr:uid="{00000000-0005-0000-0000-000016A80000}"/>
    <cellStyle name="20% - Accent1 4 5 2 4 8 2 2" xfId="43214" xr:uid="{00000000-0005-0000-0000-000017A80000}"/>
    <cellStyle name="20% - Accent1 4 5 2 4 8 3" xfId="43215" xr:uid="{00000000-0005-0000-0000-000018A80000}"/>
    <cellStyle name="20% - Accent1 4 5 2 4 9" xfId="43216" xr:uid="{00000000-0005-0000-0000-000019A80000}"/>
    <cellStyle name="20% - Accent1 4 5 2 4 9 2" xfId="43217" xr:uid="{00000000-0005-0000-0000-00001AA80000}"/>
    <cellStyle name="20% - Accent1 4 5 2 5" xfId="43218" xr:uid="{00000000-0005-0000-0000-00001BA80000}"/>
    <cellStyle name="20% - Accent1 4 5 2 5 10" xfId="43219" xr:uid="{00000000-0005-0000-0000-00001CA80000}"/>
    <cellStyle name="20% - Accent1 4 5 2 5 10 2" xfId="43220" xr:uid="{00000000-0005-0000-0000-00001DA80000}"/>
    <cellStyle name="20% - Accent1 4 5 2 5 11" xfId="43221" xr:uid="{00000000-0005-0000-0000-00001EA80000}"/>
    <cellStyle name="20% - Accent1 4 5 2 5 2" xfId="43222" xr:uid="{00000000-0005-0000-0000-00001FA80000}"/>
    <cellStyle name="20% - Accent1 4 5 2 5 2 2" xfId="43223" xr:uid="{00000000-0005-0000-0000-000020A80000}"/>
    <cellStyle name="20% - Accent1 4 5 2 5 2 2 2" xfId="43224" xr:uid="{00000000-0005-0000-0000-000021A80000}"/>
    <cellStyle name="20% - Accent1 4 5 2 5 2 2 2 2" xfId="43225" xr:uid="{00000000-0005-0000-0000-000022A80000}"/>
    <cellStyle name="20% - Accent1 4 5 2 5 2 2 2 2 2" xfId="43226" xr:uid="{00000000-0005-0000-0000-000023A80000}"/>
    <cellStyle name="20% - Accent1 4 5 2 5 2 2 2 3" xfId="43227" xr:uid="{00000000-0005-0000-0000-000024A80000}"/>
    <cellStyle name="20% - Accent1 4 5 2 5 2 2 3" xfId="43228" xr:uid="{00000000-0005-0000-0000-000025A80000}"/>
    <cellStyle name="20% - Accent1 4 5 2 5 2 2 3 2" xfId="43229" xr:uid="{00000000-0005-0000-0000-000026A80000}"/>
    <cellStyle name="20% - Accent1 4 5 2 5 2 2 4" xfId="43230" xr:uid="{00000000-0005-0000-0000-000027A80000}"/>
    <cellStyle name="20% - Accent1 4 5 2 5 2 3" xfId="43231" xr:uid="{00000000-0005-0000-0000-000028A80000}"/>
    <cellStyle name="20% - Accent1 4 5 2 5 2 3 2" xfId="43232" xr:uid="{00000000-0005-0000-0000-000029A80000}"/>
    <cellStyle name="20% - Accent1 4 5 2 5 2 3 2 2" xfId="43233" xr:uid="{00000000-0005-0000-0000-00002AA80000}"/>
    <cellStyle name="20% - Accent1 4 5 2 5 2 3 2 2 2" xfId="43234" xr:uid="{00000000-0005-0000-0000-00002BA80000}"/>
    <cellStyle name="20% - Accent1 4 5 2 5 2 3 2 3" xfId="43235" xr:uid="{00000000-0005-0000-0000-00002CA80000}"/>
    <cellStyle name="20% - Accent1 4 5 2 5 2 3 3" xfId="43236" xr:uid="{00000000-0005-0000-0000-00002DA80000}"/>
    <cellStyle name="20% - Accent1 4 5 2 5 2 3 3 2" xfId="43237" xr:uid="{00000000-0005-0000-0000-00002EA80000}"/>
    <cellStyle name="20% - Accent1 4 5 2 5 2 3 4" xfId="43238" xr:uid="{00000000-0005-0000-0000-00002FA80000}"/>
    <cellStyle name="20% - Accent1 4 5 2 5 2 4" xfId="43239" xr:uid="{00000000-0005-0000-0000-000030A80000}"/>
    <cellStyle name="20% - Accent1 4 5 2 5 2 4 2" xfId="43240" xr:uid="{00000000-0005-0000-0000-000031A80000}"/>
    <cellStyle name="20% - Accent1 4 5 2 5 2 4 2 2" xfId="43241" xr:uid="{00000000-0005-0000-0000-000032A80000}"/>
    <cellStyle name="20% - Accent1 4 5 2 5 2 4 2 2 2" xfId="43242" xr:uid="{00000000-0005-0000-0000-000033A80000}"/>
    <cellStyle name="20% - Accent1 4 5 2 5 2 4 2 3" xfId="43243" xr:uid="{00000000-0005-0000-0000-000034A80000}"/>
    <cellStyle name="20% - Accent1 4 5 2 5 2 4 3" xfId="43244" xr:uid="{00000000-0005-0000-0000-000035A80000}"/>
    <cellStyle name="20% - Accent1 4 5 2 5 2 4 3 2" xfId="43245" xr:uid="{00000000-0005-0000-0000-000036A80000}"/>
    <cellStyle name="20% - Accent1 4 5 2 5 2 4 4" xfId="43246" xr:uid="{00000000-0005-0000-0000-000037A80000}"/>
    <cellStyle name="20% - Accent1 4 5 2 5 2 5" xfId="43247" xr:uid="{00000000-0005-0000-0000-000038A80000}"/>
    <cellStyle name="20% - Accent1 4 5 2 5 2 5 2" xfId="43248" xr:uid="{00000000-0005-0000-0000-000039A80000}"/>
    <cellStyle name="20% - Accent1 4 5 2 5 2 5 2 2" xfId="43249" xr:uid="{00000000-0005-0000-0000-00003AA80000}"/>
    <cellStyle name="20% - Accent1 4 5 2 5 2 5 3" xfId="43250" xr:uid="{00000000-0005-0000-0000-00003BA80000}"/>
    <cellStyle name="20% - Accent1 4 5 2 5 2 6" xfId="43251" xr:uid="{00000000-0005-0000-0000-00003CA80000}"/>
    <cellStyle name="20% - Accent1 4 5 2 5 2 6 2" xfId="43252" xr:uid="{00000000-0005-0000-0000-00003DA80000}"/>
    <cellStyle name="20% - Accent1 4 5 2 5 2 6 2 2" xfId="43253" xr:uid="{00000000-0005-0000-0000-00003EA80000}"/>
    <cellStyle name="20% - Accent1 4 5 2 5 2 6 3" xfId="43254" xr:uid="{00000000-0005-0000-0000-00003FA80000}"/>
    <cellStyle name="20% - Accent1 4 5 2 5 2 7" xfId="43255" xr:uid="{00000000-0005-0000-0000-000040A80000}"/>
    <cellStyle name="20% - Accent1 4 5 2 5 2 7 2" xfId="43256" xr:uid="{00000000-0005-0000-0000-000041A80000}"/>
    <cellStyle name="20% - Accent1 4 5 2 5 2 8" xfId="43257" xr:uid="{00000000-0005-0000-0000-000042A80000}"/>
    <cellStyle name="20% - Accent1 4 5 2 5 2 8 2" xfId="43258" xr:uid="{00000000-0005-0000-0000-000043A80000}"/>
    <cellStyle name="20% - Accent1 4 5 2 5 2 9" xfId="43259" xr:uid="{00000000-0005-0000-0000-000044A80000}"/>
    <cellStyle name="20% - Accent1 4 5 2 5 3" xfId="43260" xr:uid="{00000000-0005-0000-0000-000045A80000}"/>
    <cellStyle name="20% - Accent1 4 5 2 5 3 2" xfId="43261" xr:uid="{00000000-0005-0000-0000-000046A80000}"/>
    <cellStyle name="20% - Accent1 4 5 2 5 3 2 2" xfId="43262" xr:uid="{00000000-0005-0000-0000-000047A80000}"/>
    <cellStyle name="20% - Accent1 4 5 2 5 3 2 2 2" xfId="43263" xr:uid="{00000000-0005-0000-0000-000048A80000}"/>
    <cellStyle name="20% - Accent1 4 5 2 5 3 2 2 2 2" xfId="43264" xr:uid="{00000000-0005-0000-0000-000049A80000}"/>
    <cellStyle name="20% - Accent1 4 5 2 5 3 2 2 3" xfId="43265" xr:uid="{00000000-0005-0000-0000-00004AA80000}"/>
    <cellStyle name="20% - Accent1 4 5 2 5 3 2 3" xfId="43266" xr:uid="{00000000-0005-0000-0000-00004BA80000}"/>
    <cellStyle name="20% - Accent1 4 5 2 5 3 2 3 2" xfId="43267" xr:uid="{00000000-0005-0000-0000-00004CA80000}"/>
    <cellStyle name="20% - Accent1 4 5 2 5 3 2 4" xfId="43268" xr:uid="{00000000-0005-0000-0000-00004DA80000}"/>
    <cellStyle name="20% - Accent1 4 5 2 5 3 3" xfId="43269" xr:uid="{00000000-0005-0000-0000-00004EA80000}"/>
    <cellStyle name="20% - Accent1 4 5 2 5 3 3 2" xfId="43270" xr:uid="{00000000-0005-0000-0000-00004FA80000}"/>
    <cellStyle name="20% - Accent1 4 5 2 5 3 3 2 2" xfId="43271" xr:uid="{00000000-0005-0000-0000-000050A80000}"/>
    <cellStyle name="20% - Accent1 4 5 2 5 3 3 2 2 2" xfId="43272" xr:uid="{00000000-0005-0000-0000-000051A80000}"/>
    <cellStyle name="20% - Accent1 4 5 2 5 3 3 2 3" xfId="43273" xr:uid="{00000000-0005-0000-0000-000052A80000}"/>
    <cellStyle name="20% - Accent1 4 5 2 5 3 3 3" xfId="43274" xr:uid="{00000000-0005-0000-0000-000053A80000}"/>
    <cellStyle name="20% - Accent1 4 5 2 5 3 3 3 2" xfId="43275" xr:uid="{00000000-0005-0000-0000-000054A80000}"/>
    <cellStyle name="20% - Accent1 4 5 2 5 3 3 4" xfId="43276" xr:uid="{00000000-0005-0000-0000-000055A80000}"/>
    <cellStyle name="20% - Accent1 4 5 2 5 3 4" xfId="43277" xr:uid="{00000000-0005-0000-0000-000056A80000}"/>
    <cellStyle name="20% - Accent1 4 5 2 5 3 4 2" xfId="43278" xr:uid="{00000000-0005-0000-0000-000057A80000}"/>
    <cellStyle name="20% - Accent1 4 5 2 5 3 4 2 2" xfId="43279" xr:uid="{00000000-0005-0000-0000-000058A80000}"/>
    <cellStyle name="20% - Accent1 4 5 2 5 3 4 2 2 2" xfId="43280" xr:uid="{00000000-0005-0000-0000-000059A80000}"/>
    <cellStyle name="20% - Accent1 4 5 2 5 3 4 2 3" xfId="43281" xr:uid="{00000000-0005-0000-0000-00005AA80000}"/>
    <cellStyle name="20% - Accent1 4 5 2 5 3 4 3" xfId="43282" xr:uid="{00000000-0005-0000-0000-00005BA80000}"/>
    <cellStyle name="20% - Accent1 4 5 2 5 3 4 3 2" xfId="43283" xr:uid="{00000000-0005-0000-0000-00005CA80000}"/>
    <cellStyle name="20% - Accent1 4 5 2 5 3 4 4" xfId="43284" xr:uid="{00000000-0005-0000-0000-00005DA80000}"/>
    <cellStyle name="20% - Accent1 4 5 2 5 3 5" xfId="43285" xr:uid="{00000000-0005-0000-0000-00005EA80000}"/>
    <cellStyle name="20% - Accent1 4 5 2 5 3 5 2" xfId="43286" xr:uid="{00000000-0005-0000-0000-00005FA80000}"/>
    <cellStyle name="20% - Accent1 4 5 2 5 3 5 2 2" xfId="43287" xr:uid="{00000000-0005-0000-0000-000060A80000}"/>
    <cellStyle name="20% - Accent1 4 5 2 5 3 5 3" xfId="43288" xr:uid="{00000000-0005-0000-0000-000061A80000}"/>
    <cellStyle name="20% - Accent1 4 5 2 5 3 6" xfId="43289" xr:uid="{00000000-0005-0000-0000-000062A80000}"/>
    <cellStyle name="20% - Accent1 4 5 2 5 3 6 2" xfId="43290" xr:uid="{00000000-0005-0000-0000-000063A80000}"/>
    <cellStyle name="20% - Accent1 4 5 2 5 3 6 2 2" xfId="43291" xr:uid="{00000000-0005-0000-0000-000064A80000}"/>
    <cellStyle name="20% - Accent1 4 5 2 5 3 6 3" xfId="43292" xr:uid="{00000000-0005-0000-0000-000065A80000}"/>
    <cellStyle name="20% - Accent1 4 5 2 5 3 7" xfId="43293" xr:uid="{00000000-0005-0000-0000-000066A80000}"/>
    <cellStyle name="20% - Accent1 4 5 2 5 3 7 2" xfId="43294" xr:uid="{00000000-0005-0000-0000-000067A80000}"/>
    <cellStyle name="20% - Accent1 4 5 2 5 3 8" xfId="43295" xr:uid="{00000000-0005-0000-0000-000068A80000}"/>
    <cellStyle name="20% - Accent1 4 5 2 5 3 8 2" xfId="43296" xr:uid="{00000000-0005-0000-0000-000069A80000}"/>
    <cellStyle name="20% - Accent1 4 5 2 5 3 9" xfId="43297" xr:uid="{00000000-0005-0000-0000-00006AA80000}"/>
    <cellStyle name="20% - Accent1 4 5 2 5 4" xfId="43298" xr:uid="{00000000-0005-0000-0000-00006BA80000}"/>
    <cellStyle name="20% - Accent1 4 5 2 5 4 2" xfId="43299" xr:uid="{00000000-0005-0000-0000-00006CA80000}"/>
    <cellStyle name="20% - Accent1 4 5 2 5 4 2 2" xfId="43300" xr:uid="{00000000-0005-0000-0000-00006DA80000}"/>
    <cellStyle name="20% - Accent1 4 5 2 5 4 2 2 2" xfId="43301" xr:uid="{00000000-0005-0000-0000-00006EA80000}"/>
    <cellStyle name="20% - Accent1 4 5 2 5 4 2 3" xfId="43302" xr:uid="{00000000-0005-0000-0000-00006FA80000}"/>
    <cellStyle name="20% - Accent1 4 5 2 5 4 3" xfId="43303" xr:uid="{00000000-0005-0000-0000-000070A80000}"/>
    <cellStyle name="20% - Accent1 4 5 2 5 4 3 2" xfId="43304" xr:uid="{00000000-0005-0000-0000-000071A80000}"/>
    <cellStyle name="20% - Accent1 4 5 2 5 4 4" xfId="43305" xr:uid="{00000000-0005-0000-0000-000072A80000}"/>
    <cellStyle name="20% - Accent1 4 5 2 5 5" xfId="43306" xr:uid="{00000000-0005-0000-0000-000073A80000}"/>
    <cellStyle name="20% - Accent1 4 5 2 5 5 2" xfId="43307" xr:uid="{00000000-0005-0000-0000-000074A80000}"/>
    <cellStyle name="20% - Accent1 4 5 2 5 5 2 2" xfId="43308" xr:uid="{00000000-0005-0000-0000-000075A80000}"/>
    <cellStyle name="20% - Accent1 4 5 2 5 5 2 2 2" xfId="43309" xr:uid="{00000000-0005-0000-0000-000076A80000}"/>
    <cellStyle name="20% - Accent1 4 5 2 5 5 2 3" xfId="43310" xr:uid="{00000000-0005-0000-0000-000077A80000}"/>
    <cellStyle name="20% - Accent1 4 5 2 5 5 3" xfId="43311" xr:uid="{00000000-0005-0000-0000-000078A80000}"/>
    <cellStyle name="20% - Accent1 4 5 2 5 5 3 2" xfId="43312" xr:uid="{00000000-0005-0000-0000-000079A80000}"/>
    <cellStyle name="20% - Accent1 4 5 2 5 5 4" xfId="43313" xr:uid="{00000000-0005-0000-0000-00007AA80000}"/>
    <cellStyle name="20% - Accent1 4 5 2 5 6" xfId="43314" xr:uid="{00000000-0005-0000-0000-00007BA80000}"/>
    <cellStyle name="20% - Accent1 4 5 2 5 6 2" xfId="43315" xr:uid="{00000000-0005-0000-0000-00007CA80000}"/>
    <cellStyle name="20% - Accent1 4 5 2 5 6 2 2" xfId="43316" xr:uid="{00000000-0005-0000-0000-00007DA80000}"/>
    <cellStyle name="20% - Accent1 4 5 2 5 6 2 2 2" xfId="43317" xr:uid="{00000000-0005-0000-0000-00007EA80000}"/>
    <cellStyle name="20% - Accent1 4 5 2 5 6 2 3" xfId="43318" xr:uid="{00000000-0005-0000-0000-00007FA80000}"/>
    <cellStyle name="20% - Accent1 4 5 2 5 6 3" xfId="43319" xr:uid="{00000000-0005-0000-0000-000080A80000}"/>
    <cellStyle name="20% - Accent1 4 5 2 5 6 3 2" xfId="43320" xr:uid="{00000000-0005-0000-0000-000081A80000}"/>
    <cellStyle name="20% - Accent1 4 5 2 5 6 4" xfId="43321" xr:uid="{00000000-0005-0000-0000-000082A80000}"/>
    <cellStyle name="20% - Accent1 4 5 2 5 7" xfId="43322" xr:uid="{00000000-0005-0000-0000-000083A80000}"/>
    <cellStyle name="20% - Accent1 4 5 2 5 7 2" xfId="43323" xr:uid="{00000000-0005-0000-0000-000084A80000}"/>
    <cellStyle name="20% - Accent1 4 5 2 5 7 2 2" xfId="43324" xr:uid="{00000000-0005-0000-0000-000085A80000}"/>
    <cellStyle name="20% - Accent1 4 5 2 5 7 3" xfId="43325" xr:uid="{00000000-0005-0000-0000-000086A80000}"/>
    <cellStyle name="20% - Accent1 4 5 2 5 8" xfId="43326" xr:uid="{00000000-0005-0000-0000-000087A80000}"/>
    <cellStyle name="20% - Accent1 4 5 2 5 8 2" xfId="43327" xr:uid="{00000000-0005-0000-0000-000088A80000}"/>
    <cellStyle name="20% - Accent1 4 5 2 5 8 2 2" xfId="43328" xr:uid="{00000000-0005-0000-0000-000089A80000}"/>
    <cellStyle name="20% - Accent1 4 5 2 5 8 3" xfId="43329" xr:uid="{00000000-0005-0000-0000-00008AA80000}"/>
    <cellStyle name="20% - Accent1 4 5 2 5 9" xfId="43330" xr:uid="{00000000-0005-0000-0000-00008BA80000}"/>
    <cellStyle name="20% - Accent1 4 5 2 5 9 2" xfId="43331" xr:uid="{00000000-0005-0000-0000-00008CA80000}"/>
    <cellStyle name="20% - Accent1 4 5 2 6" xfId="43332" xr:uid="{00000000-0005-0000-0000-00008DA80000}"/>
    <cellStyle name="20% - Accent1 4 5 2 6 2" xfId="43333" xr:uid="{00000000-0005-0000-0000-00008EA80000}"/>
    <cellStyle name="20% - Accent1 4 5 2 6 2 2" xfId="43334" xr:uid="{00000000-0005-0000-0000-00008FA80000}"/>
    <cellStyle name="20% - Accent1 4 5 2 6 2 2 2" xfId="43335" xr:uid="{00000000-0005-0000-0000-000090A80000}"/>
    <cellStyle name="20% - Accent1 4 5 2 6 2 2 2 2" xfId="43336" xr:uid="{00000000-0005-0000-0000-000091A80000}"/>
    <cellStyle name="20% - Accent1 4 5 2 6 2 2 3" xfId="43337" xr:uid="{00000000-0005-0000-0000-000092A80000}"/>
    <cellStyle name="20% - Accent1 4 5 2 6 2 3" xfId="43338" xr:uid="{00000000-0005-0000-0000-000093A80000}"/>
    <cellStyle name="20% - Accent1 4 5 2 6 2 3 2" xfId="43339" xr:uid="{00000000-0005-0000-0000-000094A80000}"/>
    <cellStyle name="20% - Accent1 4 5 2 6 2 4" xfId="43340" xr:uid="{00000000-0005-0000-0000-000095A80000}"/>
    <cellStyle name="20% - Accent1 4 5 2 6 3" xfId="43341" xr:uid="{00000000-0005-0000-0000-000096A80000}"/>
    <cellStyle name="20% - Accent1 4 5 2 6 3 2" xfId="43342" xr:uid="{00000000-0005-0000-0000-000097A80000}"/>
    <cellStyle name="20% - Accent1 4 5 2 6 3 2 2" xfId="43343" xr:uid="{00000000-0005-0000-0000-000098A80000}"/>
    <cellStyle name="20% - Accent1 4 5 2 6 3 2 2 2" xfId="43344" xr:uid="{00000000-0005-0000-0000-000099A80000}"/>
    <cellStyle name="20% - Accent1 4 5 2 6 3 2 3" xfId="43345" xr:uid="{00000000-0005-0000-0000-00009AA80000}"/>
    <cellStyle name="20% - Accent1 4 5 2 6 3 3" xfId="43346" xr:uid="{00000000-0005-0000-0000-00009BA80000}"/>
    <cellStyle name="20% - Accent1 4 5 2 6 3 3 2" xfId="43347" xr:uid="{00000000-0005-0000-0000-00009CA80000}"/>
    <cellStyle name="20% - Accent1 4 5 2 6 3 4" xfId="43348" xr:uid="{00000000-0005-0000-0000-00009DA80000}"/>
    <cellStyle name="20% - Accent1 4 5 2 6 4" xfId="43349" xr:uid="{00000000-0005-0000-0000-00009EA80000}"/>
    <cellStyle name="20% - Accent1 4 5 2 6 4 2" xfId="43350" xr:uid="{00000000-0005-0000-0000-00009FA80000}"/>
    <cellStyle name="20% - Accent1 4 5 2 6 4 2 2" xfId="43351" xr:uid="{00000000-0005-0000-0000-0000A0A80000}"/>
    <cellStyle name="20% - Accent1 4 5 2 6 4 2 2 2" xfId="43352" xr:uid="{00000000-0005-0000-0000-0000A1A80000}"/>
    <cellStyle name="20% - Accent1 4 5 2 6 4 2 3" xfId="43353" xr:uid="{00000000-0005-0000-0000-0000A2A80000}"/>
    <cellStyle name="20% - Accent1 4 5 2 6 4 3" xfId="43354" xr:uid="{00000000-0005-0000-0000-0000A3A80000}"/>
    <cellStyle name="20% - Accent1 4 5 2 6 4 3 2" xfId="43355" xr:uid="{00000000-0005-0000-0000-0000A4A80000}"/>
    <cellStyle name="20% - Accent1 4 5 2 6 4 4" xfId="43356" xr:uid="{00000000-0005-0000-0000-0000A5A80000}"/>
    <cellStyle name="20% - Accent1 4 5 2 6 5" xfId="43357" xr:uid="{00000000-0005-0000-0000-0000A6A80000}"/>
    <cellStyle name="20% - Accent1 4 5 2 6 5 2" xfId="43358" xr:uid="{00000000-0005-0000-0000-0000A7A80000}"/>
    <cellStyle name="20% - Accent1 4 5 2 6 5 2 2" xfId="43359" xr:uid="{00000000-0005-0000-0000-0000A8A80000}"/>
    <cellStyle name="20% - Accent1 4 5 2 6 5 3" xfId="43360" xr:uid="{00000000-0005-0000-0000-0000A9A80000}"/>
    <cellStyle name="20% - Accent1 4 5 2 6 6" xfId="43361" xr:uid="{00000000-0005-0000-0000-0000AAA80000}"/>
    <cellStyle name="20% - Accent1 4 5 2 6 6 2" xfId="43362" xr:uid="{00000000-0005-0000-0000-0000ABA80000}"/>
    <cellStyle name="20% - Accent1 4 5 2 6 6 2 2" xfId="43363" xr:uid="{00000000-0005-0000-0000-0000ACA80000}"/>
    <cellStyle name="20% - Accent1 4 5 2 6 6 3" xfId="43364" xr:uid="{00000000-0005-0000-0000-0000ADA80000}"/>
    <cellStyle name="20% - Accent1 4 5 2 6 7" xfId="43365" xr:uid="{00000000-0005-0000-0000-0000AEA80000}"/>
    <cellStyle name="20% - Accent1 4 5 2 6 7 2" xfId="43366" xr:uid="{00000000-0005-0000-0000-0000AFA80000}"/>
    <cellStyle name="20% - Accent1 4 5 2 6 8" xfId="43367" xr:uid="{00000000-0005-0000-0000-0000B0A80000}"/>
    <cellStyle name="20% - Accent1 4 5 2 6 8 2" xfId="43368" xr:uid="{00000000-0005-0000-0000-0000B1A80000}"/>
    <cellStyle name="20% - Accent1 4 5 2 6 9" xfId="43369" xr:uid="{00000000-0005-0000-0000-0000B2A80000}"/>
    <cellStyle name="20% - Accent1 4 5 2 7" xfId="43370" xr:uid="{00000000-0005-0000-0000-0000B3A80000}"/>
    <cellStyle name="20% - Accent1 4 5 2 7 2" xfId="43371" xr:uid="{00000000-0005-0000-0000-0000B4A80000}"/>
    <cellStyle name="20% - Accent1 4 5 2 7 2 2" xfId="43372" xr:uid="{00000000-0005-0000-0000-0000B5A80000}"/>
    <cellStyle name="20% - Accent1 4 5 2 7 2 2 2" xfId="43373" xr:uid="{00000000-0005-0000-0000-0000B6A80000}"/>
    <cellStyle name="20% - Accent1 4 5 2 7 2 2 2 2" xfId="43374" xr:uid="{00000000-0005-0000-0000-0000B7A80000}"/>
    <cellStyle name="20% - Accent1 4 5 2 7 2 2 3" xfId="43375" xr:uid="{00000000-0005-0000-0000-0000B8A80000}"/>
    <cellStyle name="20% - Accent1 4 5 2 7 2 3" xfId="43376" xr:uid="{00000000-0005-0000-0000-0000B9A80000}"/>
    <cellStyle name="20% - Accent1 4 5 2 7 2 3 2" xfId="43377" xr:uid="{00000000-0005-0000-0000-0000BAA80000}"/>
    <cellStyle name="20% - Accent1 4 5 2 7 2 4" xfId="43378" xr:uid="{00000000-0005-0000-0000-0000BBA80000}"/>
    <cellStyle name="20% - Accent1 4 5 2 7 3" xfId="43379" xr:uid="{00000000-0005-0000-0000-0000BCA80000}"/>
    <cellStyle name="20% - Accent1 4 5 2 7 3 2" xfId="43380" xr:uid="{00000000-0005-0000-0000-0000BDA80000}"/>
    <cellStyle name="20% - Accent1 4 5 2 7 3 2 2" xfId="43381" xr:uid="{00000000-0005-0000-0000-0000BEA80000}"/>
    <cellStyle name="20% - Accent1 4 5 2 7 3 2 2 2" xfId="43382" xr:uid="{00000000-0005-0000-0000-0000BFA80000}"/>
    <cellStyle name="20% - Accent1 4 5 2 7 3 2 3" xfId="43383" xr:uid="{00000000-0005-0000-0000-0000C0A80000}"/>
    <cellStyle name="20% - Accent1 4 5 2 7 3 3" xfId="43384" xr:uid="{00000000-0005-0000-0000-0000C1A80000}"/>
    <cellStyle name="20% - Accent1 4 5 2 7 3 3 2" xfId="43385" xr:uid="{00000000-0005-0000-0000-0000C2A80000}"/>
    <cellStyle name="20% - Accent1 4 5 2 7 3 4" xfId="43386" xr:uid="{00000000-0005-0000-0000-0000C3A80000}"/>
    <cellStyle name="20% - Accent1 4 5 2 7 4" xfId="43387" xr:uid="{00000000-0005-0000-0000-0000C4A80000}"/>
    <cellStyle name="20% - Accent1 4 5 2 7 4 2" xfId="43388" xr:uid="{00000000-0005-0000-0000-0000C5A80000}"/>
    <cellStyle name="20% - Accent1 4 5 2 7 4 2 2" xfId="43389" xr:uid="{00000000-0005-0000-0000-0000C6A80000}"/>
    <cellStyle name="20% - Accent1 4 5 2 7 4 2 2 2" xfId="43390" xr:uid="{00000000-0005-0000-0000-0000C7A80000}"/>
    <cellStyle name="20% - Accent1 4 5 2 7 4 2 3" xfId="43391" xr:uid="{00000000-0005-0000-0000-0000C8A80000}"/>
    <cellStyle name="20% - Accent1 4 5 2 7 4 3" xfId="43392" xr:uid="{00000000-0005-0000-0000-0000C9A80000}"/>
    <cellStyle name="20% - Accent1 4 5 2 7 4 3 2" xfId="43393" xr:uid="{00000000-0005-0000-0000-0000CAA80000}"/>
    <cellStyle name="20% - Accent1 4 5 2 7 4 4" xfId="43394" xr:uid="{00000000-0005-0000-0000-0000CBA80000}"/>
    <cellStyle name="20% - Accent1 4 5 2 7 5" xfId="43395" xr:uid="{00000000-0005-0000-0000-0000CCA80000}"/>
    <cellStyle name="20% - Accent1 4 5 2 7 5 2" xfId="43396" xr:uid="{00000000-0005-0000-0000-0000CDA80000}"/>
    <cellStyle name="20% - Accent1 4 5 2 7 5 2 2" xfId="43397" xr:uid="{00000000-0005-0000-0000-0000CEA80000}"/>
    <cellStyle name="20% - Accent1 4 5 2 7 5 3" xfId="43398" xr:uid="{00000000-0005-0000-0000-0000CFA80000}"/>
    <cellStyle name="20% - Accent1 4 5 2 7 6" xfId="43399" xr:uid="{00000000-0005-0000-0000-0000D0A80000}"/>
    <cellStyle name="20% - Accent1 4 5 2 7 6 2" xfId="43400" xr:uid="{00000000-0005-0000-0000-0000D1A80000}"/>
    <cellStyle name="20% - Accent1 4 5 2 7 6 2 2" xfId="43401" xr:uid="{00000000-0005-0000-0000-0000D2A80000}"/>
    <cellStyle name="20% - Accent1 4 5 2 7 6 3" xfId="43402" xr:uid="{00000000-0005-0000-0000-0000D3A80000}"/>
    <cellStyle name="20% - Accent1 4 5 2 7 7" xfId="43403" xr:uid="{00000000-0005-0000-0000-0000D4A80000}"/>
    <cellStyle name="20% - Accent1 4 5 2 7 7 2" xfId="43404" xr:uid="{00000000-0005-0000-0000-0000D5A80000}"/>
    <cellStyle name="20% - Accent1 4 5 2 7 8" xfId="43405" xr:uid="{00000000-0005-0000-0000-0000D6A80000}"/>
    <cellStyle name="20% - Accent1 4 5 2 7 8 2" xfId="43406" xr:uid="{00000000-0005-0000-0000-0000D7A80000}"/>
    <cellStyle name="20% - Accent1 4 5 2 7 9" xfId="43407" xr:uid="{00000000-0005-0000-0000-0000D8A80000}"/>
    <cellStyle name="20% - Accent1 4 5 2 8" xfId="43408" xr:uid="{00000000-0005-0000-0000-0000D9A80000}"/>
    <cellStyle name="20% - Accent1 4 5 2 8 2" xfId="43409" xr:uid="{00000000-0005-0000-0000-0000DAA80000}"/>
    <cellStyle name="20% - Accent1 4 5 2 8 2 2" xfId="43410" xr:uid="{00000000-0005-0000-0000-0000DBA80000}"/>
    <cellStyle name="20% - Accent1 4 5 2 8 2 2 2" xfId="43411" xr:uid="{00000000-0005-0000-0000-0000DCA80000}"/>
    <cellStyle name="20% - Accent1 4 5 2 8 2 3" xfId="43412" xr:uid="{00000000-0005-0000-0000-0000DDA80000}"/>
    <cellStyle name="20% - Accent1 4 5 2 8 3" xfId="43413" xr:uid="{00000000-0005-0000-0000-0000DEA80000}"/>
    <cellStyle name="20% - Accent1 4 5 2 8 3 2" xfId="43414" xr:uid="{00000000-0005-0000-0000-0000DFA80000}"/>
    <cellStyle name="20% - Accent1 4 5 2 8 4" xfId="43415" xr:uid="{00000000-0005-0000-0000-0000E0A80000}"/>
    <cellStyle name="20% - Accent1 4 5 2 9" xfId="43416" xr:uid="{00000000-0005-0000-0000-0000E1A80000}"/>
    <cellStyle name="20% - Accent1 4 5 2 9 2" xfId="43417" xr:uid="{00000000-0005-0000-0000-0000E2A80000}"/>
    <cellStyle name="20% - Accent1 4 5 2 9 2 2" xfId="43418" xr:uid="{00000000-0005-0000-0000-0000E3A80000}"/>
    <cellStyle name="20% - Accent1 4 5 2 9 2 2 2" xfId="43419" xr:uid="{00000000-0005-0000-0000-0000E4A80000}"/>
    <cellStyle name="20% - Accent1 4 5 2 9 2 3" xfId="43420" xr:uid="{00000000-0005-0000-0000-0000E5A80000}"/>
    <cellStyle name="20% - Accent1 4 5 2 9 3" xfId="43421" xr:uid="{00000000-0005-0000-0000-0000E6A80000}"/>
    <cellStyle name="20% - Accent1 4 5 2 9 3 2" xfId="43422" xr:uid="{00000000-0005-0000-0000-0000E7A80000}"/>
    <cellStyle name="20% - Accent1 4 5 2 9 4" xfId="43423" xr:uid="{00000000-0005-0000-0000-0000E8A80000}"/>
    <cellStyle name="20% - Accent1 4 5 3" xfId="43424" xr:uid="{00000000-0005-0000-0000-0000E9A80000}"/>
    <cellStyle name="20% - Accent1 4 5 3 10" xfId="43425" xr:uid="{00000000-0005-0000-0000-0000EAA80000}"/>
    <cellStyle name="20% - Accent1 4 5 3 10 2" xfId="43426" xr:uid="{00000000-0005-0000-0000-0000EBA80000}"/>
    <cellStyle name="20% - Accent1 4 5 3 10 2 2" xfId="43427" xr:uid="{00000000-0005-0000-0000-0000ECA80000}"/>
    <cellStyle name="20% - Accent1 4 5 3 10 3" xfId="43428" xr:uid="{00000000-0005-0000-0000-0000EDA80000}"/>
    <cellStyle name="20% - Accent1 4 5 3 11" xfId="43429" xr:uid="{00000000-0005-0000-0000-0000EEA80000}"/>
    <cellStyle name="20% - Accent1 4 5 3 11 2" xfId="43430" xr:uid="{00000000-0005-0000-0000-0000EFA80000}"/>
    <cellStyle name="20% - Accent1 4 5 3 11 2 2" xfId="43431" xr:uid="{00000000-0005-0000-0000-0000F0A80000}"/>
    <cellStyle name="20% - Accent1 4 5 3 11 3" xfId="43432" xr:uid="{00000000-0005-0000-0000-0000F1A80000}"/>
    <cellStyle name="20% - Accent1 4 5 3 12" xfId="43433" xr:uid="{00000000-0005-0000-0000-0000F2A80000}"/>
    <cellStyle name="20% - Accent1 4 5 3 12 2" xfId="43434" xr:uid="{00000000-0005-0000-0000-0000F3A80000}"/>
    <cellStyle name="20% - Accent1 4 5 3 13" xfId="43435" xr:uid="{00000000-0005-0000-0000-0000F4A80000}"/>
    <cellStyle name="20% - Accent1 4 5 3 13 2" xfId="43436" xr:uid="{00000000-0005-0000-0000-0000F5A80000}"/>
    <cellStyle name="20% - Accent1 4 5 3 14" xfId="43437" xr:uid="{00000000-0005-0000-0000-0000F6A80000}"/>
    <cellStyle name="20% - Accent1 4 5 3 2" xfId="43438" xr:uid="{00000000-0005-0000-0000-0000F7A80000}"/>
    <cellStyle name="20% - Accent1 4 5 3 2 10" xfId="43439" xr:uid="{00000000-0005-0000-0000-0000F8A80000}"/>
    <cellStyle name="20% - Accent1 4 5 3 2 10 2" xfId="43440" xr:uid="{00000000-0005-0000-0000-0000F9A80000}"/>
    <cellStyle name="20% - Accent1 4 5 3 2 11" xfId="43441" xr:uid="{00000000-0005-0000-0000-0000FAA80000}"/>
    <cellStyle name="20% - Accent1 4 5 3 2 2" xfId="43442" xr:uid="{00000000-0005-0000-0000-0000FBA80000}"/>
    <cellStyle name="20% - Accent1 4 5 3 2 2 2" xfId="43443" xr:uid="{00000000-0005-0000-0000-0000FCA80000}"/>
    <cellStyle name="20% - Accent1 4 5 3 2 2 2 2" xfId="43444" xr:uid="{00000000-0005-0000-0000-0000FDA80000}"/>
    <cellStyle name="20% - Accent1 4 5 3 2 2 2 2 2" xfId="43445" xr:uid="{00000000-0005-0000-0000-0000FEA80000}"/>
    <cellStyle name="20% - Accent1 4 5 3 2 2 2 2 2 2" xfId="43446" xr:uid="{00000000-0005-0000-0000-0000FFA80000}"/>
    <cellStyle name="20% - Accent1 4 5 3 2 2 2 2 3" xfId="43447" xr:uid="{00000000-0005-0000-0000-000000A90000}"/>
    <cellStyle name="20% - Accent1 4 5 3 2 2 2 3" xfId="43448" xr:uid="{00000000-0005-0000-0000-000001A90000}"/>
    <cellStyle name="20% - Accent1 4 5 3 2 2 2 3 2" xfId="43449" xr:uid="{00000000-0005-0000-0000-000002A90000}"/>
    <cellStyle name="20% - Accent1 4 5 3 2 2 2 4" xfId="43450" xr:uid="{00000000-0005-0000-0000-000003A90000}"/>
    <cellStyle name="20% - Accent1 4 5 3 2 2 3" xfId="43451" xr:uid="{00000000-0005-0000-0000-000004A90000}"/>
    <cellStyle name="20% - Accent1 4 5 3 2 2 3 2" xfId="43452" xr:uid="{00000000-0005-0000-0000-000005A90000}"/>
    <cellStyle name="20% - Accent1 4 5 3 2 2 3 2 2" xfId="43453" xr:uid="{00000000-0005-0000-0000-000006A90000}"/>
    <cellStyle name="20% - Accent1 4 5 3 2 2 3 2 2 2" xfId="43454" xr:uid="{00000000-0005-0000-0000-000007A90000}"/>
    <cellStyle name="20% - Accent1 4 5 3 2 2 3 2 3" xfId="43455" xr:uid="{00000000-0005-0000-0000-000008A90000}"/>
    <cellStyle name="20% - Accent1 4 5 3 2 2 3 3" xfId="43456" xr:uid="{00000000-0005-0000-0000-000009A90000}"/>
    <cellStyle name="20% - Accent1 4 5 3 2 2 3 3 2" xfId="43457" xr:uid="{00000000-0005-0000-0000-00000AA90000}"/>
    <cellStyle name="20% - Accent1 4 5 3 2 2 3 4" xfId="43458" xr:uid="{00000000-0005-0000-0000-00000BA90000}"/>
    <cellStyle name="20% - Accent1 4 5 3 2 2 4" xfId="43459" xr:uid="{00000000-0005-0000-0000-00000CA90000}"/>
    <cellStyle name="20% - Accent1 4 5 3 2 2 4 2" xfId="43460" xr:uid="{00000000-0005-0000-0000-00000DA90000}"/>
    <cellStyle name="20% - Accent1 4 5 3 2 2 4 2 2" xfId="43461" xr:uid="{00000000-0005-0000-0000-00000EA90000}"/>
    <cellStyle name="20% - Accent1 4 5 3 2 2 4 2 2 2" xfId="43462" xr:uid="{00000000-0005-0000-0000-00000FA90000}"/>
    <cellStyle name="20% - Accent1 4 5 3 2 2 4 2 3" xfId="43463" xr:uid="{00000000-0005-0000-0000-000010A90000}"/>
    <cellStyle name="20% - Accent1 4 5 3 2 2 4 3" xfId="43464" xr:uid="{00000000-0005-0000-0000-000011A90000}"/>
    <cellStyle name="20% - Accent1 4 5 3 2 2 4 3 2" xfId="43465" xr:uid="{00000000-0005-0000-0000-000012A90000}"/>
    <cellStyle name="20% - Accent1 4 5 3 2 2 4 4" xfId="43466" xr:uid="{00000000-0005-0000-0000-000013A90000}"/>
    <cellStyle name="20% - Accent1 4 5 3 2 2 5" xfId="43467" xr:uid="{00000000-0005-0000-0000-000014A90000}"/>
    <cellStyle name="20% - Accent1 4 5 3 2 2 5 2" xfId="43468" xr:uid="{00000000-0005-0000-0000-000015A90000}"/>
    <cellStyle name="20% - Accent1 4 5 3 2 2 5 2 2" xfId="43469" xr:uid="{00000000-0005-0000-0000-000016A90000}"/>
    <cellStyle name="20% - Accent1 4 5 3 2 2 5 3" xfId="43470" xr:uid="{00000000-0005-0000-0000-000017A90000}"/>
    <cellStyle name="20% - Accent1 4 5 3 2 2 6" xfId="43471" xr:uid="{00000000-0005-0000-0000-000018A90000}"/>
    <cellStyle name="20% - Accent1 4 5 3 2 2 6 2" xfId="43472" xr:uid="{00000000-0005-0000-0000-000019A90000}"/>
    <cellStyle name="20% - Accent1 4 5 3 2 2 6 2 2" xfId="43473" xr:uid="{00000000-0005-0000-0000-00001AA90000}"/>
    <cellStyle name="20% - Accent1 4 5 3 2 2 6 3" xfId="43474" xr:uid="{00000000-0005-0000-0000-00001BA90000}"/>
    <cellStyle name="20% - Accent1 4 5 3 2 2 7" xfId="43475" xr:uid="{00000000-0005-0000-0000-00001CA90000}"/>
    <cellStyle name="20% - Accent1 4 5 3 2 2 7 2" xfId="43476" xr:uid="{00000000-0005-0000-0000-00001DA90000}"/>
    <cellStyle name="20% - Accent1 4 5 3 2 2 8" xfId="43477" xr:uid="{00000000-0005-0000-0000-00001EA90000}"/>
    <cellStyle name="20% - Accent1 4 5 3 2 2 8 2" xfId="43478" xr:uid="{00000000-0005-0000-0000-00001FA90000}"/>
    <cellStyle name="20% - Accent1 4 5 3 2 2 9" xfId="43479" xr:uid="{00000000-0005-0000-0000-000020A90000}"/>
    <cellStyle name="20% - Accent1 4 5 3 2 3" xfId="43480" xr:uid="{00000000-0005-0000-0000-000021A90000}"/>
    <cellStyle name="20% - Accent1 4 5 3 2 3 2" xfId="43481" xr:uid="{00000000-0005-0000-0000-000022A90000}"/>
    <cellStyle name="20% - Accent1 4 5 3 2 3 2 2" xfId="43482" xr:uid="{00000000-0005-0000-0000-000023A90000}"/>
    <cellStyle name="20% - Accent1 4 5 3 2 3 2 2 2" xfId="43483" xr:uid="{00000000-0005-0000-0000-000024A90000}"/>
    <cellStyle name="20% - Accent1 4 5 3 2 3 2 2 2 2" xfId="43484" xr:uid="{00000000-0005-0000-0000-000025A90000}"/>
    <cellStyle name="20% - Accent1 4 5 3 2 3 2 2 3" xfId="43485" xr:uid="{00000000-0005-0000-0000-000026A90000}"/>
    <cellStyle name="20% - Accent1 4 5 3 2 3 2 3" xfId="43486" xr:uid="{00000000-0005-0000-0000-000027A90000}"/>
    <cellStyle name="20% - Accent1 4 5 3 2 3 2 3 2" xfId="43487" xr:uid="{00000000-0005-0000-0000-000028A90000}"/>
    <cellStyle name="20% - Accent1 4 5 3 2 3 2 4" xfId="43488" xr:uid="{00000000-0005-0000-0000-000029A90000}"/>
    <cellStyle name="20% - Accent1 4 5 3 2 3 3" xfId="43489" xr:uid="{00000000-0005-0000-0000-00002AA90000}"/>
    <cellStyle name="20% - Accent1 4 5 3 2 3 3 2" xfId="43490" xr:uid="{00000000-0005-0000-0000-00002BA90000}"/>
    <cellStyle name="20% - Accent1 4 5 3 2 3 3 2 2" xfId="43491" xr:uid="{00000000-0005-0000-0000-00002CA90000}"/>
    <cellStyle name="20% - Accent1 4 5 3 2 3 3 2 2 2" xfId="43492" xr:uid="{00000000-0005-0000-0000-00002DA90000}"/>
    <cellStyle name="20% - Accent1 4 5 3 2 3 3 2 3" xfId="43493" xr:uid="{00000000-0005-0000-0000-00002EA90000}"/>
    <cellStyle name="20% - Accent1 4 5 3 2 3 3 3" xfId="43494" xr:uid="{00000000-0005-0000-0000-00002FA90000}"/>
    <cellStyle name="20% - Accent1 4 5 3 2 3 3 3 2" xfId="43495" xr:uid="{00000000-0005-0000-0000-000030A90000}"/>
    <cellStyle name="20% - Accent1 4 5 3 2 3 3 4" xfId="43496" xr:uid="{00000000-0005-0000-0000-000031A90000}"/>
    <cellStyle name="20% - Accent1 4 5 3 2 3 4" xfId="43497" xr:uid="{00000000-0005-0000-0000-000032A90000}"/>
    <cellStyle name="20% - Accent1 4 5 3 2 3 4 2" xfId="43498" xr:uid="{00000000-0005-0000-0000-000033A90000}"/>
    <cellStyle name="20% - Accent1 4 5 3 2 3 4 2 2" xfId="43499" xr:uid="{00000000-0005-0000-0000-000034A90000}"/>
    <cellStyle name="20% - Accent1 4 5 3 2 3 4 2 2 2" xfId="43500" xr:uid="{00000000-0005-0000-0000-000035A90000}"/>
    <cellStyle name="20% - Accent1 4 5 3 2 3 4 2 3" xfId="43501" xr:uid="{00000000-0005-0000-0000-000036A90000}"/>
    <cellStyle name="20% - Accent1 4 5 3 2 3 4 3" xfId="43502" xr:uid="{00000000-0005-0000-0000-000037A90000}"/>
    <cellStyle name="20% - Accent1 4 5 3 2 3 4 3 2" xfId="43503" xr:uid="{00000000-0005-0000-0000-000038A90000}"/>
    <cellStyle name="20% - Accent1 4 5 3 2 3 4 4" xfId="43504" xr:uid="{00000000-0005-0000-0000-000039A90000}"/>
    <cellStyle name="20% - Accent1 4 5 3 2 3 5" xfId="43505" xr:uid="{00000000-0005-0000-0000-00003AA90000}"/>
    <cellStyle name="20% - Accent1 4 5 3 2 3 5 2" xfId="43506" xr:uid="{00000000-0005-0000-0000-00003BA90000}"/>
    <cellStyle name="20% - Accent1 4 5 3 2 3 5 2 2" xfId="43507" xr:uid="{00000000-0005-0000-0000-00003CA90000}"/>
    <cellStyle name="20% - Accent1 4 5 3 2 3 5 3" xfId="43508" xr:uid="{00000000-0005-0000-0000-00003DA90000}"/>
    <cellStyle name="20% - Accent1 4 5 3 2 3 6" xfId="43509" xr:uid="{00000000-0005-0000-0000-00003EA90000}"/>
    <cellStyle name="20% - Accent1 4 5 3 2 3 6 2" xfId="43510" xr:uid="{00000000-0005-0000-0000-00003FA90000}"/>
    <cellStyle name="20% - Accent1 4 5 3 2 3 6 2 2" xfId="43511" xr:uid="{00000000-0005-0000-0000-000040A90000}"/>
    <cellStyle name="20% - Accent1 4 5 3 2 3 6 3" xfId="43512" xr:uid="{00000000-0005-0000-0000-000041A90000}"/>
    <cellStyle name="20% - Accent1 4 5 3 2 3 7" xfId="43513" xr:uid="{00000000-0005-0000-0000-000042A90000}"/>
    <cellStyle name="20% - Accent1 4 5 3 2 3 7 2" xfId="43514" xr:uid="{00000000-0005-0000-0000-000043A90000}"/>
    <cellStyle name="20% - Accent1 4 5 3 2 3 8" xfId="43515" xr:uid="{00000000-0005-0000-0000-000044A90000}"/>
    <cellStyle name="20% - Accent1 4 5 3 2 3 8 2" xfId="43516" xr:uid="{00000000-0005-0000-0000-000045A90000}"/>
    <cellStyle name="20% - Accent1 4 5 3 2 3 9" xfId="43517" xr:uid="{00000000-0005-0000-0000-000046A90000}"/>
    <cellStyle name="20% - Accent1 4 5 3 2 4" xfId="43518" xr:uid="{00000000-0005-0000-0000-000047A90000}"/>
    <cellStyle name="20% - Accent1 4 5 3 2 4 2" xfId="43519" xr:uid="{00000000-0005-0000-0000-000048A90000}"/>
    <cellStyle name="20% - Accent1 4 5 3 2 4 2 2" xfId="43520" xr:uid="{00000000-0005-0000-0000-000049A90000}"/>
    <cellStyle name="20% - Accent1 4 5 3 2 4 2 2 2" xfId="43521" xr:uid="{00000000-0005-0000-0000-00004AA90000}"/>
    <cellStyle name="20% - Accent1 4 5 3 2 4 2 3" xfId="43522" xr:uid="{00000000-0005-0000-0000-00004BA90000}"/>
    <cellStyle name="20% - Accent1 4 5 3 2 4 3" xfId="43523" xr:uid="{00000000-0005-0000-0000-00004CA90000}"/>
    <cellStyle name="20% - Accent1 4 5 3 2 4 3 2" xfId="43524" xr:uid="{00000000-0005-0000-0000-00004DA90000}"/>
    <cellStyle name="20% - Accent1 4 5 3 2 4 4" xfId="43525" xr:uid="{00000000-0005-0000-0000-00004EA90000}"/>
    <cellStyle name="20% - Accent1 4 5 3 2 5" xfId="43526" xr:uid="{00000000-0005-0000-0000-00004FA90000}"/>
    <cellStyle name="20% - Accent1 4 5 3 2 5 2" xfId="43527" xr:uid="{00000000-0005-0000-0000-000050A90000}"/>
    <cellStyle name="20% - Accent1 4 5 3 2 5 2 2" xfId="43528" xr:uid="{00000000-0005-0000-0000-000051A90000}"/>
    <cellStyle name="20% - Accent1 4 5 3 2 5 2 2 2" xfId="43529" xr:uid="{00000000-0005-0000-0000-000052A90000}"/>
    <cellStyle name="20% - Accent1 4 5 3 2 5 2 3" xfId="43530" xr:uid="{00000000-0005-0000-0000-000053A90000}"/>
    <cellStyle name="20% - Accent1 4 5 3 2 5 3" xfId="43531" xr:uid="{00000000-0005-0000-0000-000054A90000}"/>
    <cellStyle name="20% - Accent1 4 5 3 2 5 3 2" xfId="43532" xr:uid="{00000000-0005-0000-0000-000055A90000}"/>
    <cellStyle name="20% - Accent1 4 5 3 2 5 4" xfId="43533" xr:uid="{00000000-0005-0000-0000-000056A90000}"/>
    <cellStyle name="20% - Accent1 4 5 3 2 6" xfId="43534" xr:uid="{00000000-0005-0000-0000-000057A90000}"/>
    <cellStyle name="20% - Accent1 4 5 3 2 6 2" xfId="43535" xr:uid="{00000000-0005-0000-0000-000058A90000}"/>
    <cellStyle name="20% - Accent1 4 5 3 2 6 2 2" xfId="43536" xr:uid="{00000000-0005-0000-0000-000059A90000}"/>
    <cellStyle name="20% - Accent1 4 5 3 2 6 2 2 2" xfId="43537" xr:uid="{00000000-0005-0000-0000-00005AA90000}"/>
    <cellStyle name="20% - Accent1 4 5 3 2 6 2 3" xfId="43538" xr:uid="{00000000-0005-0000-0000-00005BA90000}"/>
    <cellStyle name="20% - Accent1 4 5 3 2 6 3" xfId="43539" xr:uid="{00000000-0005-0000-0000-00005CA90000}"/>
    <cellStyle name="20% - Accent1 4 5 3 2 6 3 2" xfId="43540" xr:uid="{00000000-0005-0000-0000-00005DA90000}"/>
    <cellStyle name="20% - Accent1 4 5 3 2 6 4" xfId="43541" xr:uid="{00000000-0005-0000-0000-00005EA90000}"/>
    <cellStyle name="20% - Accent1 4 5 3 2 7" xfId="43542" xr:uid="{00000000-0005-0000-0000-00005FA90000}"/>
    <cellStyle name="20% - Accent1 4 5 3 2 7 2" xfId="43543" xr:uid="{00000000-0005-0000-0000-000060A90000}"/>
    <cellStyle name="20% - Accent1 4 5 3 2 7 2 2" xfId="43544" xr:uid="{00000000-0005-0000-0000-000061A90000}"/>
    <cellStyle name="20% - Accent1 4 5 3 2 7 3" xfId="43545" xr:uid="{00000000-0005-0000-0000-000062A90000}"/>
    <cellStyle name="20% - Accent1 4 5 3 2 8" xfId="43546" xr:uid="{00000000-0005-0000-0000-000063A90000}"/>
    <cellStyle name="20% - Accent1 4 5 3 2 8 2" xfId="43547" xr:uid="{00000000-0005-0000-0000-000064A90000}"/>
    <cellStyle name="20% - Accent1 4 5 3 2 8 2 2" xfId="43548" xr:uid="{00000000-0005-0000-0000-000065A90000}"/>
    <cellStyle name="20% - Accent1 4 5 3 2 8 3" xfId="43549" xr:uid="{00000000-0005-0000-0000-000066A90000}"/>
    <cellStyle name="20% - Accent1 4 5 3 2 9" xfId="43550" xr:uid="{00000000-0005-0000-0000-000067A90000}"/>
    <cellStyle name="20% - Accent1 4 5 3 2 9 2" xfId="43551" xr:uid="{00000000-0005-0000-0000-000068A90000}"/>
    <cellStyle name="20% - Accent1 4 5 3 3" xfId="43552" xr:uid="{00000000-0005-0000-0000-000069A90000}"/>
    <cellStyle name="20% - Accent1 4 5 3 3 10" xfId="43553" xr:uid="{00000000-0005-0000-0000-00006AA90000}"/>
    <cellStyle name="20% - Accent1 4 5 3 3 10 2" xfId="43554" xr:uid="{00000000-0005-0000-0000-00006BA90000}"/>
    <cellStyle name="20% - Accent1 4 5 3 3 11" xfId="43555" xr:uid="{00000000-0005-0000-0000-00006CA90000}"/>
    <cellStyle name="20% - Accent1 4 5 3 3 2" xfId="43556" xr:uid="{00000000-0005-0000-0000-00006DA90000}"/>
    <cellStyle name="20% - Accent1 4 5 3 3 2 2" xfId="43557" xr:uid="{00000000-0005-0000-0000-00006EA90000}"/>
    <cellStyle name="20% - Accent1 4 5 3 3 2 2 2" xfId="43558" xr:uid="{00000000-0005-0000-0000-00006FA90000}"/>
    <cellStyle name="20% - Accent1 4 5 3 3 2 2 2 2" xfId="43559" xr:uid="{00000000-0005-0000-0000-000070A90000}"/>
    <cellStyle name="20% - Accent1 4 5 3 3 2 2 2 2 2" xfId="43560" xr:uid="{00000000-0005-0000-0000-000071A90000}"/>
    <cellStyle name="20% - Accent1 4 5 3 3 2 2 2 3" xfId="43561" xr:uid="{00000000-0005-0000-0000-000072A90000}"/>
    <cellStyle name="20% - Accent1 4 5 3 3 2 2 3" xfId="43562" xr:uid="{00000000-0005-0000-0000-000073A90000}"/>
    <cellStyle name="20% - Accent1 4 5 3 3 2 2 3 2" xfId="43563" xr:uid="{00000000-0005-0000-0000-000074A90000}"/>
    <cellStyle name="20% - Accent1 4 5 3 3 2 2 4" xfId="43564" xr:uid="{00000000-0005-0000-0000-000075A90000}"/>
    <cellStyle name="20% - Accent1 4 5 3 3 2 3" xfId="43565" xr:uid="{00000000-0005-0000-0000-000076A90000}"/>
    <cellStyle name="20% - Accent1 4 5 3 3 2 3 2" xfId="43566" xr:uid="{00000000-0005-0000-0000-000077A90000}"/>
    <cellStyle name="20% - Accent1 4 5 3 3 2 3 2 2" xfId="43567" xr:uid="{00000000-0005-0000-0000-000078A90000}"/>
    <cellStyle name="20% - Accent1 4 5 3 3 2 3 2 2 2" xfId="43568" xr:uid="{00000000-0005-0000-0000-000079A90000}"/>
    <cellStyle name="20% - Accent1 4 5 3 3 2 3 2 3" xfId="43569" xr:uid="{00000000-0005-0000-0000-00007AA90000}"/>
    <cellStyle name="20% - Accent1 4 5 3 3 2 3 3" xfId="43570" xr:uid="{00000000-0005-0000-0000-00007BA90000}"/>
    <cellStyle name="20% - Accent1 4 5 3 3 2 3 3 2" xfId="43571" xr:uid="{00000000-0005-0000-0000-00007CA90000}"/>
    <cellStyle name="20% - Accent1 4 5 3 3 2 3 4" xfId="43572" xr:uid="{00000000-0005-0000-0000-00007DA90000}"/>
    <cellStyle name="20% - Accent1 4 5 3 3 2 4" xfId="43573" xr:uid="{00000000-0005-0000-0000-00007EA90000}"/>
    <cellStyle name="20% - Accent1 4 5 3 3 2 4 2" xfId="43574" xr:uid="{00000000-0005-0000-0000-00007FA90000}"/>
    <cellStyle name="20% - Accent1 4 5 3 3 2 4 2 2" xfId="43575" xr:uid="{00000000-0005-0000-0000-000080A90000}"/>
    <cellStyle name="20% - Accent1 4 5 3 3 2 4 2 2 2" xfId="43576" xr:uid="{00000000-0005-0000-0000-000081A90000}"/>
    <cellStyle name="20% - Accent1 4 5 3 3 2 4 2 3" xfId="43577" xr:uid="{00000000-0005-0000-0000-000082A90000}"/>
    <cellStyle name="20% - Accent1 4 5 3 3 2 4 3" xfId="43578" xr:uid="{00000000-0005-0000-0000-000083A90000}"/>
    <cellStyle name="20% - Accent1 4 5 3 3 2 4 3 2" xfId="43579" xr:uid="{00000000-0005-0000-0000-000084A90000}"/>
    <cellStyle name="20% - Accent1 4 5 3 3 2 4 4" xfId="43580" xr:uid="{00000000-0005-0000-0000-000085A90000}"/>
    <cellStyle name="20% - Accent1 4 5 3 3 2 5" xfId="43581" xr:uid="{00000000-0005-0000-0000-000086A90000}"/>
    <cellStyle name="20% - Accent1 4 5 3 3 2 5 2" xfId="43582" xr:uid="{00000000-0005-0000-0000-000087A90000}"/>
    <cellStyle name="20% - Accent1 4 5 3 3 2 5 2 2" xfId="43583" xr:uid="{00000000-0005-0000-0000-000088A90000}"/>
    <cellStyle name="20% - Accent1 4 5 3 3 2 5 3" xfId="43584" xr:uid="{00000000-0005-0000-0000-000089A90000}"/>
    <cellStyle name="20% - Accent1 4 5 3 3 2 6" xfId="43585" xr:uid="{00000000-0005-0000-0000-00008AA90000}"/>
    <cellStyle name="20% - Accent1 4 5 3 3 2 6 2" xfId="43586" xr:uid="{00000000-0005-0000-0000-00008BA90000}"/>
    <cellStyle name="20% - Accent1 4 5 3 3 2 6 2 2" xfId="43587" xr:uid="{00000000-0005-0000-0000-00008CA90000}"/>
    <cellStyle name="20% - Accent1 4 5 3 3 2 6 3" xfId="43588" xr:uid="{00000000-0005-0000-0000-00008DA90000}"/>
    <cellStyle name="20% - Accent1 4 5 3 3 2 7" xfId="43589" xr:uid="{00000000-0005-0000-0000-00008EA90000}"/>
    <cellStyle name="20% - Accent1 4 5 3 3 2 7 2" xfId="43590" xr:uid="{00000000-0005-0000-0000-00008FA90000}"/>
    <cellStyle name="20% - Accent1 4 5 3 3 2 8" xfId="43591" xr:uid="{00000000-0005-0000-0000-000090A90000}"/>
    <cellStyle name="20% - Accent1 4 5 3 3 2 8 2" xfId="43592" xr:uid="{00000000-0005-0000-0000-000091A90000}"/>
    <cellStyle name="20% - Accent1 4 5 3 3 2 9" xfId="43593" xr:uid="{00000000-0005-0000-0000-000092A90000}"/>
    <cellStyle name="20% - Accent1 4 5 3 3 3" xfId="43594" xr:uid="{00000000-0005-0000-0000-000093A90000}"/>
    <cellStyle name="20% - Accent1 4 5 3 3 3 2" xfId="43595" xr:uid="{00000000-0005-0000-0000-000094A90000}"/>
    <cellStyle name="20% - Accent1 4 5 3 3 3 2 2" xfId="43596" xr:uid="{00000000-0005-0000-0000-000095A90000}"/>
    <cellStyle name="20% - Accent1 4 5 3 3 3 2 2 2" xfId="43597" xr:uid="{00000000-0005-0000-0000-000096A90000}"/>
    <cellStyle name="20% - Accent1 4 5 3 3 3 2 2 2 2" xfId="43598" xr:uid="{00000000-0005-0000-0000-000097A90000}"/>
    <cellStyle name="20% - Accent1 4 5 3 3 3 2 2 3" xfId="43599" xr:uid="{00000000-0005-0000-0000-000098A90000}"/>
    <cellStyle name="20% - Accent1 4 5 3 3 3 2 3" xfId="43600" xr:uid="{00000000-0005-0000-0000-000099A90000}"/>
    <cellStyle name="20% - Accent1 4 5 3 3 3 2 3 2" xfId="43601" xr:uid="{00000000-0005-0000-0000-00009AA90000}"/>
    <cellStyle name="20% - Accent1 4 5 3 3 3 2 4" xfId="43602" xr:uid="{00000000-0005-0000-0000-00009BA90000}"/>
    <cellStyle name="20% - Accent1 4 5 3 3 3 3" xfId="43603" xr:uid="{00000000-0005-0000-0000-00009CA90000}"/>
    <cellStyle name="20% - Accent1 4 5 3 3 3 3 2" xfId="43604" xr:uid="{00000000-0005-0000-0000-00009DA90000}"/>
    <cellStyle name="20% - Accent1 4 5 3 3 3 3 2 2" xfId="43605" xr:uid="{00000000-0005-0000-0000-00009EA90000}"/>
    <cellStyle name="20% - Accent1 4 5 3 3 3 3 2 2 2" xfId="43606" xr:uid="{00000000-0005-0000-0000-00009FA90000}"/>
    <cellStyle name="20% - Accent1 4 5 3 3 3 3 2 3" xfId="43607" xr:uid="{00000000-0005-0000-0000-0000A0A90000}"/>
    <cellStyle name="20% - Accent1 4 5 3 3 3 3 3" xfId="43608" xr:uid="{00000000-0005-0000-0000-0000A1A90000}"/>
    <cellStyle name="20% - Accent1 4 5 3 3 3 3 3 2" xfId="43609" xr:uid="{00000000-0005-0000-0000-0000A2A90000}"/>
    <cellStyle name="20% - Accent1 4 5 3 3 3 3 4" xfId="43610" xr:uid="{00000000-0005-0000-0000-0000A3A90000}"/>
    <cellStyle name="20% - Accent1 4 5 3 3 3 4" xfId="43611" xr:uid="{00000000-0005-0000-0000-0000A4A90000}"/>
    <cellStyle name="20% - Accent1 4 5 3 3 3 4 2" xfId="43612" xr:uid="{00000000-0005-0000-0000-0000A5A90000}"/>
    <cellStyle name="20% - Accent1 4 5 3 3 3 4 2 2" xfId="43613" xr:uid="{00000000-0005-0000-0000-0000A6A90000}"/>
    <cellStyle name="20% - Accent1 4 5 3 3 3 4 2 2 2" xfId="43614" xr:uid="{00000000-0005-0000-0000-0000A7A90000}"/>
    <cellStyle name="20% - Accent1 4 5 3 3 3 4 2 3" xfId="43615" xr:uid="{00000000-0005-0000-0000-0000A8A90000}"/>
    <cellStyle name="20% - Accent1 4 5 3 3 3 4 3" xfId="43616" xr:uid="{00000000-0005-0000-0000-0000A9A90000}"/>
    <cellStyle name="20% - Accent1 4 5 3 3 3 4 3 2" xfId="43617" xr:uid="{00000000-0005-0000-0000-0000AAA90000}"/>
    <cellStyle name="20% - Accent1 4 5 3 3 3 4 4" xfId="43618" xr:uid="{00000000-0005-0000-0000-0000ABA90000}"/>
    <cellStyle name="20% - Accent1 4 5 3 3 3 5" xfId="43619" xr:uid="{00000000-0005-0000-0000-0000ACA90000}"/>
    <cellStyle name="20% - Accent1 4 5 3 3 3 5 2" xfId="43620" xr:uid="{00000000-0005-0000-0000-0000ADA90000}"/>
    <cellStyle name="20% - Accent1 4 5 3 3 3 5 2 2" xfId="43621" xr:uid="{00000000-0005-0000-0000-0000AEA90000}"/>
    <cellStyle name="20% - Accent1 4 5 3 3 3 5 3" xfId="43622" xr:uid="{00000000-0005-0000-0000-0000AFA90000}"/>
    <cellStyle name="20% - Accent1 4 5 3 3 3 6" xfId="43623" xr:uid="{00000000-0005-0000-0000-0000B0A90000}"/>
    <cellStyle name="20% - Accent1 4 5 3 3 3 6 2" xfId="43624" xr:uid="{00000000-0005-0000-0000-0000B1A90000}"/>
    <cellStyle name="20% - Accent1 4 5 3 3 3 6 2 2" xfId="43625" xr:uid="{00000000-0005-0000-0000-0000B2A90000}"/>
    <cellStyle name="20% - Accent1 4 5 3 3 3 6 3" xfId="43626" xr:uid="{00000000-0005-0000-0000-0000B3A90000}"/>
    <cellStyle name="20% - Accent1 4 5 3 3 3 7" xfId="43627" xr:uid="{00000000-0005-0000-0000-0000B4A90000}"/>
    <cellStyle name="20% - Accent1 4 5 3 3 3 7 2" xfId="43628" xr:uid="{00000000-0005-0000-0000-0000B5A90000}"/>
    <cellStyle name="20% - Accent1 4 5 3 3 3 8" xfId="43629" xr:uid="{00000000-0005-0000-0000-0000B6A90000}"/>
    <cellStyle name="20% - Accent1 4 5 3 3 3 8 2" xfId="43630" xr:uid="{00000000-0005-0000-0000-0000B7A90000}"/>
    <cellStyle name="20% - Accent1 4 5 3 3 3 9" xfId="43631" xr:uid="{00000000-0005-0000-0000-0000B8A90000}"/>
    <cellStyle name="20% - Accent1 4 5 3 3 4" xfId="43632" xr:uid="{00000000-0005-0000-0000-0000B9A90000}"/>
    <cellStyle name="20% - Accent1 4 5 3 3 4 2" xfId="43633" xr:uid="{00000000-0005-0000-0000-0000BAA90000}"/>
    <cellStyle name="20% - Accent1 4 5 3 3 4 2 2" xfId="43634" xr:uid="{00000000-0005-0000-0000-0000BBA90000}"/>
    <cellStyle name="20% - Accent1 4 5 3 3 4 2 2 2" xfId="43635" xr:uid="{00000000-0005-0000-0000-0000BCA90000}"/>
    <cellStyle name="20% - Accent1 4 5 3 3 4 2 3" xfId="43636" xr:uid="{00000000-0005-0000-0000-0000BDA90000}"/>
    <cellStyle name="20% - Accent1 4 5 3 3 4 3" xfId="43637" xr:uid="{00000000-0005-0000-0000-0000BEA90000}"/>
    <cellStyle name="20% - Accent1 4 5 3 3 4 3 2" xfId="43638" xr:uid="{00000000-0005-0000-0000-0000BFA90000}"/>
    <cellStyle name="20% - Accent1 4 5 3 3 4 4" xfId="43639" xr:uid="{00000000-0005-0000-0000-0000C0A90000}"/>
    <cellStyle name="20% - Accent1 4 5 3 3 5" xfId="43640" xr:uid="{00000000-0005-0000-0000-0000C1A90000}"/>
    <cellStyle name="20% - Accent1 4 5 3 3 5 2" xfId="43641" xr:uid="{00000000-0005-0000-0000-0000C2A90000}"/>
    <cellStyle name="20% - Accent1 4 5 3 3 5 2 2" xfId="43642" xr:uid="{00000000-0005-0000-0000-0000C3A90000}"/>
    <cellStyle name="20% - Accent1 4 5 3 3 5 2 2 2" xfId="43643" xr:uid="{00000000-0005-0000-0000-0000C4A90000}"/>
    <cellStyle name="20% - Accent1 4 5 3 3 5 2 3" xfId="43644" xr:uid="{00000000-0005-0000-0000-0000C5A90000}"/>
    <cellStyle name="20% - Accent1 4 5 3 3 5 3" xfId="43645" xr:uid="{00000000-0005-0000-0000-0000C6A90000}"/>
    <cellStyle name="20% - Accent1 4 5 3 3 5 3 2" xfId="43646" xr:uid="{00000000-0005-0000-0000-0000C7A90000}"/>
    <cellStyle name="20% - Accent1 4 5 3 3 5 4" xfId="43647" xr:uid="{00000000-0005-0000-0000-0000C8A90000}"/>
    <cellStyle name="20% - Accent1 4 5 3 3 6" xfId="43648" xr:uid="{00000000-0005-0000-0000-0000C9A90000}"/>
    <cellStyle name="20% - Accent1 4 5 3 3 6 2" xfId="43649" xr:uid="{00000000-0005-0000-0000-0000CAA90000}"/>
    <cellStyle name="20% - Accent1 4 5 3 3 6 2 2" xfId="43650" xr:uid="{00000000-0005-0000-0000-0000CBA90000}"/>
    <cellStyle name="20% - Accent1 4 5 3 3 6 2 2 2" xfId="43651" xr:uid="{00000000-0005-0000-0000-0000CCA90000}"/>
    <cellStyle name="20% - Accent1 4 5 3 3 6 2 3" xfId="43652" xr:uid="{00000000-0005-0000-0000-0000CDA90000}"/>
    <cellStyle name="20% - Accent1 4 5 3 3 6 3" xfId="43653" xr:uid="{00000000-0005-0000-0000-0000CEA90000}"/>
    <cellStyle name="20% - Accent1 4 5 3 3 6 3 2" xfId="43654" xr:uid="{00000000-0005-0000-0000-0000CFA90000}"/>
    <cellStyle name="20% - Accent1 4 5 3 3 6 4" xfId="43655" xr:uid="{00000000-0005-0000-0000-0000D0A90000}"/>
    <cellStyle name="20% - Accent1 4 5 3 3 7" xfId="43656" xr:uid="{00000000-0005-0000-0000-0000D1A90000}"/>
    <cellStyle name="20% - Accent1 4 5 3 3 7 2" xfId="43657" xr:uid="{00000000-0005-0000-0000-0000D2A90000}"/>
    <cellStyle name="20% - Accent1 4 5 3 3 7 2 2" xfId="43658" xr:uid="{00000000-0005-0000-0000-0000D3A90000}"/>
    <cellStyle name="20% - Accent1 4 5 3 3 7 3" xfId="43659" xr:uid="{00000000-0005-0000-0000-0000D4A90000}"/>
    <cellStyle name="20% - Accent1 4 5 3 3 8" xfId="43660" xr:uid="{00000000-0005-0000-0000-0000D5A90000}"/>
    <cellStyle name="20% - Accent1 4 5 3 3 8 2" xfId="43661" xr:uid="{00000000-0005-0000-0000-0000D6A90000}"/>
    <cellStyle name="20% - Accent1 4 5 3 3 8 2 2" xfId="43662" xr:uid="{00000000-0005-0000-0000-0000D7A90000}"/>
    <cellStyle name="20% - Accent1 4 5 3 3 8 3" xfId="43663" xr:uid="{00000000-0005-0000-0000-0000D8A90000}"/>
    <cellStyle name="20% - Accent1 4 5 3 3 9" xfId="43664" xr:uid="{00000000-0005-0000-0000-0000D9A90000}"/>
    <cellStyle name="20% - Accent1 4 5 3 3 9 2" xfId="43665" xr:uid="{00000000-0005-0000-0000-0000DAA90000}"/>
    <cellStyle name="20% - Accent1 4 5 3 4" xfId="43666" xr:uid="{00000000-0005-0000-0000-0000DBA90000}"/>
    <cellStyle name="20% - Accent1 4 5 3 4 10" xfId="43667" xr:uid="{00000000-0005-0000-0000-0000DCA90000}"/>
    <cellStyle name="20% - Accent1 4 5 3 4 10 2" xfId="43668" xr:uid="{00000000-0005-0000-0000-0000DDA90000}"/>
    <cellStyle name="20% - Accent1 4 5 3 4 11" xfId="43669" xr:uid="{00000000-0005-0000-0000-0000DEA90000}"/>
    <cellStyle name="20% - Accent1 4 5 3 4 2" xfId="43670" xr:uid="{00000000-0005-0000-0000-0000DFA90000}"/>
    <cellStyle name="20% - Accent1 4 5 3 4 2 2" xfId="43671" xr:uid="{00000000-0005-0000-0000-0000E0A90000}"/>
    <cellStyle name="20% - Accent1 4 5 3 4 2 2 2" xfId="43672" xr:uid="{00000000-0005-0000-0000-0000E1A90000}"/>
    <cellStyle name="20% - Accent1 4 5 3 4 2 2 2 2" xfId="43673" xr:uid="{00000000-0005-0000-0000-0000E2A90000}"/>
    <cellStyle name="20% - Accent1 4 5 3 4 2 2 2 2 2" xfId="43674" xr:uid="{00000000-0005-0000-0000-0000E3A90000}"/>
    <cellStyle name="20% - Accent1 4 5 3 4 2 2 2 3" xfId="43675" xr:uid="{00000000-0005-0000-0000-0000E4A90000}"/>
    <cellStyle name="20% - Accent1 4 5 3 4 2 2 3" xfId="43676" xr:uid="{00000000-0005-0000-0000-0000E5A90000}"/>
    <cellStyle name="20% - Accent1 4 5 3 4 2 2 3 2" xfId="43677" xr:uid="{00000000-0005-0000-0000-0000E6A90000}"/>
    <cellStyle name="20% - Accent1 4 5 3 4 2 2 4" xfId="43678" xr:uid="{00000000-0005-0000-0000-0000E7A90000}"/>
    <cellStyle name="20% - Accent1 4 5 3 4 2 3" xfId="43679" xr:uid="{00000000-0005-0000-0000-0000E8A90000}"/>
    <cellStyle name="20% - Accent1 4 5 3 4 2 3 2" xfId="43680" xr:uid="{00000000-0005-0000-0000-0000E9A90000}"/>
    <cellStyle name="20% - Accent1 4 5 3 4 2 3 2 2" xfId="43681" xr:uid="{00000000-0005-0000-0000-0000EAA90000}"/>
    <cellStyle name="20% - Accent1 4 5 3 4 2 3 2 2 2" xfId="43682" xr:uid="{00000000-0005-0000-0000-0000EBA90000}"/>
    <cellStyle name="20% - Accent1 4 5 3 4 2 3 2 3" xfId="43683" xr:uid="{00000000-0005-0000-0000-0000ECA90000}"/>
    <cellStyle name="20% - Accent1 4 5 3 4 2 3 3" xfId="43684" xr:uid="{00000000-0005-0000-0000-0000EDA90000}"/>
    <cellStyle name="20% - Accent1 4 5 3 4 2 3 3 2" xfId="43685" xr:uid="{00000000-0005-0000-0000-0000EEA90000}"/>
    <cellStyle name="20% - Accent1 4 5 3 4 2 3 4" xfId="43686" xr:uid="{00000000-0005-0000-0000-0000EFA90000}"/>
    <cellStyle name="20% - Accent1 4 5 3 4 2 4" xfId="43687" xr:uid="{00000000-0005-0000-0000-0000F0A90000}"/>
    <cellStyle name="20% - Accent1 4 5 3 4 2 4 2" xfId="43688" xr:uid="{00000000-0005-0000-0000-0000F1A90000}"/>
    <cellStyle name="20% - Accent1 4 5 3 4 2 4 2 2" xfId="43689" xr:uid="{00000000-0005-0000-0000-0000F2A90000}"/>
    <cellStyle name="20% - Accent1 4 5 3 4 2 4 2 2 2" xfId="43690" xr:uid="{00000000-0005-0000-0000-0000F3A90000}"/>
    <cellStyle name="20% - Accent1 4 5 3 4 2 4 2 3" xfId="43691" xr:uid="{00000000-0005-0000-0000-0000F4A90000}"/>
    <cellStyle name="20% - Accent1 4 5 3 4 2 4 3" xfId="43692" xr:uid="{00000000-0005-0000-0000-0000F5A90000}"/>
    <cellStyle name="20% - Accent1 4 5 3 4 2 4 3 2" xfId="43693" xr:uid="{00000000-0005-0000-0000-0000F6A90000}"/>
    <cellStyle name="20% - Accent1 4 5 3 4 2 4 4" xfId="43694" xr:uid="{00000000-0005-0000-0000-0000F7A90000}"/>
    <cellStyle name="20% - Accent1 4 5 3 4 2 5" xfId="43695" xr:uid="{00000000-0005-0000-0000-0000F8A90000}"/>
    <cellStyle name="20% - Accent1 4 5 3 4 2 5 2" xfId="43696" xr:uid="{00000000-0005-0000-0000-0000F9A90000}"/>
    <cellStyle name="20% - Accent1 4 5 3 4 2 5 2 2" xfId="43697" xr:uid="{00000000-0005-0000-0000-0000FAA90000}"/>
    <cellStyle name="20% - Accent1 4 5 3 4 2 5 3" xfId="43698" xr:uid="{00000000-0005-0000-0000-0000FBA90000}"/>
    <cellStyle name="20% - Accent1 4 5 3 4 2 6" xfId="43699" xr:uid="{00000000-0005-0000-0000-0000FCA90000}"/>
    <cellStyle name="20% - Accent1 4 5 3 4 2 6 2" xfId="43700" xr:uid="{00000000-0005-0000-0000-0000FDA90000}"/>
    <cellStyle name="20% - Accent1 4 5 3 4 2 6 2 2" xfId="43701" xr:uid="{00000000-0005-0000-0000-0000FEA90000}"/>
    <cellStyle name="20% - Accent1 4 5 3 4 2 6 3" xfId="43702" xr:uid="{00000000-0005-0000-0000-0000FFA90000}"/>
    <cellStyle name="20% - Accent1 4 5 3 4 2 7" xfId="43703" xr:uid="{00000000-0005-0000-0000-000000AA0000}"/>
    <cellStyle name="20% - Accent1 4 5 3 4 2 7 2" xfId="43704" xr:uid="{00000000-0005-0000-0000-000001AA0000}"/>
    <cellStyle name="20% - Accent1 4 5 3 4 2 8" xfId="43705" xr:uid="{00000000-0005-0000-0000-000002AA0000}"/>
    <cellStyle name="20% - Accent1 4 5 3 4 2 8 2" xfId="43706" xr:uid="{00000000-0005-0000-0000-000003AA0000}"/>
    <cellStyle name="20% - Accent1 4 5 3 4 2 9" xfId="43707" xr:uid="{00000000-0005-0000-0000-000004AA0000}"/>
    <cellStyle name="20% - Accent1 4 5 3 4 3" xfId="43708" xr:uid="{00000000-0005-0000-0000-000005AA0000}"/>
    <cellStyle name="20% - Accent1 4 5 3 4 3 2" xfId="43709" xr:uid="{00000000-0005-0000-0000-000006AA0000}"/>
    <cellStyle name="20% - Accent1 4 5 3 4 3 2 2" xfId="43710" xr:uid="{00000000-0005-0000-0000-000007AA0000}"/>
    <cellStyle name="20% - Accent1 4 5 3 4 3 2 2 2" xfId="43711" xr:uid="{00000000-0005-0000-0000-000008AA0000}"/>
    <cellStyle name="20% - Accent1 4 5 3 4 3 2 2 2 2" xfId="43712" xr:uid="{00000000-0005-0000-0000-000009AA0000}"/>
    <cellStyle name="20% - Accent1 4 5 3 4 3 2 2 3" xfId="43713" xr:uid="{00000000-0005-0000-0000-00000AAA0000}"/>
    <cellStyle name="20% - Accent1 4 5 3 4 3 2 3" xfId="43714" xr:uid="{00000000-0005-0000-0000-00000BAA0000}"/>
    <cellStyle name="20% - Accent1 4 5 3 4 3 2 3 2" xfId="43715" xr:uid="{00000000-0005-0000-0000-00000CAA0000}"/>
    <cellStyle name="20% - Accent1 4 5 3 4 3 2 4" xfId="43716" xr:uid="{00000000-0005-0000-0000-00000DAA0000}"/>
    <cellStyle name="20% - Accent1 4 5 3 4 3 3" xfId="43717" xr:uid="{00000000-0005-0000-0000-00000EAA0000}"/>
    <cellStyle name="20% - Accent1 4 5 3 4 3 3 2" xfId="43718" xr:uid="{00000000-0005-0000-0000-00000FAA0000}"/>
    <cellStyle name="20% - Accent1 4 5 3 4 3 3 2 2" xfId="43719" xr:uid="{00000000-0005-0000-0000-000010AA0000}"/>
    <cellStyle name="20% - Accent1 4 5 3 4 3 3 2 2 2" xfId="43720" xr:uid="{00000000-0005-0000-0000-000011AA0000}"/>
    <cellStyle name="20% - Accent1 4 5 3 4 3 3 2 3" xfId="43721" xr:uid="{00000000-0005-0000-0000-000012AA0000}"/>
    <cellStyle name="20% - Accent1 4 5 3 4 3 3 3" xfId="43722" xr:uid="{00000000-0005-0000-0000-000013AA0000}"/>
    <cellStyle name="20% - Accent1 4 5 3 4 3 3 3 2" xfId="43723" xr:uid="{00000000-0005-0000-0000-000014AA0000}"/>
    <cellStyle name="20% - Accent1 4 5 3 4 3 3 4" xfId="43724" xr:uid="{00000000-0005-0000-0000-000015AA0000}"/>
    <cellStyle name="20% - Accent1 4 5 3 4 3 4" xfId="43725" xr:uid="{00000000-0005-0000-0000-000016AA0000}"/>
    <cellStyle name="20% - Accent1 4 5 3 4 3 4 2" xfId="43726" xr:uid="{00000000-0005-0000-0000-000017AA0000}"/>
    <cellStyle name="20% - Accent1 4 5 3 4 3 4 2 2" xfId="43727" xr:uid="{00000000-0005-0000-0000-000018AA0000}"/>
    <cellStyle name="20% - Accent1 4 5 3 4 3 4 2 2 2" xfId="43728" xr:uid="{00000000-0005-0000-0000-000019AA0000}"/>
    <cellStyle name="20% - Accent1 4 5 3 4 3 4 2 3" xfId="43729" xr:uid="{00000000-0005-0000-0000-00001AAA0000}"/>
    <cellStyle name="20% - Accent1 4 5 3 4 3 4 3" xfId="43730" xr:uid="{00000000-0005-0000-0000-00001BAA0000}"/>
    <cellStyle name="20% - Accent1 4 5 3 4 3 4 3 2" xfId="43731" xr:uid="{00000000-0005-0000-0000-00001CAA0000}"/>
    <cellStyle name="20% - Accent1 4 5 3 4 3 4 4" xfId="43732" xr:uid="{00000000-0005-0000-0000-00001DAA0000}"/>
    <cellStyle name="20% - Accent1 4 5 3 4 3 5" xfId="43733" xr:uid="{00000000-0005-0000-0000-00001EAA0000}"/>
    <cellStyle name="20% - Accent1 4 5 3 4 3 5 2" xfId="43734" xr:uid="{00000000-0005-0000-0000-00001FAA0000}"/>
    <cellStyle name="20% - Accent1 4 5 3 4 3 5 2 2" xfId="43735" xr:uid="{00000000-0005-0000-0000-000020AA0000}"/>
    <cellStyle name="20% - Accent1 4 5 3 4 3 5 3" xfId="43736" xr:uid="{00000000-0005-0000-0000-000021AA0000}"/>
    <cellStyle name="20% - Accent1 4 5 3 4 3 6" xfId="43737" xr:uid="{00000000-0005-0000-0000-000022AA0000}"/>
    <cellStyle name="20% - Accent1 4 5 3 4 3 6 2" xfId="43738" xr:uid="{00000000-0005-0000-0000-000023AA0000}"/>
    <cellStyle name="20% - Accent1 4 5 3 4 3 6 2 2" xfId="43739" xr:uid="{00000000-0005-0000-0000-000024AA0000}"/>
    <cellStyle name="20% - Accent1 4 5 3 4 3 6 3" xfId="43740" xr:uid="{00000000-0005-0000-0000-000025AA0000}"/>
    <cellStyle name="20% - Accent1 4 5 3 4 3 7" xfId="43741" xr:uid="{00000000-0005-0000-0000-000026AA0000}"/>
    <cellStyle name="20% - Accent1 4 5 3 4 3 7 2" xfId="43742" xr:uid="{00000000-0005-0000-0000-000027AA0000}"/>
    <cellStyle name="20% - Accent1 4 5 3 4 3 8" xfId="43743" xr:uid="{00000000-0005-0000-0000-000028AA0000}"/>
    <cellStyle name="20% - Accent1 4 5 3 4 3 8 2" xfId="43744" xr:uid="{00000000-0005-0000-0000-000029AA0000}"/>
    <cellStyle name="20% - Accent1 4 5 3 4 3 9" xfId="43745" xr:uid="{00000000-0005-0000-0000-00002AAA0000}"/>
    <cellStyle name="20% - Accent1 4 5 3 4 4" xfId="43746" xr:uid="{00000000-0005-0000-0000-00002BAA0000}"/>
    <cellStyle name="20% - Accent1 4 5 3 4 4 2" xfId="43747" xr:uid="{00000000-0005-0000-0000-00002CAA0000}"/>
    <cellStyle name="20% - Accent1 4 5 3 4 4 2 2" xfId="43748" xr:uid="{00000000-0005-0000-0000-00002DAA0000}"/>
    <cellStyle name="20% - Accent1 4 5 3 4 4 2 2 2" xfId="43749" xr:uid="{00000000-0005-0000-0000-00002EAA0000}"/>
    <cellStyle name="20% - Accent1 4 5 3 4 4 2 3" xfId="43750" xr:uid="{00000000-0005-0000-0000-00002FAA0000}"/>
    <cellStyle name="20% - Accent1 4 5 3 4 4 3" xfId="43751" xr:uid="{00000000-0005-0000-0000-000030AA0000}"/>
    <cellStyle name="20% - Accent1 4 5 3 4 4 3 2" xfId="43752" xr:uid="{00000000-0005-0000-0000-000031AA0000}"/>
    <cellStyle name="20% - Accent1 4 5 3 4 4 4" xfId="43753" xr:uid="{00000000-0005-0000-0000-000032AA0000}"/>
    <cellStyle name="20% - Accent1 4 5 3 4 5" xfId="43754" xr:uid="{00000000-0005-0000-0000-000033AA0000}"/>
    <cellStyle name="20% - Accent1 4 5 3 4 5 2" xfId="43755" xr:uid="{00000000-0005-0000-0000-000034AA0000}"/>
    <cellStyle name="20% - Accent1 4 5 3 4 5 2 2" xfId="43756" xr:uid="{00000000-0005-0000-0000-000035AA0000}"/>
    <cellStyle name="20% - Accent1 4 5 3 4 5 2 2 2" xfId="43757" xr:uid="{00000000-0005-0000-0000-000036AA0000}"/>
    <cellStyle name="20% - Accent1 4 5 3 4 5 2 3" xfId="43758" xr:uid="{00000000-0005-0000-0000-000037AA0000}"/>
    <cellStyle name="20% - Accent1 4 5 3 4 5 3" xfId="43759" xr:uid="{00000000-0005-0000-0000-000038AA0000}"/>
    <cellStyle name="20% - Accent1 4 5 3 4 5 3 2" xfId="43760" xr:uid="{00000000-0005-0000-0000-000039AA0000}"/>
    <cellStyle name="20% - Accent1 4 5 3 4 5 4" xfId="43761" xr:uid="{00000000-0005-0000-0000-00003AAA0000}"/>
    <cellStyle name="20% - Accent1 4 5 3 4 6" xfId="43762" xr:uid="{00000000-0005-0000-0000-00003BAA0000}"/>
    <cellStyle name="20% - Accent1 4 5 3 4 6 2" xfId="43763" xr:uid="{00000000-0005-0000-0000-00003CAA0000}"/>
    <cellStyle name="20% - Accent1 4 5 3 4 6 2 2" xfId="43764" xr:uid="{00000000-0005-0000-0000-00003DAA0000}"/>
    <cellStyle name="20% - Accent1 4 5 3 4 6 2 2 2" xfId="43765" xr:uid="{00000000-0005-0000-0000-00003EAA0000}"/>
    <cellStyle name="20% - Accent1 4 5 3 4 6 2 3" xfId="43766" xr:uid="{00000000-0005-0000-0000-00003FAA0000}"/>
    <cellStyle name="20% - Accent1 4 5 3 4 6 3" xfId="43767" xr:uid="{00000000-0005-0000-0000-000040AA0000}"/>
    <cellStyle name="20% - Accent1 4 5 3 4 6 3 2" xfId="43768" xr:uid="{00000000-0005-0000-0000-000041AA0000}"/>
    <cellStyle name="20% - Accent1 4 5 3 4 6 4" xfId="43769" xr:uid="{00000000-0005-0000-0000-000042AA0000}"/>
    <cellStyle name="20% - Accent1 4 5 3 4 7" xfId="43770" xr:uid="{00000000-0005-0000-0000-000043AA0000}"/>
    <cellStyle name="20% - Accent1 4 5 3 4 7 2" xfId="43771" xr:uid="{00000000-0005-0000-0000-000044AA0000}"/>
    <cellStyle name="20% - Accent1 4 5 3 4 7 2 2" xfId="43772" xr:uid="{00000000-0005-0000-0000-000045AA0000}"/>
    <cellStyle name="20% - Accent1 4 5 3 4 7 3" xfId="43773" xr:uid="{00000000-0005-0000-0000-000046AA0000}"/>
    <cellStyle name="20% - Accent1 4 5 3 4 8" xfId="43774" xr:uid="{00000000-0005-0000-0000-000047AA0000}"/>
    <cellStyle name="20% - Accent1 4 5 3 4 8 2" xfId="43775" xr:uid="{00000000-0005-0000-0000-000048AA0000}"/>
    <cellStyle name="20% - Accent1 4 5 3 4 8 2 2" xfId="43776" xr:uid="{00000000-0005-0000-0000-000049AA0000}"/>
    <cellStyle name="20% - Accent1 4 5 3 4 8 3" xfId="43777" xr:uid="{00000000-0005-0000-0000-00004AAA0000}"/>
    <cellStyle name="20% - Accent1 4 5 3 4 9" xfId="43778" xr:uid="{00000000-0005-0000-0000-00004BAA0000}"/>
    <cellStyle name="20% - Accent1 4 5 3 4 9 2" xfId="43779" xr:uid="{00000000-0005-0000-0000-00004CAA0000}"/>
    <cellStyle name="20% - Accent1 4 5 3 5" xfId="43780" xr:uid="{00000000-0005-0000-0000-00004DAA0000}"/>
    <cellStyle name="20% - Accent1 4 5 3 5 2" xfId="43781" xr:uid="{00000000-0005-0000-0000-00004EAA0000}"/>
    <cellStyle name="20% - Accent1 4 5 3 5 2 2" xfId="43782" xr:uid="{00000000-0005-0000-0000-00004FAA0000}"/>
    <cellStyle name="20% - Accent1 4 5 3 5 2 2 2" xfId="43783" xr:uid="{00000000-0005-0000-0000-000050AA0000}"/>
    <cellStyle name="20% - Accent1 4 5 3 5 2 2 2 2" xfId="43784" xr:uid="{00000000-0005-0000-0000-000051AA0000}"/>
    <cellStyle name="20% - Accent1 4 5 3 5 2 2 3" xfId="43785" xr:uid="{00000000-0005-0000-0000-000052AA0000}"/>
    <cellStyle name="20% - Accent1 4 5 3 5 2 3" xfId="43786" xr:uid="{00000000-0005-0000-0000-000053AA0000}"/>
    <cellStyle name="20% - Accent1 4 5 3 5 2 3 2" xfId="43787" xr:uid="{00000000-0005-0000-0000-000054AA0000}"/>
    <cellStyle name="20% - Accent1 4 5 3 5 2 4" xfId="43788" xr:uid="{00000000-0005-0000-0000-000055AA0000}"/>
    <cellStyle name="20% - Accent1 4 5 3 5 3" xfId="43789" xr:uid="{00000000-0005-0000-0000-000056AA0000}"/>
    <cellStyle name="20% - Accent1 4 5 3 5 3 2" xfId="43790" xr:uid="{00000000-0005-0000-0000-000057AA0000}"/>
    <cellStyle name="20% - Accent1 4 5 3 5 3 2 2" xfId="43791" xr:uid="{00000000-0005-0000-0000-000058AA0000}"/>
    <cellStyle name="20% - Accent1 4 5 3 5 3 2 2 2" xfId="43792" xr:uid="{00000000-0005-0000-0000-000059AA0000}"/>
    <cellStyle name="20% - Accent1 4 5 3 5 3 2 3" xfId="43793" xr:uid="{00000000-0005-0000-0000-00005AAA0000}"/>
    <cellStyle name="20% - Accent1 4 5 3 5 3 3" xfId="43794" xr:uid="{00000000-0005-0000-0000-00005BAA0000}"/>
    <cellStyle name="20% - Accent1 4 5 3 5 3 3 2" xfId="43795" xr:uid="{00000000-0005-0000-0000-00005CAA0000}"/>
    <cellStyle name="20% - Accent1 4 5 3 5 3 4" xfId="43796" xr:uid="{00000000-0005-0000-0000-00005DAA0000}"/>
    <cellStyle name="20% - Accent1 4 5 3 5 4" xfId="43797" xr:uid="{00000000-0005-0000-0000-00005EAA0000}"/>
    <cellStyle name="20% - Accent1 4 5 3 5 4 2" xfId="43798" xr:uid="{00000000-0005-0000-0000-00005FAA0000}"/>
    <cellStyle name="20% - Accent1 4 5 3 5 4 2 2" xfId="43799" xr:uid="{00000000-0005-0000-0000-000060AA0000}"/>
    <cellStyle name="20% - Accent1 4 5 3 5 4 2 2 2" xfId="43800" xr:uid="{00000000-0005-0000-0000-000061AA0000}"/>
    <cellStyle name="20% - Accent1 4 5 3 5 4 2 3" xfId="43801" xr:uid="{00000000-0005-0000-0000-000062AA0000}"/>
    <cellStyle name="20% - Accent1 4 5 3 5 4 3" xfId="43802" xr:uid="{00000000-0005-0000-0000-000063AA0000}"/>
    <cellStyle name="20% - Accent1 4 5 3 5 4 3 2" xfId="43803" xr:uid="{00000000-0005-0000-0000-000064AA0000}"/>
    <cellStyle name="20% - Accent1 4 5 3 5 4 4" xfId="43804" xr:uid="{00000000-0005-0000-0000-000065AA0000}"/>
    <cellStyle name="20% - Accent1 4 5 3 5 5" xfId="43805" xr:uid="{00000000-0005-0000-0000-000066AA0000}"/>
    <cellStyle name="20% - Accent1 4 5 3 5 5 2" xfId="43806" xr:uid="{00000000-0005-0000-0000-000067AA0000}"/>
    <cellStyle name="20% - Accent1 4 5 3 5 5 2 2" xfId="43807" xr:uid="{00000000-0005-0000-0000-000068AA0000}"/>
    <cellStyle name="20% - Accent1 4 5 3 5 5 3" xfId="43808" xr:uid="{00000000-0005-0000-0000-000069AA0000}"/>
    <cellStyle name="20% - Accent1 4 5 3 5 6" xfId="43809" xr:uid="{00000000-0005-0000-0000-00006AAA0000}"/>
    <cellStyle name="20% - Accent1 4 5 3 5 6 2" xfId="43810" xr:uid="{00000000-0005-0000-0000-00006BAA0000}"/>
    <cellStyle name="20% - Accent1 4 5 3 5 6 2 2" xfId="43811" xr:uid="{00000000-0005-0000-0000-00006CAA0000}"/>
    <cellStyle name="20% - Accent1 4 5 3 5 6 3" xfId="43812" xr:uid="{00000000-0005-0000-0000-00006DAA0000}"/>
    <cellStyle name="20% - Accent1 4 5 3 5 7" xfId="43813" xr:uid="{00000000-0005-0000-0000-00006EAA0000}"/>
    <cellStyle name="20% - Accent1 4 5 3 5 7 2" xfId="43814" xr:uid="{00000000-0005-0000-0000-00006FAA0000}"/>
    <cellStyle name="20% - Accent1 4 5 3 5 8" xfId="43815" xr:uid="{00000000-0005-0000-0000-000070AA0000}"/>
    <cellStyle name="20% - Accent1 4 5 3 5 8 2" xfId="43816" xr:uid="{00000000-0005-0000-0000-000071AA0000}"/>
    <cellStyle name="20% - Accent1 4 5 3 5 9" xfId="43817" xr:uid="{00000000-0005-0000-0000-000072AA0000}"/>
    <cellStyle name="20% - Accent1 4 5 3 6" xfId="43818" xr:uid="{00000000-0005-0000-0000-000073AA0000}"/>
    <cellStyle name="20% - Accent1 4 5 3 6 2" xfId="43819" xr:uid="{00000000-0005-0000-0000-000074AA0000}"/>
    <cellStyle name="20% - Accent1 4 5 3 6 2 2" xfId="43820" xr:uid="{00000000-0005-0000-0000-000075AA0000}"/>
    <cellStyle name="20% - Accent1 4 5 3 6 2 2 2" xfId="43821" xr:uid="{00000000-0005-0000-0000-000076AA0000}"/>
    <cellStyle name="20% - Accent1 4 5 3 6 2 2 2 2" xfId="43822" xr:uid="{00000000-0005-0000-0000-000077AA0000}"/>
    <cellStyle name="20% - Accent1 4 5 3 6 2 2 3" xfId="43823" xr:uid="{00000000-0005-0000-0000-000078AA0000}"/>
    <cellStyle name="20% - Accent1 4 5 3 6 2 3" xfId="43824" xr:uid="{00000000-0005-0000-0000-000079AA0000}"/>
    <cellStyle name="20% - Accent1 4 5 3 6 2 3 2" xfId="43825" xr:uid="{00000000-0005-0000-0000-00007AAA0000}"/>
    <cellStyle name="20% - Accent1 4 5 3 6 2 4" xfId="43826" xr:uid="{00000000-0005-0000-0000-00007BAA0000}"/>
    <cellStyle name="20% - Accent1 4 5 3 6 3" xfId="43827" xr:uid="{00000000-0005-0000-0000-00007CAA0000}"/>
    <cellStyle name="20% - Accent1 4 5 3 6 3 2" xfId="43828" xr:uid="{00000000-0005-0000-0000-00007DAA0000}"/>
    <cellStyle name="20% - Accent1 4 5 3 6 3 2 2" xfId="43829" xr:uid="{00000000-0005-0000-0000-00007EAA0000}"/>
    <cellStyle name="20% - Accent1 4 5 3 6 3 2 2 2" xfId="43830" xr:uid="{00000000-0005-0000-0000-00007FAA0000}"/>
    <cellStyle name="20% - Accent1 4 5 3 6 3 2 3" xfId="43831" xr:uid="{00000000-0005-0000-0000-000080AA0000}"/>
    <cellStyle name="20% - Accent1 4 5 3 6 3 3" xfId="43832" xr:uid="{00000000-0005-0000-0000-000081AA0000}"/>
    <cellStyle name="20% - Accent1 4 5 3 6 3 3 2" xfId="43833" xr:uid="{00000000-0005-0000-0000-000082AA0000}"/>
    <cellStyle name="20% - Accent1 4 5 3 6 3 4" xfId="43834" xr:uid="{00000000-0005-0000-0000-000083AA0000}"/>
    <cellStyle name="20% - Accent1 4 5 3 6 4" xfId="43835" xr:uid="{00000000-0005-0000-0000-000084AA0000}"/>
    <cellStyle name="20% - Accent1 4 5 3 6 4 2" xfId="43836" xr:uid="{00000000-0005-0000-0000-000085AA0000}"/>
    <cellStyle name="20% - Accent1 4 5 3 6 4 2 2" xfId="43837" xr:uid="{00000000-0005-0000-0000-000086AA0000}"/>
    <cellStyle name="20% - Accent1 4 5 3 6 4 2 2 2" xfId="43838" xr:uid="{00000000-0005-0000-0000-000087AA0000}"/>
    <cellStyle name="20% - Accent1 4 5 3 6 4 2 3" xfId="43839" xr:uid="{00000000-0005-0000-0000-000088AA0000}"/>
    <cellStyle name="20% - Accent1 4 5 3 6 4 3" xfId="43840" xr:uid="{00000000-0005-0000-0000-000089AA0000}"/>
    <cellStyle name="20% - Accent1 4 5 3 6 4 3 2" xfId="43841" xr:uid="{00000000-0005-0000-0000-00008AAA0000}"/>
    <cellStyle name="20% - Accent1 4 5 3 6 4 4" xfId="43842" xr:uid="{00000000-0005-0000-0000-00008BAA0000}"/>
    <cellStyle name="20% - Accent1 4 5 3 6 5" xfId="43843" xr:uid="{00000000-0005-0000-0000-00008CAA0000}"/>
    <cellStyle name="20% - Accent1 4 5 3 6 5 2" xfId="43844" xr:uid="{00000000-0005-0000-0000-00008DAA0000}"/>
    <cellStyle name="20% - Accent1 4 5 3 6 5 2 2" xfId="43845" xr:uid="{00000000-0005-0000-0000-00008EAA0000}"/>
    <cellStyle name="20% - Accent1 4 5 3 6 5 3" xfId="43846" xr:uid="{00000000-0005-0000-0000-00008FAA0000}"/>
    <cellStyle name="20% - Accent1 4 5 3 6 6" xfId="43847" xr:uid="{00000000-0005-0000-0000-000090AA0000}"/>
    <cellStyle name="20% - Accent1 4 5 3 6 6 2" xfId="43848" xr:uid="{00000000-0005-0000-0000-000091AA0000}"/>
    <cellStyle name="20% - Accent1 4 5 3 6 6 2 2" xfId="43849" xr:uid="{00000000-0005-0000-0000-000092AA0000}"/>
    <cellStyle name="20% - Accent1 4 5 3 6 6 3" xfId="43850" xr:uid="{00000000-0005-0000-0000-000093AA0000}"/>
    <cellStyle name="20% - Accent1 4 5 3 6 7" xfId="43851" xr:uid="{00000000-0005-0000-0000-000094AA0000}"/>
    <cellStyle name="20% - Accent1 4 5 3 6 7 2" xfId="43852" xr:uid="{00000000-0005-0000-0000-000095AA0000}"/>
    <cellStyle name="20% - Accent1 4 5 3 6 8" xfId="43853" xr:uid="{00000000-0005-0000-0000-000096AA0000}"/>
    <cellStyle name="20% - Accent1 4 5 3 6 8 2" xfId="43854" xr:uid="{00000000-0005-0000-0000-000097AA0000}"/>
    <cellStyle name="20% - Accent1 4 5 3 6 9" xfId="43855" xr:uid="{00000000-0005-0000-0000-000098AA0000}"/>
    <cellStyle name="20% - Accent1 4 5 3 7" xfId="43856" xr:uid="{00000000-0005-0000-0000-000099AA0000}"/>
    <cellStyle name="20% - Accent1 4 5 3 7 2" xfId="43857" xr:uid="{00000000-0005-0000-0000-00009AAA0000}"/>
    <cellStyle name="20% - Accent1 4 5 3 7 2 2" xfId="43858" xr:uid="{00000000-0005-0000-0000-00009BAA0000}"/>
    <cellStyle name="20% - Accent1 4 5 3 7 2 2 2" xfId="43859" xr:uid="{00000000-0005-0000-0000-00009CAA0000}"/>
    <cellStyle name="20% - Accent1 4 5 3 7 2 3" xfId="43860" xr:uid="{00000000-0005-0000-0000-00009DAA0000}"/>
    <cellStyle name="20% - Accent1 4 5 3 7 3" xfId="43861" xr:uid="{00000000-0005-0000-0000-00009EAA0000}"/>
    <cellStyle name="20% - Accent1 4 5 3 7 3 2" xfId="43862" xr:uid="{00000000-0005-0000-0000-00009FAA0000}"/>
    <cellStyle name="20% - Accent1 4 5 3 7 4" xfId="43863" xr:uid="{00000000-0005-0000-0000-0000A0AA0000}"/>
    <cellStyle name="20% - Accent1 4 5 3 8" xfId="43864" xr:uid="{00000000-0005-0000-0000-0000A1AA0000}"/>
    <cellStyle name="20% - Accent1 4 5 3 8 2" xfId="43865" xr:uid="{00000000-0005-0000-0000-0000A2AA0000}"/>
    <cellStyle name="20% - Accent1 4 5 3 8 2 2" xfId="43866" xr:uid="{00000000-0005-0000-0000-0000A3AA0000}"/>
    <cellStyle name="20% - Accent1 4 5 3 8 2 2 2" xfId="43867" xr:uid="{00000000-0005-0000-0000-0000A4AA0000}"/>
    <cellStyle name="20% - Accent1 4 5 3 8 2 3" xfId="43868" xr:uid="{00000000-0005-0000-0000-0000A5AA0000}"/>
    <cellStyle name="20% - Accent1 4 5 3 8 3" xfId="43869" xr:uid="{00000000-0005-0000-0000-0000A6AA0000}"/>
    <cellStyle name="20% - Accent1 4 5 3 8 3 2" xfId="43870" xr:uid="{00000000-0005-0000-0000-0000A7AA0000}"/>
    <cellStyle name="20% - Accent1 4 5 3 8 4" xfId="43871" xr:uid="{00000000-0005-0000-0000-0000A8AA0000}"/>
    <cellStyle name="20% - Accent1 4 5 3 9" xfId="43872" xr:uid="{00000000-0005-0000-0000-0000A9AA0000}"/>
    <cellStyle name="20% - Accent1 4 5 3 9 2" xfId="43873" xr:uid="{00000000-0005-0000-0000-0000AAAA0000}"/>
    <cellStyle name="20% - Accent1 4 5 3 9 2 2" xfId="43874" xr:uid="{00000000-0005-0000-0000-0000ABAA0000}"/>
    <cellStyle name="20% - Accent1 4 5 3 9 2 2 2" xfId="43875" xr:uid="{00000000-0005-0000-0000-0000ACAA0000}"/>
    <cellStyle name="20% - Accent1 4 5 3 9 2 3" xfId="43876" xr:uid="{00000000-0005-0000-0000-0000ADAA0000}"/>
    <cellStyle name="20% - Accent1 4 5 3 9 3" xfId="43877" xr:uid="{00000000-0005-0000-0000-0000AEAA0000}"/>
    <cellStyle name="20% - Accent1 4 5 3 9 3 2" xfId="43878" xr:uid="{00000000-0005-0000-0000-0000AFAA0000}"/>
    <cellStyle name="20% - Accent1 4 5 3 9 4" xfId="43879" xr:uid="{00000000-0005-0000-0000-0000B0AA0000}"/>
    <cellStyle name="20% - Accent1 4 5 4" xfId="43880" xr:uid="{00000000-0005-0000-0000-0000B1AA0000}"/>
    <cellStyle name="20% - Accent1 4 5 4 10" xfId="43881" xr:uid="{00000000-0005-0000-0000-0000B2AA0000}"/>
    <cellStyle name="20% - Accent1 4 5 4 10 2" xfId="43882" xr:uid="{00000000-0005-0000-0000-0000B3AA0000}"/>
    <cellStyle name="20% - Accent1 4 5 4 11" xfId="43883" xr:uid="{00000000-0005-0000-0000-0000B4AA0000}"/>
    <cellStyle name="20% - Accent1 4 5 4 2" xfId="43884" xr:uid="{00000000-0005-0000-0000-0000B5AA0000}"/>
    <cellStyle name="20% - Accent1 4 5 4 2 2" xfId="43885" xr:uid="{00000000-0005-0000-0000-0000B6AA0000}"/>
    <cellStyle name="20% - Accent1 4 5 4 2 2 2" xfId="43886" xr:uid="{00000000-0005-0000-0000-0000B7AA0000}"/>
    <cellStyle name="20% - Accent1 4 5 4 2 2 2 2" xfId="43887" xr:uid="{00000000-0005-0000-0000-0000B8AA0000}"/>
    <cellStyle name="20% - Accent1 4 5 4 2 2 2 2 2" xfId="43888" xr:uid="{00000000-0005-0000-0000-0000B9AA0000}"/>
    <cellStyle name="20% - Accent1 4 5 4 2 2 2 3" xfId="43889" xr:uid="{00000000-0005-0000-0000-0000BAAA0000}"/>
    <cellStyle name="20% - Accent1 4 5 4 2 2 3" xfId="43890" xr:uid="{00000000-0005-0000-0000-0000BBAA0000}"/>
    <cellStyle name="20% - Accent1 4 5 4 2 2 3 2" xfId="43891" xr:uid="{00000000-0005-0000-0000-0000BCAA0000}"/>
    <cellStyle name="20% - Accent1 4 5 4 2 2 4" xfId="43892" xr:uid="{00000000-0005-0000-0000-0000BDAA0000}"/>
    <cellStyle name="20% - Accent1 4 5 4 2 3" xfId="43893" xr:uid="{00000000-0005-0000-0000-0000BEAA0000}"/>
    <cellStyle name="20% - Accent1 4 5 4 2 3 2" xfId="43894" xr:uid="{00000000-0005-0000-0000-0000BFAA0000}"/>
    <cellStyle name="20% - Accent1 4 5 4 2 3 2 2" xfId="43895" xr:uid="{00000000-0005-0000-0000-0000C0AA0000}"/>
    <cellStyle name="20% - Accent1 4 5 4 2 3 2 2 2" xfId="43896" xr:uid="{00000000-0005-0000-0000-0000C1AA0000}"/>
    <cellStyle name="20% - Accent1 4 5 4 2 3 2 3" xfId="43897" xr:uid="{00000000-0005-0000-0000-0000C2AA0000}"/>
    <cellStyle name="20% - Accent1 4 5 4 2 3 3" xfId="43898" xr:uid="{00000000-0005-0000-0000-0000C3AA0000}"/>
    <cellStyle name="20% - Accent1 4 5 4 2 3 3 2" xfId="43899" xr:uid="{00000000-0005-0000-0000-0000C4AA0000}"/>
    <cellStyle name="20% - Accent1 4 5 4 2 3 4" xfId="43900" xr:uid="{00000000-0005-0000-0000-0000C5AA0000}"/>
    <cellStyle name="20% - Accent1 4 5 4 2 4" xfId="43901" xr:uid="{00000000-0005-0000-0000-0000C6AA0000}"/>
    <cellStyle name="20% - Accent1 4 5 4 2 4 2" xfId="43902" xr:uid="{00000000-0005-0000-0000-0000C7AA0000}"/>
    <cellStyle name="20% - Accent1 4 5 4 2 4 2 2" xfId="43903" xr:uid="{00000000-0005-0000-0000-0000C8AA0000}"/>
    <cellStyle name="20% - Accent1 4 5 4 2 4 2 2 2" xfId="43904" xr:uid="{00000000-0005-0000-0000-0000C9AA0000}"/>
    <cellStyle name="20% - Accent1 4 5 4 2 4 2 3" xfId="43905" xr:uid="{00000000-0005-0000-0000-0000CAAA0000}"/>
    <cellStyle name="20% - Accent1 4 5 4 2 4 3" xfId="43906" xr:uid="{00000000-0005-0000-0000-0000CBAA0000}"/>
    <cellStyle name="20% - Accent1 4 5 4 2 4 3 2" xfId="43907" xr:uid="{00000000-0005-0000-0000-0000CCAA0000}"/>
    <cellStyle name="20% - Accent1 4 5 4 2 4 4" xfId="43908" xr:uid="{00000000-0005-0000-0000-0000CDAA0000}"/>
    <cellStyle name="20% - Accent1 4 5 4 2 5" xfId="43909" xr:uid="{00000000-0005-0000-0000-0000CEAA0000}"/>
    <cellStyle name="20% - Accent1 4 5 4 2 5 2" xfId="43910" xr:uid="{00000000-0005-0000-0000-0000CFAA0000}"/>
    <cellStyle name="20% - Accent1 4 5 4 2 5 2 2" xfId="43911" xr:uid="{00000000-0005-0000-0000-0000D0AA0000}"/>
    <cellStyle name="20% - Accent1 4 5 4 2 5 3" xfId="43912" xr:uid="{00000000-0005-0000-0000-0000D1AA0000}"/>
    <cellStyle name="20% - Accent1 4 5 4 2 6" xfId="43913" xr:uid="{00000000-0005-0000-0000-0000D2AA0000}"/>
    <cellStyle name="20% - Accent1 4 5 4 2 6 2" xfId="43914" xr:uid="{00000000-0005-0000-0000-0000D3AA0000}"/>
    <cellStyle name="20% - Accent1 4 5 4 2 6 2 2" xfId="43915" xr:uid="{00000000-0005-0000-0000-0000D4AA0000}"/>
    <cellStyle name="20% - Accent1 4 5 4 2 6 3" xfId="43916" xr:uid="{00000000-0005-0000-0000-0000D5AA0000}"/>
    <cellStyle name="20% - Accent1 4 5 4 2 7" xfId="43917" xr:uid="{00000000-0005-0000-0000-0000D6AA0000}"/>
    <cellStyle name="20% - Accent1 4 5 4 2 7 2" xfId="43918" xr:uid="{00000000-0005-0000-0000-0000D7AA0000}"/>
    <cellStyle name="20% - Accent1 4 5 4 2 8" xfId="43919" xr:uid="{00000000-0005-0000-0000-0000D8AA0000}"/>
    <cellStyle name="20% - Accent1 4 5 4 2 8 2" xfId="43920" xr:uid="{00000000-0005-0000-0000-0000D9AA0000}"/>
    <cellStyle name="20% - Accent1 4 5 4 2 9" xfId="43921" xr:uid="{00000000-0005-0000-0000-0000DAAA0000}"/>
    <cellStyle name="20% - Accent1 4 5 4 3" xfId="43922" xr:uid="{00000000-0005-0000-0000-0000DBAA0000}"/>
    <cellStyle name="20% - Accent1 4 5 4 3 2" xfId="43923" xr:uid="{00000000-0005-0000-0000-0000DCAA0000}"/>
    <cellStyle name="20% - Accent1 4 5 4 3 2 2" xfId="43924" xr:uid="{00000000-0005-0000-0000-0000DDAA0000}"/>
    <cellStyle name="20% - Accent1 4 5 4 3 2 2 2" xfId="43925" xr:uid="{00000000-0005-0000-0000-0000DEAA0000}"/>
    <cellStyle name="20% - Accent1 4 5 4 3 2 2 2 2" xfId="43926" xr:uid="{00000000-0005-0000-0000-0000DFAA0000}"/>
    <cellStyle name="20% - Accent1 4 5 4 3 2 2 3" xfId="43927" xr:uid="{00000000-0005-0000-0000-0000E0AA0000}"/>
    <cellStyle name="20% - Accent1 4 5 4 3 2 3" xfId="43928" xr:uid="{00000000-0005-0000-0000-0000E1AA0000}"/>
    <cellStyle name="20% - Accent1 4 5 4 3 2 3 2" xfId="43929" xr:uid="{00000000-0005-0000-0000-0000E2AA0000}"/>
    <cellStyle name="20% - Accent1 4 5 4 3 2 4" xfId="43930" xr:uid="{00000000-0005-0000-0000-0000E3AA0000}"/>
    <cellStyle name="20% - Accent1 4 5 4 3 3" xfId="43931" xr:uid="{00000000-0005-0000-0000-0000E4AA0000}"/>
    <cellStyle name="20% - Accent1 4 5 4 3 3 2" xfId="43932" xr:uid="{00000000-0005-0000-0000-0000E5AA0000}"/>
    <cellStyle name="20% - Accent1 4 5 4 3 3 2 2" xfId="43933" xr:uid="{00000000-0005-0000-0000-0000E6AA0000}"/>
    <cellStyle name="20% - Accent1 4 5 4 3 3 2 2 2" xfId="43934" xr:uid="{00000000-0005-0000-0000-0000E7AA0000}"/>
    <cellStyle name="20% - Accent1 4 5 4 3 3 2 3" xfId="43935" xr:uid="{00000000-0005-0000-0000-0000E8AA0000}"/>
    <cellStyle name="20% - Accent1 4 5 4 3 3 3" xfId="43936" xr:uid="{00000000-0005-0000-0000-0000E9AA0000}"/>
    <cellStyle name="20% - Accent1 4 5 4 3 3 3 2" xfId="43937" xr:uid="{00000000-0005-0000-0000-0000EAAA0000}"/>
    <cellStyle name="20% - Accent1 4 5 4 3 3 4" xfId="43938" xr:uid="{00000000-0005-0000-0000-0000EBAA0000}"/>
    <cellStyle name="20% - Accent1 4 5 4 3 4" xfId="43939" xr:uid="{00000000-0005-0000-0000-0000ECAA0000}"/>
    <cellStyle name="20% - Accent1 4 5 4 3 4 2" xfId="43940" xr:uid="{00000000-0005-0000-0000-0000EDAA0000}"/>
    <cellStyle name="20% - Accent1 4 5 4 3 4 2 2" xfId="43941" xr:uid="{00000000-0005-0000-0000-0000EEAA0000}"/>
    <cellStyle name="20% - Accent1 4 5 4 3 4 2 2 2" xfId="43942" xr:uid="{00000000-0005-0000-0000-0000EFAA0000}"/>
    <cellStyle name="20% - Accent1 4 5 4 3 4 2 3" xfId="43943" xr:uid="{00000000-0005-0000-0000-0000F0AA0000}"/>
    <cellStyle name="20% - Accent1 4 5 4 3 4 3" xfId="43944" xr:uid="{00000000-0005-0000-0000-0000F1AA0000}"/>
    <cellStyle name="20% - Accent1 4 5 4 3 4 3 2" xfId="43945" xr:uid="{00000000-0005-0000-0000-0000F2AA0000}"/>
    <cellStyle name="20% - Accent1 4 5 4 3 4 4" xfId="43946" xr:uid="{00000000-0005-0000-0000-0000F3AA0000}"/>
    <cellStyle name="20% - Accent1 4 5 4 3 5" xfId="43947" xr:uid="{00000000-0005-0000-0000-0000F4AA0000}"/>
    <cellStyle name="20% - Accent1 4 5 4 3 5 2" xfId="43948" xr:uid="{00000000-0005-0000-0000-0000F5AA0000}"/>
    <cellStyle name="20% - Accent1 4 5 4 3 5 2 2" xfId="43949" xr:uid="{00000000-0005-0000-0000-0000F6AA0000}"/>
    <cellStyle name="20% - Accent1 4 5 4 3 5 3" xfId="43950" xr:uid="{00000000-0005-0000-0000-0000F7AA0000}"/>
    <cellStyle name="20% - Accent1 4 5 4 3 6" xfId="43951" xr:uid="{00000000-0005-0000-0000-0000F8AA0000}"/>
    <cellStyle name="20% - Accent1 4 5 4 3 6 2" xfId="43952" xr:uid="{00000000-0005-0000-0000-0000F9AA0000}"/>
    <cellStyle name="20% - Accent1 4 5 4 3 6 2 2" xfId="43953" xr:uid="{00000000-0005-0000-0000-0000FAAA0000}"/>
    <cellStyle name="20% - Accent1 4 5 4 3 6 3" xfId="43954" xr:uid="{00000000-0005-0000-0000-0000FBAA0000}"/>
    <cellStyle name="20% - Accent1 4 5 4 3 7" xfId="43955" xr:uid="{00000000-0005-0000-0000-0000FCAA0000}"/>
    <cellStyle name="20% - Accent1 4 5 4 3 7 2" xfId="43956" xr:uid="{00000000-0005-0000-0000-0000FDAA0000}"/>
    <cellStyle name="20% - Accent1 4 5 4 3 8" xfId="43957" xr:uid="{00000000-0005-0000-0000-0000FEAA0000}"/>
    <cellStyle name="20% - Accent1 4 5 4 3 8 2" xfId="43958" xr:uid="{00000000-0005-0000-0000-0000FFAA0000}"/>
    <cellStyle name="20% - Accent1 4 5 4 3 9" xfId="43959" xr:uid="{00000000-0005-0000-0000-000000AB0000}"/>
    <cellStyle name="20% - Accent1 4 5 4 4" xfId="43960" xr:uid="{00000000-0005-0000-0000-000001AB0000}"/>
    <cellStyle name="20% - Accent1 4 5 4 4 2" xfId="43961" xr:uid="{00000000-0005-0000-0000-000002AB0000}"/>
    <cellStyle name="20% - Accent1 4 5 4 4 2 2" xfId="43962" xr:uid="{00000000-0005-0000-0000-000003AB0000}"/>
    <cellStyle name="20% - Accent1 4 5 4 4 2 2 2" xfId="43963" xr:uid="{00000000-0005-0000-0000-000004AB0000}"/>
    <cellStyle name="20% - Accent1 4 5 4 4 2 3" xfId="43964" xr:uid="{00000000-0005-0000-0000-000005AB0000}"/>
    <cellStyle name="20% - Accent1 4 5 4 4 3" xfId="43965" xr:uid="{00000000-0005-0000-0000-000006AB0000}"/>
    <cellStyle name="20% - Accent1 4 5 4 4 3 2" xfId="43966" xr:uid="{00000000-0005-0000-0000-000007AB0000}"/>
    <cellStyle name="20% - Accent1 4 5 4 4 4" xfId="43967" xr:uid="{00000000-0005-0000-0000-000008AB0000}"/>
    <cellStyle name="20% - Accent1 4 5 4 5" xfId="43968" xr:uid="{00000000-0005-0000-0000-000009AB0000}"/>
    <cellStyle name="20% - Accent1 4 5 4 5 2" xfId="43969" xr:uid="{00000000-0005-0000-0000-00000AAB0000}"/>
    <cellStyle name="20% - Accent1 4 5 4 5 2 2" xfId="43970" xr:uid="{00000000-0005-0000-0000-00000BAB0000}"/>
    <cellStyle name="20% - Accent1 4 5 4 5 2 2 2" xfId="43971" xr:uid="{00000000-0005-0000-0000-00000CAB0000}"/>
    <cellStyle name="20% - Accent1 4 5 4 5 2 3" xfId="43972" xr:uid="{00000000-0005-0000-0000-00000DAB0000}"/>
    <cellStyle name="20% - Accent1 4 5 4 5 3" xfId="43973" xr:uid="{00000000-0005-0000-0000-00000EAB0000}"/>
    <cellStyle name="20% - Accent1 4 5 4 5 3 2" xfId="43974" xr:uid="{00000000-0005-0000-0000-00000FAB0000}"/>
    <cellStyle name="20% - Accent1 4 5 4 5 4" xfId="43975" xr:uid="{00000000-0005-0000-0000-000010AB0000}"/>
    <cellStyle name="20% - Accent1 4 5 4 6" xfId="43976" xr:uid="{00000000-0005-0000-0000-000011AB0000}"/>
    <cellStyle name="20% - Accent1 4 5 4 6 2" xfId="43977" xr:uid="{00000000-0005-0000-0000-000012AB0000}"/>
    <cellStyle name="20% - Accent1 4 5 4 6 2 2" xfId="43978" xr:uid="{00000000-0005-0000-0000-000013AB0000}"/>
    <cellStyle name="20% - Accent1 4 5 4 6 2 2 2" xfId="43979" xr:uid="{00000000-0005-0000-0000-000014AB0000}"/>
    <cellStyle name="20% - Accent1 4 5 4 6 2 3" xfId="43980" xr:uid="{00000000-0005-0000-0000-000015AB0000}"/>
    <cellStyle name="20% - Accent1 4 5 4 6 3" xfId="43981" xr:uid="{00000000-0005-0000-0000-000016AB0000}"/>
    <cellStyle name="20% - Accent1 4 5 4 6 3 2" xfId="43982" xr:uid="{00000000-0005-0000-0000-000017AB0000}"/>
    <cellStyle name="20% - Accent1 4 5 4 6 4" xfId="43983" xr:uid="{00000000-0005-0000-0000-000018AB0000}"/>
    <cellStyle name="20% - Accent1 4 5 4 7" xfId="43984" xr:uid="{00000000-0005-0000-0000-000019AB0000}"/>
    <cellStyle name="20% - Accent1 4 5 4 7 2" xfId="43985" xr:uid="{00000000-0005-0000-0000-00001AAB0000}"/>
    <cellStyle name="20% - Accent1 4 5 4 7 2 2" xfId="43986" xr:uid="{00000000-0005-0000-0000-00001BAB0000}"/>
    <cellStyle name="20% - Accent1 4 5 4 7 3" xfId="43987" xr:uid="{00000000-0005-0000-0000-00001CAB0000}"/>
    <cellStyle name="20% - Accent1 4 5 4 8" xfId="43988" xr:uid="{00000000-0005-0000-0000-00001DAB0000}"/>
    <cellStyle name="20% - Accent1 4 5 4 8 2" xfId="43989" xr:uid="{00000000-0005-0000-0000-00001EAB0000}"/>
    <cellStyle name="20% - Accent1 4 5 4 8 2 2" xfId="43990" xr:uid="{00000000-0005-0000-0000-00001FAB0000}"/>
    <cellStyle name="20% - Accent1 4 5 4 8 3" xfId="43991" xr:uid="{00000000-0005-0000-0000-000020AB0000}"/>
    <cellStyle name="20% - Accent1 4 5 4 9" xfId="43992" xr:uid="{00000000-0005-0000-0000-000021AB0000}"/>
    <cellStyle name="20% - Accent1 4 5 4 9 2" xfId="43993" xr:uid="{00000000-0005-0000-0000-000022AB0000}"/>
    <cellStyle name="20% - Accent1 4 5 5" xfId="43994" xr:uid="{00000000-0005-0000-0000-000023AB0000}"/>
    <cellStyle name="20% - Accent1 4 5 5 10" xfId="43995" xr:uid="{00000000-0005-0000-0000-000024AB0000}"/>
    <cellStyle name="20% - Accent1 4 5 5 10 2" xfId="43996" xr:uid="{00000000-0005-0000-0000-000025AB0000}"/>
    <cellStyle name="20% - Accent1 4 5 5 11" xfId="43997" xr:uid="{00000000-0005-0000-0000-000026AB0000}"/>
    <cellStyle name="20% - Accent1 4 5 5 2" xfId="43998" xr:uid="{00000000-0005-0000-0000-000027AB0000}"/>
    <cellStyle name="20% - Accent1 4 5 5 2 2" xfId="43999" xr:uid="{00000000-0005-0000-0000-000028AB0000}"/>
    <cellStyle name="20% - Accent1 4 5 5 2 2 2" xfId="44000" xr:uid="{00000000-0005-0000-0000-000029AB0000}"/>
    <cellStyle name="20% - Accent1 4 5 5 2 2 2 2" xfId="44001" xr:uid="{00000000-0005-0000-0000-00002AAB0000}"/>
    <cellStyle name="20% - Accent1 4 5 5 2 2 2 2 2" xfId="44002" xr:uid="{00000000-0005-0000-0000-00002BAB0000}"/>
    <cellStyle name="20% - Accent1 4 5 5 2 2 2 3" xfId="44003" xr:uid="{00000000-0005-0000-0000-00002CAB0000}"/>
    <cellStyle name="20% - Accent1 4 5 5 2 2 3" xfId="44004" xr:uid="{00000000-0005-0000-0000-00002DAB0000}"/>
    <cellStyle name="20% - Accent1 4 5 5 2 2 3 2" xfId="44005" xr:uid="{00000000-0005-0000-0000-00002EAB0000}"/>
    <cellStyle name="20% - Accent1 4 5 5 2 2 4" xfId="44006" xr:uid="{00000000-0005-0000-0000-00002FAB0000}"/>
    <cellStyle name="20% - Accent1 4 5 5 2 3" xfId="44007" xr:uid="{00000000-0005-0000-0000-000030AB0000}"/>
    <cellStyle name="20% - Accent1 4 5 5 2 3 2" xfId="44008" xr:uid="{00000000-0005-0000-0000-000031AB0000}"/>
    <cellStyle name="20% - Accent1 4 5 5 2 3 2 2" xfId="44009" xr:uid="{00000000-0005-0000-0000-000032AB0000}"/>
    <cellStyle name="20% - Accent1 4 5 5 2 3 2 2 2" xfId="44010" xr:uid="{00000000-0005-0000-0000-000033AB0000}"/>
    <cellStyle name="20% - Accent1 4 5 5 2 3 2 3" xfId="44011" xr:uid="{00000000-0005-0000-0000-000034AB0000}"/>
    <cellStyle name="20% - Accent1 4 5 5 2 3 3" xfId="44012" xr:uid="{00000000-0005-0000-0000-000035AB0000}"/>
    <cellStyle name="20% - Accent1 4 5 5 2 3 3 2" xfId="44013" xr:uid="{00000000-0005-0000-0000-000036AB0000}"/>
    <cellStyle name="20% - Accent1 4 5 5 2 3 4" xfId="44014" xr:uid="{00000000-0005-0000-0000-000037AB0000}"/>
    <cellStyle name="20% - Accent1 4 5 5 2 4" xfId="44015" xr:uid="{00000000-0005-0000-0000-000038AB0000}"/>
    <cellStyle name="20% - Accent1 4 5 5 2 4 2" xfId="44016" xr:uid="{00000000-0005-0000-0000-000039AB0000}"/>
    <cellStyle name="20% - Accent1 4 5 5 2 4 2 2" xfId="44017" xr:uid="{00000000-0005-0000-0000-00003AAB0000}"/>
    <cellStyle name="20% - Accent1 4 5 5 2 4 2 2 2" xfId="44018" xr:uid="{00000000-0005-0000-0000-00003BAB0000}"/>
    <cellStyle name="20% - Accent1 4 5 5 2 4 2 3" xfId="44019" xr:uid="{00000000-0005-0000-0000-00003CAB0000}"/>
    <cellStyle name="20% - Accent1 4 5 5 2 4 3" xfId="44020" xr:uid="{00000000-0005-0000-0000-00003DAB0000}"/>
    <cellStyle name="20% - Accent1 4 5 5 2 4 3 2" xfId="44021" xr:uid="{00000000-0005-0000-0000-00003EAB0000}"/>
    <cellStyle name="20% - Accent1 4 5 5 2 4 4" xfId="44022" xr:uid="{00000000-0005-0000-0000-00003FAB0000}"/>
    <cellStyle name="20% - Accent1 4 5 5 2 5" xfId="44023" xr:uid="{00000000-0005-0000-0000-000040AB0000}"/>
    <cellStyle name="20% - Accent1 4 5 5 2 5 2" xfId="44024" xr:uid="{00000000-0005-0000-0000-000041AB0000}"/>
    <cellStyle name="20% - Accent1 4 5 5 2 5 2 2" xfId="44025" xr:uid="{00000000-0005-0000-0000-000042AB0000}"/>
    <cellStyle name="20% - Accent1 4 5 5 2 5 3" xfId="44026" xr:uid="{00000000-0005-0000-0000-000043AB0000}"/>
    <cellStyle name="20% - Accent1 4 5 5 2 6" xfId="44027" xr:uid="{00000000-0005-0000-0000-000044AB0000}"/>
    <cellStyle name="20% - Accent1 4 5 5 2 6 2" xfId="44028" xr:uid="{00000000-0005-0000-0000-000045AB0000}"/>
    <cellStyle name="20% - Accent1 4 5 5 2 6 2 2" xfId="44029" xr:uid="{00000000-0005-0000-0000-000046AB0000}"/>
    <cellStyle name="20% - Accent1 4 5 5 2 6 3" xfId="44030" xr:uid="{00000000-0005-0000-0000-000047AB0000}"/>
    <cellStyle name="20% - Accent1 4 5 5 2 7" xfId="44031" xr:uid="{00000000-0005-0000-0000-000048AB0000}"/>
    <cellStyle name="20% - Accent1 4 5 5 2 7 2" xfId="44032" xr:uid="{00000000-0005-0000-0000-000049AB0000}"/>
    <cellStyle name="20% - Accent1 4 5 5 2 8" xfId="44033" xr:uid="{00000000-0005-0000-0000-00004AAB0000}"/>
    <cellStyle name="20% - Accent1 4 5 5 2 8 2" xfId="44034" xr:uid="{00000000-0005-0000-0000-00004BAB0000}"/>
    <cellStyle name="20% - Accent1 4 5 5 2 9" xfId="44035" xr:uid="{00000000-0005-0000-0000-00004CAB0000}"/>
    <cellStyle name="20% - Accent1 4 5 5 3" xfId="44036" xr:uid="{00000000-0005-0000-0000-00004DAB0000}"/>
    <cellStyle name="20% - Accent1 4 5 5 3 2" xfId="44037" xr:uid="{00000000-0005-0000-0000-00004EAB0000}"/>
    <cellStyle name="20% - Accent1 4 5 5 3 2 2" xfId="44038" xr:uid="{00000000-0005-0000-0000-00004FAB0000}"/>
    <cellStyle name="20% - Accent1 4 5 5 3 2 2 2" xfId="44039" xr:uid="{00000000-0005-0000-0000-000050AB0000}"/>
    <cellStyle name="20% - Accent1 4 5 5 3 2 2 2 2" xfId="44040" xr:uid="{00000000-0005-0000-0000-000051AB0000}"/>
    <cellStyle name="20% - Accent1 4 5 5 3 2 2 3" xfId="44041" xr:uid="{00000000-0005-0000-0000-000052AB0000}"/>
    <cellStyle name="20% - Accent1 4 5 5 3 2 3" xfId="44042" xr:uid="{00000000-0005-0000-0000-000053AB0000}"/>
    <cellStyle name="20% - Accent1 4 5 5 3 2 3 2" xfId="44043" xr:uid="{00000000-0005-0000-0000-000054AB0000}"/>
    <cellStyle name="20% - Accent1 4 5 5 3 2 4" xfId="44044" xr:uid="{00000000-0005-0000-0000-000055AB0000}"/>
    <cellStyle name="20% - Accent1 4 5 5 3 3" xfId="44045" xr:uid="{00000000-0005-0000-0000-000056AB0000}"/>
    <cellStyle name="20% - Accent1 4 5 5 3 3 2" xfId="44046" xr:uid="{00000000-0005-0000-0000-000057AB0000}"/>
    <cellStyle name="20% - Accent1 4 5 5 3 3 2 2" xfId="44047" xr:uid="{00000000-0005-0000-0000-000058AB0000}"/>
    <cellStyle name="20% - Accent1 4 5 5 3 3 2 2 2" xfId="44048" xr:uid="{00000000-0005-0000-0000-000059AB0000}"/>
    <cellStyle name="20% - Accent1 4 5 5 3 3 2 3" xfId="44049" xr:uid="{00000000-0005-0000-0000-00005AAB0000}"/>
    <cellStyle name="20% - Accent1 4 5 5 3 3 3" xfId="44050" xr:uid="{00000000-0005-0000-0000-00005BAB0000}"/>
    <cellStyle name="20% - Accent1 4 5 5 3 3 3 2" xfId="44051" xr:uid="{00000000-0005-0000-0000-00005CAB0000}"/>
    <cellStyle name="20% - Accent1 4 5 5 3 3 4" xfId="44052" xr:uid="{00000000-0005-0000-0000-00005DAB0000}"/>
    <cellStyle name="20% - Accent1 4 5 5 3 4" xfId="44053" xr:uid="{00000000-0005-0000-0000-00005EAB0000}"/>
    <cellStyle name="20% - Accent1 4 5 5 3 4 2" xfId="44054" xr:uid="{00000000-0005-0000-0000-00005FAB0000}"/>
    <cellStyle name="20% - Accent1 4 5 5 3 4 2 2" xfId="44055" xr:uid="{00000000-0005-0000-0000-000060AB0000}"/>
    <cellStyle name="20% - Accent1 4 5 5 3 4 2 2 2" xfId="44056" xr:uid="{00000000-0005-0000-0000-000061AB0000}"/>
    <cellStyle name="20% - Accent1 4 5 5 3 4 2 3" xfId="44057" xr:uid="{00000000-0005-0000-0000-000062AB0000}"/>
    <cellStyle name="20% - Accent1 4 5 5 3 4 3" xfId="44058" xr:uid="{00000000-0005-0000-0000-000063AB0000}"/>
    <cellStyle name="20% - Accent1 4 5 5 3 4 3 2" xfId="44059" xr:uid="{00000000-0005-0000-0000-000064AB0000}"/>
    <cellStyle name="20% - Accent1 4 5 5 3 4 4" xfId="44060" xr:uid="{00000000-0005-0000-0000-000065AB0000}"/>
    <cellStyle name="20% - Accent1 4 5 5 3 5" xfId="44061" xr:uid="{00000000-0005-0000-0000-000066AB0000}"/>
    <cellStyle name="20% - Accent1 4 5 5 3 5 2" xfId="44062" xr:uid="{00000000-0005-0000-0000-000067AB0000}"/>
    <cellStyle name="20% - Accent1 4 5 5 3 5 2 2" xfId="44063" xr:uid="{00000000-0005-0000-0000-000068AB0000}"/>
    <cellStyle name="20% - Accent1 4 5 5 3 5 3" xfId="44064" xr:uid="{00000000-0005-0000-0000-000069AB0000}"/>
    <cellStyle name="20% - Accent1 4 5 5 3 6" xfId="44065" xr:uid="{00000000-0005-0000-0000-00006AAB0000}"/>
    <cellStyle name="20% - Accent1 4 5 5 3 6 2" xfId="44066" xr:uid="{00000000-0005-0000-0000-00006BAB0000}"/>
    <cellStyle name="20% - Accent1 4 5 5 3 6 2 2" xfId="44067" xr:uid="{00000000-0005-0000-0000-00006CAB0000}"/>
    <cellStyle name="20% - Accent1 4 5 5 3 6 3" xfId="44068" xr:uid="{00000000-0005-0000-0000-00006DAB0000}"/>
    <cellStyle name="20% - Accent1 4 5 5 3 7" xfId="44069" xr:uid="{00000000-0005-0000-0000-00006EAB0000}"/>
    <cellStyle name="20% - Accent1 4 5 5 3 7 2" xfId="44070" xr:uid="{00000000-0005-0000-0000-00006FAB0000}"/>
    <cellStyle name="20% - Accent1 4 5 5 3 8" xfId="44071" xr:uid="{00000000-0005-0000-0000-000070AB0000}"/>
    <cellStyle name="20% - Accent1 4 5 5 3 8 2" xfId="44072" xr:uid="{00000000-0005-0000-0000-000071AB0000}"/>
    <cellStyle name="20% - Accent1 4 5 5 3 9" xfId="44073" xr:uid="{00000000-0005-0000-0000-000072AB0000}"/>
    <cellStyle name="20% - Accent1 4 5 5 4" xfId="44074" xr:uid="{00000000-0005-0000-0000-000073AB0000}"/>
    <cellStyle name="20% - Accent1 4 5 5 4 2" xfId="44075" xr:uid="{00000000-0005-0000-0000-000074AB0000}"/>
    <cellStyle name="20% - Accent1 4 5 5 4 2 2" xfId="44076" xr:uid="{00000000-0005-0000-0000-000075AB0000}"/>
    <cellStyle name="20% - Accent1 4 5 5 4 2 2 2" xfId="44077" xr:uid="{00000000-0005-0000-0000-000076AB0000}"/>
    <cellStyle name="20% - Accent1 4 5 5 4 2 3" xfId="44078" xr:uid="{00000000-0005-0000-0000-000077AB0000}"/>
    <cellStyle name="20% - Accent1 4 5 5 4 3" xfId="44079" xr:uid="{00000000-0005-0000-0000-000078AB0000}"/>
    <cellStyle name="20% - Accent1 4 5 5 4 3 2" xfId="44080" xr:uid="{00000000-0005-0000-0000-000079AB0000}"/>
    <cellStyle name="20% - Accent1 4 5 5 4 4" xfId="44081" xr:uid="{00000000-0005-0000-0000-00007AAB0000}"/>
    <cellStyle name="20% - Accent1 4 5 5 5" xfId="44082" xr:uid="{00000000-0005-0000-0000-00007BAB0000}"/>
    <cellStyle name="20% - Accent1 4 5 5 5 2" xfId="44083" xr:uid="{00000000-0005-0000-0000-00007CAB0000}"/>
    <cellStyle name="20% - Accent1 4 5 5 5 2 2" xfId="44084" xr:uid="{00000000-0005-0000-0000-00007DAB0000}"/>
    <cellStyle name="20% - Accent1 4 5 5 5 2 2 2" xfId="44085" xr:uid="{00000000-0005-0000-0000-00007EAB0000}"/>
    <cellStyle name="20% - Accent1 4 5 5 5 2 3" xfId="44086" xr:uid="{00000000-0005-0000-0000-00007FAB0000}"/>
    <cellStyle name="20% - Accent1 4 5 5 5 3" xfId="44087" xr:uid="{00000000-0005-0000-0000-000080AB0000}"/>
    <cellStyle name="20% - Accent1 4 5 5 5 3 2" xfId="44088" xr:uid="{00000000-0005-0000-0000-000081AB0000}"/>
    <cellStyle name="20% - Accent1 4 5 5 5 4" xfId="44089" xr:uid="{00000000-0005-0000-0000-000082AB0000}"/>
    <cellStyle name="20% - Accent1 4 5 5 6" xfId="44090" xr:uid="{00000000-0005-0000-0000-000083AB0000}"/>
    <cellStyle name="20% - Accent1 4 5 5 6 2" xfId="44091" xr:uid="{00000000-0005-0000-0000-000084AB0000}"/>
    <cellStyle name="20% - Accent1 4 5 5 6 2 2" xfId="44092" xr:uid="{00000000-0005-0000-0000-000085AB0000}"/>
    <cellStyle name="20% - Accent1 4 5 5 6 2 2 2" xfId="44093" xr:uid="{00000000-0005-0000-0000-000086AB0000}"/>
    <cellStyle name="20% - Accent1 4 5 5 6 2 3" xfId="44094" xr:uid="{00000000-0005-0000-0000-000087AB0000}"/>
    <cellStyle name="20% - Accent1 4 5 5 6 3" xfId="44095" xr:uid="{00000000-0005-0000-0000-000088AB0000}"/>
    <cellStyle name="20% - Accent1 4 5 5 6 3 2" xfId="44096" xr:uid="{00000000-0005-0000-0000-000089AB0000}"/>
    <cellStyle name="20% - Accent1 4 5 5 6 4" xfId="44097" xr:uid="{00000000-0005-0000-0000-00008AAB0000}"/>
    <cellStyle name="20% - Accent1 4 5 5 7" xfId="44098" xr:uid="{00000000-0005-0000-0000-00008BAB0000}"/>
    <cellStyle name="20% - Accent1 4 5 5 7 2" xfId="44099" xr:uid="{00000000-0005-0000-0000-00008CAB0000}"/>
    <cellStyle name="20% - Accent1 4 5 5 7 2 2" xfId="44100" xr:uid="{00000000-0005-0000-0000-00008DAB0000}"/>
    <cellStyle name="20% - Accent1 4 5 5 7 3" xfId="44101" xr:uid="{00000000-0005-0000-0000-00008EAB0000}"/>
    <cellStyle name="20% - Accent1 4 5 5 8" xfId="44102" xr:uid="{00000000-0005-0000-0000-00008FAB0000}"/>
    <cellStyle name="20% - Accent1 4 5 5 8 2" xfId="44103" xr:uid="{00000000-0005-0000-0000-000090AB0000}"/>
    <cellStyle name="20% - Accent1 4 5 5 8 2 2" xfId="44104" xr:uid="{00000000-0005-0000-0000-000091AB0000}"/>
    <cellStyle name="20% - Accent1 4 5 5 8 3" xfId="44105" xr:uid="{00000000-0005-0000-0000-000092AB0000}"/>
    <cellStyle name="20% - Accent1 4 5 5 9" xfId="44106" xr:uid="{00000000-0005-0000-0000-000093AB0000}"/>
    <cellStyle name="20% - Accent1 4 5 5 9 2" xfId="44107" xr:uid="{00000000-0005-0000-0000-000094AB0000}"/>
    <cellStyle name="20% - Accent1 4 5 6" xfId="44108" xr:uid="{00000000-0005-0000-0000-000095AB0000}"/>
    <cellStyle name="20% - Accent1 4 5 6 10" xfId="44109" xr:uid="{00000000-0005-0000-0000-000096AB0000}"/>
    <cellStyle name="20% - Accent1 4 5 6 10 2" xfId="44110" xr:uid="{00000000-0005-0000-0000-000097AB0000}"/>
    <cellStyle name="20% - Accent1 4 5 6 11" xfId="44111" xr:uid="{00000000-0005-0000-0000-000098AB0000}"/>
    <cellStyle name="20% - Accent1 4 5 6 2" xfId="44112" xr:uid="{00000000-0005-0000-0000-000099AB0000}"/>
    <cellStyle name="20% - Accent1 4 5 6 2 2" xfId="44113" xr:uid="{00000000-0005-0000-0000-00009AAB0000}"/>
    <cellStyle name="20% - Accent1 4 5 6 2 2 2" xfId="44114" xr:uid="{00000000-0005-0000-0000-00009BAB0000}"/>
    <cellStyle name="20% - Accent1 4 5 6 2 2 2 2" xfId="44115" xr:uid="{00000000-0005-0000-0000-00009CAB0000}"/>
    <cellStyle name="20% - Accent1 4 5 6 2 2 2 2 2" xfId="44116" xr:uid="{00000000-0005-0000-0000-00009DAB0000}"/>
    <cellStyle name="20% - Accent1 4 5 6 2 2 2 3" xfId="44117" xr:uid="{00000000-0005-0000-0000-00009EAB0000}"/>
    <cellStyle name="20% - Accent1 4 5 6 2 2 3" xfId="44118" xr:uid="{00000000-0005-0000-0000-00009FAB0000}"/>
    <cellStyle name="20% - Accent1 4 5 6 2 2 3 2" xfId="44119" xr:uid="{00000000-0005-0000-0000-0000A0AB0000}"/>
    <cellStyle name="20% - Accent1 4 5 6 2 2 4" xfId="44120" xr:uid="{00000000-0005-0000-0000-0000A1AB0000}"/>
    <cellStyle name="20% - Accent1 4 5 6 2 3" xfId="44121" xr:uid="{00000000-0005-0000-0000-0000A2AB0000}"/>
    <cellStyle name="20% - Accent1 4 5 6 2 3 2" xfId="44122" xr:uid="{00000000-0005-0000-0000-0000A3AB0000}"/>
    <cellStyle name="20% - Accent1 4 5 6 2 3 2 2" xfId="44123" xr:uid="{00000000-0005-0000-0000-0000A4AB0000}"/>
    <cellStyle name="20% - Accent1 4 5 6 2 3 2 2 2" xfId="44124" xr:uid="{00000000-0005-0000-0000-0000A5AB0000}"/>
    <cellStyle name="20% - Accent1 4 5 6 2 3 2 3" xfId="44125" xr:uid="{00000000-0005-0000-0000-0000A6AB0000}"/>
    <cellStyle name="20% - Accent1 4 5 6 2 3 3" xfId="44126" xr:uid="{00000000-0005-0000-0000-0000A7AB0000}"/>
    <cellStyle name="20% - Accent1 4 5 6 2 3 3 2" xfId="44127" xr:uid="{00000000-0005-0000-0000-0000A8AB0000}"/>
    <cellStyle name="20% - Accent1 4 5 6 2 3 4" xfId="44128" xr:uid="{00000000-0005-0000-0000-0000A9AB0000}"/>
    <cellStyle name="20% - Accent1 4 5 6 2 4" xfId="44129" xr:uid="{00000000-0005-0000-0000-0000AAAB0000}"/>
    <cellStyle name="20% - Accent1 4 5 6 2 4 2" xfId="44130" xr:uid="{00000000-0005-0000-0000-0000ABAB0000}"/>
    <cellStyle name="20% - Accent1 4 5 6 2 4 2 2" xfId="44131" xr:uid="{00000000-0005-0000-0000-0000ACAB0000}"/>
    <cellStyle name="20% - Accent1 4 5 6 2 4 2 2 2" xfId="44132" xr:uid="{00000000-0005-0000-0000-0000ADAB0000}"/>
    <cellStyle name="20% - Accent1 4 5 6 2 4 2 3" xfId="44133" xr:uid="{00000000-0005-0000-0000-0000AEAB0000}"/>
    <cellStyle name="20% - Accent1 4 5 6 2 4 3" xfId="44134" xr:uid="{00000000-0005-0000-0000-0000AFAB0000}"/>
    <cellStyle name="20% - Accent1 4 5 6 2 4 3 2" xfId="44135" xr:uid="{00000000-0005-0000-0000-0000B0AB0000}"/>
    <cellStyle name="20% - Accent1 4 5 6 2 4 4" xfId="44136" xr:uid="{00000000-0005-0000-0000-0000B1AB0000}"/>
    <cellStyle name="20% - Accent1 4 5 6 2 5" xfId="44137" xr:uid="{00000000-0005-0000-0000-0000B2AB0000}"/>
    <cellStyle name="20% - Accent1 4 5 6 2 5 2" xfId="44138" xr:uid="{00000000-0005-0000-0000-0000B3AB0000}"/>
    <cellStyle name="20% - Accent1 4 5 6 2 5 2 2" xfId="44139" xr:uid="{00000000-0005-0000-0000-0000B4AB0000}"/>
    <cellStyle name="20% - Accent1 4 5 6 2 5 3" xfId="44140" xr:uid="{00000000-0005-0000-0000-0000B5AB0000}"/>
    <cellStyle name="20% - Accent1 4 5 6 2 6" xfId="44141" xr:uid="{00000000-0005-0000-0000-0000B6AB0000}"/>
    <cellStyle name="20% - Accent1 4 5 6 2 6 2" xfId="44142" xr:uid="{00000000-0005-0000-0000-0000B7AB0000}"/>
    <cellStyle name="20% - Accent1 4 5 6 2 6 2 2" xfId="44143" xr:uid="{00000000-0005-0000-0000-0000B8AB0000}"/>
    <cellStyle name="20% - Accent1 4 5 6 2 6 3" xfId="44144" xr:uid="{00000000-0005-0000-0000-0000B9AB0000}"/>
    <cellStyle name="20% - Accent1 4 5 6 2 7" xfId="44145" xr:uid="{00000000-0005-0000-0000-0000BAAB0000}"/>
    <cellStyle name="20% - Accent1 4 5 6 2 7 2" xfId="44146" xr:uid="{00000000-0005-0000-0000-0000BBAB0000}"/>
    <cellStyle name="20% - Accent1 4 5 6 2 8" xfId="44147" xr:uid="{00000000-0005-0000-0000-0000BCAB0000}"/>
    <cellStyle name="20% - Accent1 4 5 6 2 8 2" xfId="44148" xr:uid="{00000000-0005-0000-0000-0000BDAB0000}"/>
    <cellStyle name="20% - Accent1 4 5 6 2 9" xfId="44149" xr:uid="{00000000-0005-0000-0000-0000BEAB0000}"/>
    <cellStyle name="20% - Accent1 4 5 6 3" xfId="44150" xr:uid="{00000000-0005-0000-0000-0000BFAB0000}"/>
    <cellStyle name="20% - Accent1 4 5 6 3 2" xfId="44151" xr:uid="{00000000-0005-0000-0000-0000C0AB0000}"/>
    <cellStyle name="20% - Accent1 4 5 6 3 2 2" xfId="44152" xr:uid="{00000000-0005-0000-0000-0000C1AB0000}"/>
    <cellStyle name="20% - Accent1 4 5 6 3 2 2 2" xfId="44153" xr:uid="{00000000-0005-0000-0000-0000C2AB0000}"/>
    <cellStyle name="20% - Accent1 4 5 6 3 2 2 2 2" xfId="44154" xr:uid="{00000000-0005-0000-0000-0000C3AB0000}"/>
    <cellStyle name="20% - Accent1 4 5 6 3 2 2 3" xfId="44155" xr:uid="{00000000-0005-0000-0000-0000C4AB0000}"/>
    <cellStyle name="20% - Accent1 4 5 6 3 2 3" xfId="44156" xr:uid="{00000000-0005-0000-0000-0000C5AB0000}"/>
    <cellStyle name="20% - Accent1 4 5 6 3 2 3 2" xfId="44157" xr:uid="{00000000-0005-0000-0000-0000C6AB0000}"/>
    <cellStyle name="20% - Accent1 4 5 6 3 2 4" xfId="44158" xr:uid="{00000000-0005-0000-0000-0000C7AB0000}"/>
    <cellStyle name="20% - Accent1 4 5 6 3 3" xfId="44159" xr:uid="{00000000-0005-0000-0000-0000C8AB0000}"/>
    <cellStyle name="20% - Accent1 4 5 6 3 3 2" xfId="44160" xr:uid="{00000000-0005-0000-0000-0000C9AB0000}"/>
    <cellStyle name="20% - Accent1 4 5 6 3 3 2 2" xfId="44161" xr:uid="{00000000-0005-0000-0000-0000CAAB0000}"/>
    <cellStyle name="20% - Accent1 4 5 6 3 3 2 2 2" xfId="44162" xr:uid="{00000000-0005-0000-0000-0000CBAB0000}"/>
    <cellStyle name="20% - Accent1 4 5 6 3 3 2 3" xfId="44163" xr:uid="{00000000-0005-0000-0000-0000CCAB0000}"/>
    <cellStyle name="20% - Accent1 4 5 6 3 3 3" xfId="44164" xr:uid="{00000000-0005-0000-0000-0000CDAB0000}"/>
    <cellStyle name="20% - Accent1 4 5 6 3 3 3 2" xfId="44165" xr:uid="{00000000-0005-0000-0000-0000CEAB0000}"/>
    <cellStyle name="20% - Accent1 4 5 6 3 3 4" xfId="44166" xr:uid="{00000000-0005-0000-0000-0000CFAB0000}"/>
    <cellStyle name="20% - Accent1 4 5 6 3 4" xfId="44167" xr:uid="{00000000-0005-0000-0000-0000D0AB0000}"/>
    <cellStyle name="20% - Accent1 4 5 6 3 4 2" xfId="44168" xr:uid="{00000000-0005-0000-0000-0000D1AB0000}"/>
    <cellStyle name="20% - Accent1 4 5 6 3 4 2 2" xfId="44169" xr:uid="{00000000-0005-0000-0000-0000D2AB0000}"/>
    <cellStyle name="20% - Accent1 4 5 6 3 4 2 2 2" xfId="44170" xr:uid="{00000000-0005-0000-0000-0000D3AB0000}"/>
    <cellStyle name="20% - Accent1 4 5 6 3 4 2 3" xfId="44171" xr:uid="{00000000-0005-0000-0000-0000D4AB0000}"/>
    <cellStyle name="20% - Accent1 4 5 6 3 4 3" xfId="44172" xr:uid="{00000000-0005-0000-0000-0000D5AB0000}"/>
    <cellStyle name="20% - Accent1 4 5 6 3 4 3 2" xfId="44173" xr:uid="{00000000-0005-0000-0000-0000D6AB0000}"/>
    <cellStyle name="20% - Accent1 4 5 6 3 4 4" xfId="44174" xr:uid="{00000000-0005-0000-0000-0000D7AB0000}"/>
    <cellStyle name="20% - Accent1 4 5 6 3 5" xfId="44175" xr:uid="{00000000-0005-0000-0000-0000D8AB0000}"/>
    <cellStyle name="20% - Accent1 4 5 6 3 5 2" xfId="44176" xr:uid="{00000000-0005-0000-0000-0000D9AB0000}"/>
    <cellStyle name="20% - Accent1 4 5 6 3 5 2 2" xfId="44177" xr:uid="{00000000-0005-0000-0000-0000DAAB0000}"/>
    <cellStyle name="20% - Accent1 4 5 6 3 5 3" xfId="44178" xr:uid="{00000000-0005-0000-0000-0000DBAB0000}"/>
    <cellStyle name="20% - Accent1 4 5 6 3 6" xfId="44179" xr:uid="{00000000-0005-0000-0000-0000DCAB0000}"/>
    <cellStyle name="20% - Accent1 4 5 6 3 6 2" xfId="44180" xr:uid="{00000000-0005-0000-0000-0000DDAB0000}"/>
    <cellStyle name="20% - Accent1 4 5 6 3 6 2 2" xfId="44181" xr:uid="{00000000-0005-0000-0000-0000DEAB0000}"/>
    <cellStyle name="20% - Accent1 4 5 6 3 6 3" xfId="44182" xr:uid="{00000000-0005-0000-0000-0000DFAB0000}"/>
    <cellStyle name="20% - Accent1 4 5 6 3 7" xfId="44183" xr:uid="{00000000-0005-0000-0000-0000E0AB0000}"/>
    <cellStyle name="20% - Accent1 4 5 6 3 7 2" xfId="44184" xr:uid="{00000000-0005-0000-0000-0000E1AB0000}"/>
    <cellStyle name="20% - Accent1 4 5 6 3 8" xfId="44185" xr:uid="{00000000-0005-0000-0000-0000E2AB0000}"/>
    <cellStyle name="20% - Accent1 4 5 6 3 8 2" xfId="44186" xr:uid="{00000000-0005-0000-0000-0000E3AB0000}"/>
    <cellStyle name="20% - Accent1 4 5 6 3 9" xfId="44187" xr:uid="{00000000-0005-0000-0000-0000E4AB0000}"/>
    <cellStyle name="20% - Accent1 4 5 6 4" xfId="44188" xr:uid="{00000000-0005-0000-0000-0000E5AB0000}"/>
    <cellStyle name="20% - Accent1 4 5 6 4 2" xfId="44189" xr:uid="{00000000-0005-0000-0000-0000E6AB0000}"/>
    <cellStyle name="20% - Accent1 4 5 6 4 2 2" xfId="44190" xr:uid="{00000000-0005-0000-0000-0000E7AB0000}"/>
    <cellStyle name="20% - Accent1 4 5 6 4 2 2 2" xfId="44191" xr:uid="{00000000-0005-0000-0000-0000E8AB0000}"/>
    <cellStyle name="20% - Accent1 4 5 6 4 2 3" xfId="44192" xr:uid="{00000000-0005-0000-0000-0000E9AB0000}"/>
    <cellStyle name="20% - Accent1 4 5 6 4 3" xfId="44193" xr:uid="{00000000-0005-0000-0000-0000EAAB0000}"/>
    <cellStyle name="20% - Accent1 4 5 6 4 3 2" xfId="44194" xr:uid="{00000000-0005-0000-0000-0000EBAB0000}"/>
    <cellStyle name="20% - Accent1 4 5 6 4 4" xfId="44195" xr:uid="{00000000-0005-0000-0000-0000ECAB0000}"/>
    <cellStyle name="20% - Accent1 4 5 6 5" xfId="44196" xr:uid="{00000000-0005-0000-0000-0000EDAB0000}"/>
    <cellStyle name="20% - Accent1 4 5 6 5 2" xfId="44197" xr:uid="{00000000-0005-0000-0000-0000EEAB0000}"/>
    <cellStyle name="20% - Accent1 4 5 6 5 2 2" xfId="44198" xr:uid="{00000000-0005-0000-0000-0000EFAB0000}"/>
    <cellStyle name="20% - Accent1 4 5 6 5 2 2 2" xfId="44199" xr:uid="{00000000-0005-0000-0000-0000F0AB0000}"/>
    <cellStyle name="20% - Accent1 4 5 6 5 2 3" xfId="44200" xr:uid="{00000000-0005-0000-0000-0000F1AB0000}"/>
    <cellStyle name="20% - Accent1 4 5 6 5 3" xfId="44201" xr:uid="{00000000-0005-0000-0000-0000F2AB0000}"/>
    <cellStyle name="20% - Accent1 4 5 6 5 3 2" xfId="44202" xr:uid="{00000000-0005-0000-0000-0000F3AB0000}"/>
    <cellStyle name="20% - Accent1 4 5 6 5 4" xfId="44203" xr:uid="{00000000-0005-0000-0000-0000F4AB0000}"/>
    <cellStyle name="20% - Accent1 4 5 6 6" xfId="44204" xr:uid="{00000000-0005-0000-0000-0000F5AB0000}"/>
    <cellStyle name="20% - Accent1 4 5 6 6 2" xfId="44205" xr:uid="{00000000-0005-0000-0000-0000F6AB0000}"/>
    <cellStyle name="20% - Accent1 4 5 6 6 2 2" xfId="44206" xr:uid="{00000000-0005-0000-0000-0000F7AB0000}"/>
    <cellStyle name="20% - Accent1 4 5 6 6 2 2 2" xfId="44207" xr:uid="{00000000-0005-0000-0000-0000F8AB0000}"/>
    <cellStyle name="20% - Accent1 4 5 6 6 2 3" xfId="44208" xr:uid="{00000000-0005-0000-0000-0000F9AB0000}"/>
    <cellStyle name="20% - Accent1 4 5 6 6 3" xfId="44209" xr:uid="{00000000-0005-0000-0000-0000FAAB0000}"/>
    <cellStyle name="20% - Accent1 4 5 6 6 3 2" xfId="44210" xr:uid="{00000000-0005-0000-0000-0000FBAB0000}"/>
    <cellStyle name="20% - Accent1 4 5 6 6 4" xfId="44211" xr:uid="{00000000-0005-0000-0000-0000FCAB0000}"/>
    <cellStyle name="20% - Accent1 4 5 6 7" xfId="44212" xr:uid="{00000000-0005-0000-0000-0000FDAB0000}"/>
    <cellStyle name="20% - Accent1 4 5 6 7 2" xfId="44213" xr:uid="{00000000-0005-0000-0000-0000FEAB0000}"/>
    <cellStyle name="20% - Accent1 4 5 6 7 2 2" xfId="44214" xr:uid="{00000000-0005-0000-0000-0000FFAB0000}"/>
    <cellStyle name="20% - Accent1 4 5 6 7 3" xfId="44215" xr:uid="{00000000-0005-0000-0000-000000AC0000}"/>
    <cellStyle name="20% - Accent1 4 5 6 8" xfId="44216" xr:uid="{00000000-0005-0000-0000-000001AC0000}"/>
    <cellStyle name="20% - Accent1 4 5 6 8 2" xfId="44217" xr:uid="{00000000-0005-0000-0000-000002AC0000}"/>
    <cellStyle name="20% - Accent1 4 5 6 8 2 2" xfId="44218" xr:uid="{00000000-0005-0000-0000-000003AC0000}"/>
    <cellStyle name="20% - Accent1 4 5 6 8 3" xfId="44219" xr:uid="{00000000-0005-0000-0000-000004AC0000}"/>
    <cellStyle name="20% - Accent1 4 5 6 9" xfId="44220" xr:uid="{00000000-0005-0000-0000-000005AC0000}"/>
    <cellStyle name="20% - Accent1 4 5 6 9 2" xfId="44221" xr:uid="{00000000-0005-0000-0000-000006AC0000}"/>
    <cellStyle name="20% - Accent1 4 5 7" xfId="44222" xr:uid="{00000000-0005-0000-0000-000007AC0000}"/>
    <cellStyle name="20% - Accent1 4 5 7 2" xfId="44223" xr:uid="{00000000-0005-0000-0000-000008AC0000}"/>
    <cellStyle name="20% - Accent1 4 5 7 2 2" xfId="44224" xr:uid="{00000000-0005-0000-0000-000009AC0000}"/>
    <cellStyle name="20% - Accent1 4 5 7 2 2 2" xfId="44225" xr:uid="{00000000-0005-0000-0000-00000AAC0000}"/>
    <cellStyle name="20% - Accent1 4 5 7 2 2 2 2" xfId="44226" xr:uid="{00000000-0005-0000-0000-00000BAC0000}"/>
    <cellStyle name="20% - Accent1 4 5 7 2 2 3" xfId="44227" xr:uid="{00000000-0005-0000-0000-00000CAC0000}"/>
    <cellStyle name="20% - Accent1 4 5 7 2 3" xfId="44228" xr:uid="{00000000-0005-0000-0000-00000DAC0000}"/>
    <cellStyle name="20% - Accent1 4 5 7 2 3 2" xfId="44229" xr:uid="{00000000-0005-0000-0000-00000EAC0000}"/>
    <cellStyle name="20% - Accent1 4 5 7 2 4" xfId="44230" xr:uid="{00000000-0005-0000-0000-00000FAC0000}"/>
    <cellStyle name="20% - Accent1 4 5 7 3" xfId="44231" xr:uid="{00000000-0005-0000-0000-000010AC0000}"/>
    <cellStyle name="20% - Accent1 4 5 7 3 2" xfId="44232" xr:uid="{00000000-0005-0000-0000-000011AC0000}"/>
    <cellStyle name="20% - Accent1 4 5 7 3 2 2" xfId="44233" xr:uid="{00000000-0005-0000-0000-000012AC0000}"/>
    <cellStyle name="20% - Accent1 4 5 7 3 2 2 2" xfId="44234" xr:uid="{00000000-0005-0000-0000-000013AC0000}"/>
    <cellStyle name="20% - Accent1 4 5 7 3 2 3" xfId="44235" xr:uid="{00000000-0005-0000-0000-000014AC0000}"/>
    <cellStyle name="20% - Accent1 4 5 7 3 3" xfId="44236" xr:uid="{00000000-0005-0000-0000-000015AC0000}"/>
    <cellStyle name="20% - Accent1 4 5 7 3 3 2" xfId="44237" xr:uid="{00000000-0005-0000-0000-000016AC0000}"/>
    <cellStyle name="20% - Accent1 4 5 7 3 4" xfId="44238" xr:uid="{00000000-0005-0000-0000-000017AC0000}"/>
    <cellStyle name="20% - Accent1 4 5 7 4" xfId="44239" xr:uid="{00000000-0005-0000-0000-000018AC0000}"/>
    <cellStyle name="20% - Accent1 4 5 7 4 2" xfId="44240" xr:uid="{00000000-0005-0000-0000-000019AC0000}"/>
    <cellStyle name="20% - Accent1 4 5 7 4 2 2" xfId="44241" xr:uid="{00000000-0005-0000-0000-00001AAC0000}"/>
    <cellStyle name="20% - Accent1 4 5 7 4 2 2 2" xfId="44242" xr:uid="{00000000-0005-0000-0000-00001BAC0000}"/>
    <cellStyle name="20% - Accent1 4 5 7 4 2 3" xfId="44243" xr:uid="{00000000-0005-0000-0000-00001CAC0000}"/>
    <cellStyle name="20% - Accent1 4 5 7 4 3" xfId="44244" xr:uid="{00000000-0005-0000-0000-00001DAC0000}"/>
    <cellStyle name="20% - Accent1 4 5 7 4 3 2" xfId="44245" xr:uid="{00000000-0005-0000-0000-00001EAC0000}"/>
    <cellStyle name="20% - Accent1 4 5 7 4 4" xfId="44246" xr:uid="{00000000-0005-0000-0000-00001FAC0000}"/>
    <cellStyle name="20% - Accent1 4 5 7 5" xfId="44247" xr:uid="{00000000-0005-0000-0000-000020AC0000}"/>
    <cellStyle name="20% - Accent1 4 5 7 5 2" xfId="44248" xr:uid="{00000000-0005-0000-0000-000021AC0000}"/>
    <cellStyle name="20% - Accent1 4 5 7 5 2 2" xfId="44249" xr:uid="{00000000-0005-0000-0000-000022AC0000}"/>
    <cellStyle name="20% - Accent1 4 5 7 5 3" xfId="44250" xr:uid="{00000000-0005-0000-0000-000023AC0000}"/>
    <cellStyle name="20% - Accent1 4 5 7 6" xfId="44251" xr:uid="{00000000-0005-0000-0000-000024AC0000}"/>
    <cellStyle name="20% - Accent1 4 5 7 6 2" xfId="44252" xr:uid="{00000000-0005-0000-0000-000025AC0000}"/>
    <cellStyle name="20% - Accent1 4 5 7 6 2 2" xfId="44253" xr:uid="{00000000-0005-0000-0000-000026AC0000}"/>
    <cellStyle name="20% - Accent1 4 5 7 6 3" xfId="44254" xr:uid="{00000000-0005-0000-0000-000027AC0000}"/>
    <cellStyle name="20% - Accent1 4 5 7 7" xfId="44255" xr:uid="{00000000-0005-0000-0000-000028AC0000}"/>
    <cellStyle name="20% - Accent1 4 5 7 7 2" xfId="44256" xr:uid="{00000000-0005-0000-0000-000029AC0000}"/>
    <cellStyle name="20% - Accent1 4 5 7 8" xfId="44257" xr:uid="{00000000-0005-0000-0000-00002AAC0000}"/>
    <cellStyle name="20% - Accent1 4 5 7 8 2" xfId="44258" xr:uid="{00000000-0005-0000-0000-00002BAC0000}"/>
    <cellStyle name="20% - Accent1 4 5 7 9" xfId="44259" xr:uid="{00000000-0005-0000-0000-00002CAC0000}"/>
    <cellStyle name="20% - Accent1 4 5 8" xfId="44260" xr:uid="{00000000-0005-0000-0000-00002DAC0000}"/>
    <cellStyle name="20% - Accent1 4 5 8 2" xfId="44261" xr:uid="{00000000-0005-0000-0000-00002EAC0000}"/>
    <cellStyle name="20% - Accent1 4 5 8 2 2" xfId="44262" xr:uid="{00000000-0005-0000-0000-00002FAC0000}"/>
    <cellStyle name="20% - Accent1 4 5 8 2 2 2" xfId="44263" xr:uid="{00000000-0005-0000-0000-000030AC0000}"/>
    <cellStyle name="20% - Accent1 4 5 8 2 2 2 2" xfId="44264" xr:uid="{00000000-0005-0000-0000-000031AC0000}"/>
    <cellStyle name="20% - Accent1 4 5 8 2 2 3" xfId="44265" xr:uid="{00000000-0005-0000-0000-000032AC0000}"/>
    <cellStyle name="20% - Accent1 4 5 8 2 3" xfId="44266" xr:uid="{00000000-0005-0000-0000-000033AC0000}"/>
    <cellStyle name="20% - Accent1 4 5 8 2 3 2" xfId="44267" xr:uid="{00000000-0005-0000-0000-000034AC0000}"/>
    <cellStyle name="20% - Accent1 4 5 8 2 4" xfId="44268" xr:uid="{00000000-0005-0000-0000-000035AC0000}"/>
    <cellStyle name="20% - Accent1 4 5 8 3" xfId="44269" xr:uid="{00000000-0005-0000-0000-000036AC0000}"/>
    <cellStyle name="20% - Accent1 4 5 8 3 2" xfId="44270" xr:uid="{00000000-0005-0000-0000-000037AC0000}"/>
    <cellStyle name="20% - Accent1 4 5 8 3 2 2" xfId="44271" xr:uid="{00000000-0005-0000-0000-000038AC0000}"/>
    <cellStyle name="20% - Accent1 4 5 8 3 2 2 2" xfId="44272" xr:uid="{00000000-0005-0000-0000-000039AC0000}"/>
    <cellStyle name="20% - Accent1 4 5 8 3 2 3" xfId="44273" xr:uid="{00000000-0005-0000-0000-00003AAC0000}"/>
    <cellStyle name="20% - Accent1 4 5 8 3 3" xfId="44274" xr:uid="{00000000-0005-0000-0000-00003BAC0000}"/>
    <cellStyle name="20% - Accent1 4 5 8 3 3 2" xfId="44275" xr:uid="{00000000-0005-0000-0000-00003CAC0000}"/>
    <cellStyle name="20% - Accent1 4 5 8 3 4" xfId="44276" xr:uid="{00000000-0005-0000-0000-00003DAC0000}"/>
    <cellStyle name="20% - Accent1 4 5 8 4" xfId="44277" xr:uid="{00000000-0005-0000-0000-00003EAC0000}"/>
    <cellStyle name="20% - Accent1 4 5 8 4 2" xfId="44278" xr:uid="{00000000-0005-0000-0000-00003FAC0000}"/>
    <cellStyle name="20% - Accent1 4 5 8 4 2 2" xfId="44279" xr:uid="{00000000-0005-0000-0000-000040AC0000}"/>
    <cellStyle name="20% - Accent1 4 5 8 4 2 2 2" xfId="44280" xr:uid="{00000000-0005-0000-0000-000041AC0000}"/>
    <cellStyle name="20% - Accent1 4 5 8 4 2 3" xfId="44281" xr:uid="{00000000-0005-0000-0000-000042AC0000}"/>
    <cellStyle name="20% - Accent1 4 5 8 4 3" xfId="44282" xr:uid="{00000000-0005-0000-0000-000043AC0000}"/>
    <cellStyle name="20% - Accent1 4 5 8 4 3 2" xfId="44283" xr:uid="{00000000-0005-0000-0000-000044AC0000}"/>
    <cellStyle name="20% - Accent1 4 5 8 4 4" xfId="44284" xr:uid="{00000000-0005-0000-0000-000045AC0000}"/>
    <cellStyle name="20% - Accent1 4 5 8 5" xfId="44285" xr:uid="{00000000-0005-0000-0000-000046AC0000}"/>
    <cellStyle name="20% - Accent1 4 5 8 5 2" xfId="44286" xr:uid="{00000000-0005-0000-0000-000047AC0000}"/>
    <cellStyle name="20% - Accent1 4 5 8 5 2 2" xfId="44287" xr:uid="{00000000-0005-0000-0000-000048AC0000}"/>
    <cellStyle name="20% - Accent1 4 5 8 5 3" xfId="44288" xr:uid="{00000000-0005-0000-0000-000049AC0000}"/>
    <cellStyle name="20% - Accent1 4 5 8 6" xfId="44289" xr:uid="{00000000-0005-0000-0000-00004AAC0000}"/>
    <cellStyle name="20% - Accent1 4 5 8 6 2" xfId="44290" xr:uid="{00000000-0005-0000-0000-00004BAC0000}"/>
    <cellStyle name="20% - Accent1 4 5 8 6 2 2" xfId="44291" xr:uid="{00000000-0005-0000-0000-00004CAC0000}"/>
    <cellStyle name="20% - Accent1 4 5 8 6 3" xfId="44292" xr:uid="{00000000-0005-0000-0000-00004DAC0000}"/>
    <cellStyle name="20% - Accent1 4 5 8 7" xfId="44293" xr:uid="{00000000-0005-0000-0000-00004EAC0000}"/>
    <cellStyle name="20% - Accent1 4 5 8 7 2" xfId="44294" xr:uid="{00000000-0005-0000-0000-00004FAC0000}"/>
    <cellStyle name="20% - Accent1 4 5 8 8" xfId="44295" xr:uid="{00000000-0005-0000-0000-000050AC0000}"/>
    <cellStyle name="20% - Accent1 4 5 8 8 2" xfId="44296" xr:uid="{00000000-0005-0000-0000-000051AC0000}"/>
    <cellStyle name="20% - Accent1 4 5 8 9" xfId="44297" xr:uid="{00000000-0005-0000-0000-000052AC0000}"/>
    <cellStyle name="20% - Accent1 4 5 9" xfId="44298" xr:uid="{00000000-0005-0000-0000-000053AC0000}"/>
    <cellStyle name="20% - Accent1 4 5 9 2" xfId="44299" xr:uid="{00000000-0005-0000-0000-000054AC0000}"/>
    <cellStyle name="20% - Accent1 4 5 9 2 2" xfId="44300" xr:uid="{00000000-0005-0000-0000-000055AC0000}"/>
    <cellStyle name="20% - Accent1 4 5 9 2 2 2" xfId="44301" xr:uid="{00000000-0005-0000-0000-000056AC0000}"/>
    <cellStyle name="20% - Accent1 4 5 9 2 3" xfId="44302" xr:uid="{00000000-0005-0000-0000-000057AC0000}"/>
    <cellStyle name="20% - Accent1 4 5 9 3" xfId="44303" xr:uid="{00000000-0005-0000-0000-000058AC0000}"/>
    <cellStyle name="20% - Accent1 4 5 9 3 2" xfId="44304" xr:uid="{00000000-0005-0000-0000-000059AC0000}"/>
    <cellStyle name="20% - Accent1 4 5 9 4" xfId="44305" xr:uid="{00000000-0005-0000-0000-00005AAC0000}"/>
    <cellStyle name="20% - Accent1 4 6" xfId="44306" xr:uid="{00000000-0005-0000-0000-00005BAC0000}"/>
    <cellStyle name="20% - Accent1 4 6 10" xfId="44307" xr:uid="{00000000-0005-0000-0000-00005CAC0000}"/>
    <cellStyle name="20% - Accent1 4 6 10 2" xfId="44308" xr:uid="{00000000-0005-0000-0000-00005DAC0000}"/>
    <cellStyle name="20% - Accent1 4 6 10 2 2" xfId="44309" xr:uid="{00000000-0005-0000-0000-00005EAC0000}"/>
    <cellStyle name="20% - Accent1 4 6 10 2 2 2" xfId="44310" xr:uid="{00000000-0005-0000-0000-00005FAC0000}"/>
    <cellStyle name="20% - Accent1 4 6 10 2 3" xfId="44311" xr:uid="{00000000-0005-0000-0000-000060AC0000}"/>
    <cellStyle name="20% - Accent1 4 6 10 3" xfId="44312" xr:uid="{00000000-0005-0000-0000-000061AC0000}"/>
    <cellStyle name="20% - Accent1 4 6 10 3 2" xfId="44313" xr:uid="{00000000-0005-0000-0000-000062AC0000}"/>
    <cellStyle name="20% - Accent1 4 6 10 4" xfId="44314" xr:uid="{00000000-0005-0000-0000-000063AC0000}"/>
    <cellStyle name="20% - Accent1 4 6 11" xfId="44315" xr:uid="{00000000-0005-0000-0000-000064AC0000}"/>
    <cellStyle name="20% - Accent1 4 6 11 2" xfId="44316" xr:uid="{00000000-0005-0000-0000-000065AC0000}"/>
    <cellStyle name="20% - Accent1 4 6 11 2 2" xfId="44317" xr:uid="{00000000-0005-0000-0000-000066AC0000}"/>
    <cellStyle name="20% - Accent1 4 6 11 3" xfId="44318" xr:uid="{00000000-0005-0000-0000-000067AC0000}"/>
    <cellStyle name="20% - Accent1 4 6 12" xfId="44319" xr:uid="{00000000-0005-0000-0000-000068AC0000}"/>
    <cellStyle name="20% - Accent1 4 6 12 2" xfId="44320" xr:uid="{00000000-0005-0000-0000-000069AC0000}"/>
    <cellStyle name="20% - Accent1 4 6 12 2 2" xfId="44321" xr:uid="{00000000-0005-0000-0000-00006AAC0000}"/>
    <cellStyle name="20% - Accent1 4 6 12 3" xfId="44322" xr:uid="{00000000-0005-0000-0000-00006BAC0000}"/>
    <cellStyle name="20% - Accent1 4 6 13" xfId="44323" xr:uid="{00000000-0005-0000-0000-00006CAC0000}"/>
    <cellStyle name="20% - Accent1 4 6 13 2" xfId="44324" xr:uid="{00000000-0005-0000-0000-00006DAC0000}"/>
    <cellStyle name="20% - Accent1 4 6 14" xfId="44325" xr:uid="{00000000-0005-0000-0000-00006EAC0000}"/>
    <cellStyle name="20% - Accent1 4 6 14 2" xfId="44326" xr:uid="{00000000-0005-0000-0000-00006FAC0000}"/>
    <cellStyle name="20% - Accent1 4 6 15" xfId="44327" xr:uid="{00000000-0005-0000-0000-000070AC0000}"/>
    <cellStyle name="20% - Accent1 4 6 2" xfId="44328" xr:uid="{00000000-0005-0000-0000-000071AC0000}"/>
    <cellStyle name="20% - Accent1 4 6 2 10" xfId="44329" xr:uid="{00000000-0005-0000-0000-000072AC0000}"/>
    <cellStyle name="20% - Accent1 4 6 2 10 2" xfId="44330" xr:uid="{00000000-0005-0000-0000-000073AC0000}"/>
    <cellStyle name="20% - Accent1 4 6 2 10 2 2" xfId="44331" xr:uid="{00000000-0005-0000-0000-000074AC0000}"/>
    <cellStyle name="20% - Accent1 4 6 2 10 3" xfId="44332" xr:uid="{00000000-0005-0000-0000-000075AC0000}"/>
    <cellStyle name="20% - Accent1 4 6 2 11" xfId="44333" xr:uid="{00000000-0005-0000-0000-000076AC0000}"/>
    <cellStyle name="20% - Accent1 4 6 2 11 2" xfId="44334" xr:uid="{00000000-0005-0000-0000-000077AC0000}"/>
    <cellStyle name="20% - Accent1 4 6 2 11 2 2" xfId="44335" xr:uid="{00000000-0005-0000-0000-000078AC0000}"/>
    <cellStyle name="20% - Accent1 4 6 2 11 3" xfId="44336" xr:uid="{00000000-0005-0000-0000-000079AC0000}"/>
    <cellStyle name="20% - Accent1 4 6 2 12" xfId="44337" xr:uid="{00000000-0005-0000-0000-00007AAC0000}"/>
    <cellStyle name="20% - Accent1 4 6 2 12 2" xfId="44338" xr:uid="{00000000-0005-0000-0000-00007BAC0000}"/>
    <cellStyle name="20% - Accent1 4 6 2 13" xfId="44339" xr:uid="{00000000-0005-0000-0000-00007CAC0000}"/>
    <cellStyle name="20% - Accent1 4 6 2 13 2" xfId="44340" xr:uid="{00000000-0005-0000-0000-00007DAC0000}"/>
    <cellStyle name="20% - Accent1 4 6 2 14" xfId="44341" xr:uid="{00000000-0005-0000-0000-00007EAC0000}"/>
    <cellStyle name="20% - Accent1 4 6 2 2" xfId="44342" xr:uid="{00000000-0005-0000-0000-00007FAC0000}"/>
    <cellStyle name="20% - Accent1 4 6 2 2 10" xfId="44343" xr:uid="{00000000-0005-0000-0000-000080AC0000}"/>
    <cellStyle name="20% - Accent1 4 6 2 2 10 2" xfId="44344" xr:uid="{00000000-0005-0000-0000-000081AC0000}"/>
    <cellStyle name="20% - Accent1 4 6 2 2 11" xfId="44345" xr:uid="{00000000-0005-0000-0000-000082AC0000}"/>
    <cellStyle name="20% - Accent1 4 6 2 2 2" xfId="44346" xr:uid="{00000000-0005-0000-0000-000083AC0000}"/>
    <cellStyle name="20% - Accent1 4 6 2 2 2 2" xfId="44347" xr:uid="{00000000-0005-0000-0000-000084AC0000}"/>
    <cellStyle name="20% - Accent1 4 6 2 2 2 2 2" xfId="44348" xr:uid="{00000000-0005-0000-0000-000085AC0000}"/>
    <cellStyle name="20% - Accent1 4 6 2 2 2 2 2 2" xfId="44349" xr:uid="{00000000-0005-0000-0000-000086AC0000}"/>
    <cellStyle name="20% - Accent1 4 6 2 2 2 2 2 2 2" xfId="44350" xr:uid="{00000000-0005-0000-0000-000087AC0000}"/>
    <cellStyle name="20% - Accent1 4 6 2 2 2 2 2 3" xfId="44351" xr:uid="{00000000-0005-0000-0000-000088AC0000}"/>
    <cellStyle name="20% - Accent1 4 6 2 2 2 2 3" xfId="44352" xr:uid="{00000000-0005-0000-0000-000089AC0000}"/>
    <cellStyle name="20% - Accent1 4 6 2 2 2 2 3 2" xfId="44353" xr:uid="{00000000-0005-0000-0000-00008AAC0000}"/>
    <cellStyle name="20% - Accent1 4 6 2 2 2 2 4" xfId="44354" xr:uid="{00000000-0005-0000-0000-00008BAC0000}"/>
    <cellStyle name="20% - Accent1 4 6 2 2 2 3" xfId="44355" xr:uid="{00000000-0005-0000-0000-00008CAC0000}"/>
    <cellStyle name="20% - Accent1 4 6 2 2 2 3 2" xfId="44356" xr:uid="{00000000-0005-0000-0000-00008DAC0000}"/>
    <cellStyle name="20% - Accent1 4 6 2 2 2 3 2 2" xfId="44357" xr:uid="{00000000-0005-0000-0000-00008EAC0000}"/>
    <cellStyle name="20% - Accent1 4 6 2 2 2 3 2 2 2" xfId="44358" xr:uid="{00000000-0005-0000-0000-00008FAC0000}"/>
    <cellStyle name="20% - Accent1 4 6 2 2 2 3 2 3" xfId="44359" xr:uid="{00000000-0005-0000-0000-000090AC0000}"/>
    <cellStyle name="20% - Accent1 4 6 2 2 2 3 3" xfId="44360" xr:uid="{00000000-0005-0000-0000-000091AC0000}"/>
    <cellStyle name="20% - Accent1 4 6 2 2 2 3 3 2" xfId="44361" xr:uid="{00000000-0005-0000-0000-000092AC0000}"/>
    <cellStyle name="20% - Accent1 4 6 2 2 2 3 4" xfId="44362" xr:uid="{00000000-0005-0000-0000-000093AC0000}"/>
    <cellStyle name="20% - Accent1 4 6 2 2 2 4" xfId="44363" xr:uid="{00000000-0005-0000-0000-000094AC0000}"/>
    <cellStyle name="20% - Accent1 4 6 2 2 2 4 2" xfId="44364" xr:uid="{00000000-0005-0000-0000-000095AC0000}"/>
    <cellStyle name="20% - Accent1 4 6 2 2 2 4 2 2" xfId="44365" xr:uid="{00000000-0005-0000-0000-000096AC0000}"/>
    <cellStyle name="20% - Accent1 4 6 2 2 2 4 2 2 2" xfId="44366" xr:uid="{00000000-0005-0000-0000-000097AC0000}"/>
    <cellStyle name="20% - Accent1 4 6 2 2 2 4 2 3" xfId="44367" xr:uid="{00000000-0005-0000-0000-000098AC0000}"/>
    <cellStyle name="20% - Accent1 4 6 2 2 2 4 3" xfId="44368" xr:uid="{00000000-0005-0000-0000-000099AC0000}"/>
    <cellStyle name="20% - Accent1 4 6 2 2 2 4 3 2" xfId="44369" xr:uid="{00000000-0005-0000-0000-00009AAC0000}"/>
    <cellStyle name="20% - Accent1 4 6 2 2 2 4 4" xfId="44370" xr:uid="{00000000-0005-0000-0000-00009BAC0000}"/>
    <cellStyle name="20% - Accent1 4 6 2 2 2 5" xfId="44371" xr:uid="{00000000-0005-0000-0000-00009CAC0000}"/>
    <cellStyle name="20% - Accent1 4 6 2 2 2 5 2" xfId="44372" xr:uid="{00000000-0005-0000-0000-00009DAC0000}"/>
    <cellStyle name="20% - Accent1 4 6 2 2 2 5 2 2" xfId="44373" xr:uid="{00000000-0005-0000-0000-00009EAC0000}"/>
    <cellStyle name="20% - Accent1 4 6 2 2 2 5 3" xfId="44374" xr:uid="{00000000-0005-0000-0000-00009FAC0000}"/>
    <cellStyle name="20% - Accent1 4 6 2 2 2 6" xfId="44375" xr:uid="{00000000-0005-0000-0000-0000A0AC0000}"/>
    <cellStyle name="20% - Accent1 4 6 2 2 2 6 2" xfId="44376" xr:uid="{00000000-0005-0000-0000-0000A1AC0000}"/>
    <cellStyle name="20% - Accent1 4 6 2 2 2 6 2 2" xfId="44377" xr:uid="{00000000-0005-0000-0000-0000A2AC0000}"/>
    <cellStyle name="20% - Accent1 4 6 2 2 2 6 3" xfId="44378" xr:uid="{00000000-0005-0000-0000-0000A3AC0000}"/>
    <cellStyle name="20% - Accent1 4 6 2 2 2 7" xfId="44379" xr:uid="{00000000-0005-0000-0000-0000A4AC0000}"/>
    <cellStyle name="20% - Accent1 4 6 2 2 2 7 2" xfId="44380" xr:uid="{00000000-0005-0000-0000-0000A5AC0000}"/>
    <cellStyle name="20% - Accent1 4 6 2 2 2 8" xfId="44381" xr:uid="{00000000-0005-0000-0000-0000A6AC0000}"/>
    <cellStyle name="20% - Accent1 4 6 2 2 2 8 2" xfId="44382" xr:uid="{00000000-0005-0000-0000-0000A7AC0000}"/>
    <cellStyle name="20% - Accent1 4 6 2 2 2 9" xfId="44383" xr:uid="{00000000-0005-0000-0000-0000A8AC0000}"/>
    <cellStyle name="20% - Accent1 4 6 2 2 3" xfId="44384" xr:uid="{00000000-0005-0000-0000-0000A9AC0000}"/>
    <cellStyle name="20% - Accent1 4 6 2 2 3 2" xfId="44385" xr:uid="{00000000-0005-0000-0000-0000AAAC0000}"/>
    <cellStyle name="20% - Accent1 4 6 2 2 3 2 2" xfId="44386" xr:uid="{00000000-0005-0000-0000-0000ABAC0000}"/>
    <cellStyle name="20% - Accent1 4 6 2 2 3 2 2 2" xfId="44387" xr:uid="{00000000-0005-0000-0000-0000ACAC0000}"/>
    <cellStyle name="20% - Accent1 4 6 2 2 3 2 2 2 2" xfId="44388" xr:uid="{00000000-0005-0000-0000-0000ADAC0000}"/>
    <cellStyle name="20% - Accent1 4 6 2 2 3 2 2 3" xfId="44389" xr:uid="{00000000-0005-0000-0000-0000AEAC0000}"/>
    <cellStyle name="20% - Accent1 4 6 2 2 3 2 3" xfId="44390" xr:uid="{00000000-0005-0000-0000-0000AFAC0000}"/>
    <cellStyle name="20% - Accent1 4 6 2 2 3 2 3 2" xfId="44391" xr:uid="{00000000-0005-0000-0000-0000B0AC0000}"/>
    <cellStyle name="20% - Accent1 4 6 2 2 3 2 4" xfId="44392" xr:uid="{00000000-0005-0000-0000-0000B1AC0000}"/>
    <cellStyle name="20% - Accent1 4 6 2 2 3 3" xfId="44393" xr:uid="{00000000-0005-0000-0000-0000B2AC0000}"/>
    <cellStyle name="20% - Accent1 4 6 2 2 3 3 2" xfId="44394" xr:uid="{00000000-0005-0000-0000-0000B3AC0000}"/>
    <cellStyle name="20% - Accent1 4 6 2 2 3 3 2 2" xfId="44395" xr:uid="{00000000-0005-0000-0000-0000B4AC0000}"/>
    <cellStyle name="20% - Accent1 4 6 2 2 3 3 2 2 2" xfId="44396" xr:uid="{00000000-0005-0000-0000-0000B5AC0000}"/>
    <cellStyle name="20% - Accent1 4 6 2 2 3 3 2 3" xfId="44397" xr:uid="{00000000-0005-0000-0000-0000B6AC0000}"/>
    <cellStyle name="20% - Accent1 4 6 2 2 3 3 3" xfId="44398" xr:uid="{00000000-0005-0000-0000-0000B7AC0000}"/>
    <cellStyle name="20% - Accent1 4 6 2 2 3 3 3 2" xfId="44399" xr:uid="{00000000-0005-0000-0000-0000B8AC0000}"/>
    <cellStyle name="20% - Accent1 4 6 2 2 3 3 4" xfId="44400" xr:uid="{00000000-0005-0000-0000-0000B9AC0000}"/>
    <cellStyle name="20% - Accent1 4 6 2 2 3 4" xfId="44401" xr:uid="{00000000-0005-0000-0000-0000BAAC0000}"/>
    <cellStyle name="20% - Accent1 4 6 2 2 3 4 2" xfId="44402" xr:uid="{00000000-0005-0000-0000-0000BBAC0000}"/>
    <cellStyle name="20% - Accent1 4 6 2 2 3 4 2 2" xfId="44403" xr:uid="{00000000-0005-0000-0000-0000BCAC0000}"/>
    <cellStyle name="20% - Accent1 4 6 2 2 3 4 2 2 2" xfId="44404" xr:uid="{00000000-0005-0000-0000-0000BDAC0000}"/>
    <cellStyle name="20% - Accent1 4 6 2 2 3 4 2 3" xfId="44405" xr:uid="{00000000-0005-0000-0000-0000BEAC0000}"/>
    <cellStyle name="20% - Accent1 4 6 2 2 3 4 3" xfId="44406" xr:uid="{00000000-0005-0000-0000-0000BFAC0000}"/>
    <cellStyle name="20% - Accent1 4 6 2 2 3 4 3 2" xfId="44407" xr:uid="{00000000-0005-0000-0000-0000C0AC0000}"/>
    <cellStyle name="20% - Accent1 4 6 2 2 3 4 4" xfId="44408" xr:uid="{00000000-0005-0000-0000-0000C1AC0000}"/>
    <cellStyle name="20% - Accent1 4 6 2 2 3 5" xfId="44409" xr:uid="{00000000-0005-0000-0000-0000C2AC0000}"/>
    <cellStyle name="20% - Accent1 4 6 2 2 3 5 2" xfId="44410" xr:uid="{00000000-0005-0000-0000-0000C3AC0000}"/>
    <cellStyle name="20% - Accent1 4 6 2 2 3 5 2 2" xfId="44411" xr:uid="{00000000-0005-0000-0000-0000C4AC0000}"/>
    <cellStyle name="20% - Accent1 4 6 2 2 3 5 3" xfId="44412" xr:uid="{00000000-0005-0000-0000-0000C5AC0000}"/>
    <cellStyle name="20% - Accent1 4 6 2 2 3 6" xfId="44413" xr:uid="{00000000-0005-0000-0000-0000C6AC0000}"/>
    <cellStyle name="20% - Accent1 4 6 2 2 3 6 2" xfId="44414" xr:uid="{00000000-0005-0000-0000-0000C7AC0000}"/>
    <cellStyle name="20% - Accent1 4 6 2 2 3 6 2 2" xfId="44415" xr:uid="{00000000-0005-0000-0000-0000C8AC0000}"/>
    <cellStyle name="20% - Accent1 4 6 2 2 3 6 3" xfId="44416" xr:uid="{00000000-0005-0000-0000-0000C9AC0000}"/>
    <cellStyle name="20% - Accent1 4 6 2 2 3 7" xfId="44417" xr:uid="{00000000-0005-0000-0000-0000CAAC0000}"/>
    <cellStyle name="20% - Accent1 4 6 2 2 3 7 2" xfId="44418" xr:uid="{00000000-0005-0000-0000-0000CBAC0000}"/>
    <cellStyle name="20% - Accent1 4 6 2 2 3 8" xfId="44419" xr:uid="{00000000-0005-0000-0000-0000CCAC0000}"/>
    <cellStyle name="20% - Accent1 4 6 2 2 3 8 2" xfId="44420" xr:uid="{00000000-0005-0000-0000-0000CDAC0000}"/>
    <cellStyle name="20% - Accent1 4 6 2 2 3 9" xfId="44421" xr:uid="{00000000-0005-0000-0000-0000CEAC0000}"/>
    <cellStyle name="20% - Accent1 4 6 2 2 4" xfId="44422" xr:uid="{00000000-0005-0000-0000-0000CFAC0000}"/>
    <cellStyle name="20% - Accent1 4 6 2 2 4 2" xfId="44423" xr:uid="{00000000-0005-0000-0000-0000D0AC0000}"/>
    <cellStyle name="20% - Accent1 4 6 2 2 4 2 2" xfId="44424" xr:uid="{00000000-0005-0000-0000-0000D1AC0000}"/>
    <cellStyle name="20% - Accent1 4 6 2 2 4 2 2 2" xfId="44425" xr:uid="{00000000-0005-0000-0000-0000D2AC0000}"/>
    <cellStyle name="20% - Accent1 4 6 2 2 4 2 3" xfId="44426" xr:uid="{00000000-0005-0000-0000-0000D3AC0000}"/>
    <cellStyle name="20% - Accent1 4 6 2 2 4 3" xfId="44427" xr:uid="{00000000-0005-0000-0000-0000D4AC0000}"/>
    <cellStyle name="20% - Accent1 4 6 2 2 4 3 2" xfId="44428" xr:uid="{00000000-0005-0000-0000-0000D5AC0000}"/>
    <cellStyle name="20% - Accent1 4 6 2 2 4 4" xfId="44429" xr:uid="{00000000-0005-0000-0000-0000D6AC0000}"/>
    <cellStyle name="20% - Accent1 4 6 2 2 5" xfId="44430" xr:uid="{00000000-0005-0000-0000-0000D7AC0000}"/>
    <cellStyle name="20% - Accent1 4 6 2 2 5 2" xfId="44431" xr:uid="{00000000-0005-0000-0000-0000D8AC0000}"/>
    <cellStyle name="20% - Accent1 4 6 2 2 5 2 2" xfId="44432" xr:uid="{00000000-0005-0000-0000-0000D9AC0000}"/>
    <cellStyle name="20% - Accent1 4 6 2 2 5 2 2 2" xfId="44433" xr:uid="{00000000-0005-0000-0000-0000DAAC0000}"/>
    <cellStyle name="20% - Accent1 4 6 2 2 5 2 3" xfId="44434" xr:uid="{00000000-0005-0000-0000-0000DBAC0000}"/>
    <cellStyle name="20% - Accent1 4 6 2 2 5 3" xfId="44435" xr:uid="{00000000-0005-0000-0000-0000DCAC0000}"/>
    <cellStyle name="20% - Accent1 4 6 2 2 5 3 2" xfId="44436" xr:uid="{00000000-0005-0000-0000-0000DDAC0000}"/>
    <cellStyle name="20% - Accent1 4 6 2 2 5 4" xfId="44437" xr:uid="{00000000-0005-0000-0000-0000DEAC0000}"/>
    <cellStyle name="20% - Accent1 4 6 2 2 6" xfId="44438" xr:uid="{00000000-0005-0000-0000-0000DFAC0000}"/>
    <cellStyle name="20% - Accent1 4 6 2 2 6 2" xfId="44439" xr:uid="{00000000-0005-0000-0000-0000E0AC0000}"/>
    <cellStyle name="20% - Accent1 4 6 2 2 6 2 2" xfId="44440" xr:uid="{00000000-0005-0000-0000-0000E1AC0000}"/>
    <cellStyle name="20% - Accent1 4 6 2 2 6 2 2 2" xfId="44441" xr:uid="{00000000-0005-0000-0000-0000E2AC0000}"/>
    <cellStyle name="20% - Accent1 4 6 2 2 6 2 3" xfId="44442" xr:uid="{00000000-0005-0000-0000-0000E3AC0000}"/>
    <cellStyle name="20% - Accent1 4 6 2 2 6 3" xfId="44443" xr:uid="{00000000-0005-0000-0000-0000E4AC0000}"/>
    <cellStyle name="20% - Accent1 4 6 2 2 6 3 2" xfId="44444" xr:uid="{00000000-0005-0000-0000-0000E5AC0000}"/>
    <cellStyle name="20% - Accent1 4 6 2 2 6 4" xfId="44445" xr:uid="{00000000-0005-0000-0000-0000E6AC0000}"/>
    <cellStyle name="20% - Accent1 4 6 2 2 7" xfId="44446" xr:uid="{00000000-0005-0000-0000-0000E7AC0000}"/>
    <cellStyle name="20% - Accent1 4 6 2 2 7 2" xfId="44447" xr:uid="{00000000-0005-0000-0000-0000E8AC0000}"/>
    <cellStyle name="20% - Accent1 4 6 2 2 7 2 2" xfId="44448" xr:uid="{00000000-0005-0000-0000-0000E9AC0000}"/>
    <cellStyle name="20% - Accent1 4 6 2 2 7 3" xfId="44449" xr:uid="{00000000-0005-0000-0000-0000EAAC0000}"/>
    <cellStyle name="20% - Accent1 4 6 2 2 8" xfId="44450" xr:uid="{00000000-0005-0000-0000-0000EBAC0000}"/>
    <cellStyle name="20% - Accent1 4 6 2 2 8 2" xfId="44451" xr:uid="{00000000-0005-0000-0000-0000ECAC0000}"/>
    <cellStyle name="20% - Accent1 4 6 2 2 8 2 2" xfId="44452" xr:uid="{00000000-0005-0000-0000-0000EDAC0000}"/>
    <cellStyle name="20% - Accent1 4 6 2 2 8 3" xfId="44453" xr:uid="{00000000-0005-0000-0000-0000EEAC0000}"/>
    <cellStyle name="20% - Accent1 4 6 2 2 9" xfId="44454" xr:uid="{00000000-0005-0000-0000-0000EFAC0000}"/>
    <cellStyle name="20% - Accent1 4 6 2 2 9 2" xfId="44455" xr:uid="{00000000-0005-0000-0000-0000F0AC0000}"/>
    <cellStyle name="20% - Accent1 4 6 2 3" xfId="44456" xr:uid="{00000000-0005-0000-0000-0000F1AC0000}"/>
    <cellStyle name="20% - Accent1 4 6 2 3 10" xfId="44457" xr:uid="{00000000-0005-0000-0000-0000F2AC0000}"/>
    <cellStyle name="20% - Accent1 4 6 2 3 10 2" xfId="44458" xr:uid="{00000000-0005-0000-0000-0000F3AC0000}"/>
    <cellStyle name="20% - Accent1 4 6 2 3 11" xfId="44459" xr:uid="{00000000-0005-0000-0000-0000F4AC0000}"/>
    <cellStyle name="20% - Accent1 4 6 2 3 2" xfId="44460" xr:uid="{00000000-0005-0000-0000-0000F5AC0000}"/>
    <cellStyle name="20% - Accent1 4 6 2 3 2 2" xfId="44461" xr:uid="{00000000-0005-0000-0000-0000F6AC0000}"/>
    <cellStyle name="20% - Accent1 4 6 2 3 2 2 2" xfId="44462" xr:uid="{00000000-0005-0000-0000-0000F7AC0000}"/>
    <cellStyle name="20% - Accent1 4 6 2 3 2 2 2 2" xfId="44463" xr:uid="{00000000-0005-0000-0000-0000F8AC0000}"/>
    <cellStyle name="20% - Accent1 4 6 2 3 2 2 2 2 2" xfId="44464" xr:uid="{00000000-0005-0000-0000-0000F9AC0000}"/>
    <cellStyle name="20% - Accent1 4 6 2 3 2 2 2 3" xfId="44465" xr:uid="{00000000-0005-0000-0000-0000FAAC0000}"/>
    <cellStyle name="20% - Accent1 4 6 2 3 2 2 3" xfId="44466" xr:uid="{00000000-0005-0000-0000-0000FBAC0000}"/>
    <cellStyle name="20% - Accent1 4 6 2 3 2 2 3 2" xfId="44467" xr:uid="{00000000-0005-0000-0000-0000FCAC0000}"/>
    <cellStyle name="20% - Accent1 4 6 2 3 2 2 4" xfId="44468" xr:uid="{00000000-0005-0000-0000-0000FDAC0000}"/>
    <cellStyle name="20% - Accent1 4 6 2 3 2 3" xfId="44469" xr:uid="{00000000-0005-0000-0000-0000FEAC0000}"/>
    <cellStyle name="20% - Accent1 4 6 2 3 2 3 2" xfId="44470" xr:uid="{00000000-0005-0000-0000-0000FFAC0000}"/>
    <cellStyle name="20% - Accent1 4 6 2 3 2 3 2 2" xfId="44471" xr:uid="{00000000-0005-0000-0000-000000AD0000}"/>
    <cellStyle name="20% - Accent1 4 6 2 3 2 3 2 2 2" xfId="44472" xr:uid="{00000000-0005-0000-0000-000001AD0000}"/>
    <cellStyle name="20% - Accent1 4 6 2 3 2 3 2 3" xfId="44473" xr:uid="{00000000-0005-0000-0000-000002AD0000}"/>
    <cellStyle name="20% - Accent1 4 6 2 3 2 3 3" xfId="44474" xr:uid="{00000000-0005-0000-0000-000003AD0000}"/>
    <cellStyle name="20% - Accent1 4 6 2 3 2 3 3 2" xfId="44475" xr:uid="{00000000-0005-0000-0000-000004AD0000}"/>
    <cellStyle name="20% - Accent1 4 6 2 3 2 3 4" xfId="44476" xr:uid="{00000000-0005-0000-0000-000005AD0000}"/>
    <cellStyle name="20% - Accent1 4 6 2 3 2 4" xfId="44477" xr:uid="{00000000-0005-0000-0000-000006AD0000}"/>
    <cellStyle name="20% - Accent1 4 6 2 3 2 4 2" xfId="44478" xr:uid="{00000000-0005-0000-0000-000007AD0000}"/>
    <cellStyle name="20% - Accent1 4 6 2 3 2 4 2 2" xfId="44479" xr:uid="{00000000-0005-0000-0000-000008AD0000}"/>
    <cellStyle name="20% - Accent1 4 6 2 3 2 4 2 2 2" xfId="44480" xr:uid="{00000000-0005-0000-0000-000009AD0000}"/>
    <cellStyle name="20% - Accent1 4 6 2 3 2 4 2 3" xfId="44481" xr:uid="{00000000-0005-0000-0000-00000AAD0000}"/>
    <cellStyle name="20% - Accent1 4 6 2 3 2 4 3" xfId="44482" xr:uid="{00000000-0005-0000-0000-00000BAD0000}"/>
    <cellStyle name="20% - Accent1 4 6 2 3 2 4 3 2" xfId="44483" xr:uid="{00000000-0005-0000-0000-00000CAD0000}"/>
    <cellStyle name="20% - Accent1 4 6 2 3 2 4 4" xfId="44484" xr:uid="{00000000-0005-0000-0000-00000DAD0000}"/>
    <cellStyle name="20% - Accent1 4 6 2 3 2 5" xfId="44485" xr:uid="{00000000-0005-0000-0000-00000EAD0000}"/>
    <cellStyle name="20% - Accent1 4 6 2 3 2 5 2" xfId="44486" xr:uid="{00000000-0005-0000-0000-00000FAD0000}"/>
    <cellStyle name="20% - Accent1 4 6 2 3 2 5 2 2" xfId="44487" xr:uid="{00000000-0005-0000-0000-000010AD0000}"/>
    <cellStyle name="20% - Accent1 4 6 2 3 2 5 3" xfId="44488" xr:uid="{00000000-0005-0000-0000-000011AD0000}"/>
    <cellStyle name="20% - Accent1 4 6 2 3 2 6" xfId="44489" xr:uid="{00000000-0005-0000-0000-000012AD0000}"/>
    <cellStyle name="20% - Accent1 4 6 2 3 2 6 2" xfId="44490" xr:uid="{00000000-0005-0000-0000-000013AD0000}"/>
    <cellStyle name="20% - Accent1 4 6 2 3 2 6 2 2" xfId="44491" xr:uid="{00000000-0005-0000-0000-000014AD0000}"/>
    <cellStyle name="20% - Accent1 4 6 2 3 2 6 3" xfId="44492" xr:uid="{00000000-0005-0000-0000-000015AD0000}"/>
    <cellStyle name="20% - Accent1 4 6 2 3 2 7" xfId="44493" xr:uid="{00000000-0005-0000-0000-000016AD0000}"/>
    <cellStyle name="20% - Accent1 4 6 2 3 2 7 2" xfId="44494" xr:uid="{00000000-0005-0000-0000-000017AD0000}"/>
    <cellStyle name="20% - Accent1 4 6 2 3 2 8" xfId="44495" xr:uid="{00000000-0005-0000-0000-000018AD0000}"/>
    <cellStyle name="20% - Accent1 4 6 2 3 2 8 2" xfId="44496" xr:uid="{00000000-0005-0000-0000-000019AD0000}"/>
    <cellStyle name="20% - Accent1 4 6 2 3 2 9" xfId="44497" xr:uid="{00000000-0005-0000-0000-00001AAD0000}"/>
    <cellStyle name="20% - Accent1 4 6 2 3 3" xfId="44498" xr:uid="{00000000-0005-0000-0000-00001BAD0000}"/>
    <cellStyle name="20% - Accent1 4 6 2 3 3 2" xfId="44499" xr:uid="{00000000-0005-0000-0000-00001CAD0000}"/>
    <cellStyle name="20% - Accent1 4 6 2 3 3 2 2" xfId="44500" xr:uid="{00000000-0005-0000-0000-00001DAD0000}"/>
    <cellStyle name="20% - Accent1 4 6 2 3 3 2 2 2" xfId="44501" xr:uid="{00000000-0005-0000-0000-00001EAD0000}"/>
    <cellStyle name="20% - Accent1 4 6 2 3 3 2 2 2 2" xfId="44502" xr:uid="{00000000-0005-0000-0000-00001FAD0000}"/>
    <cellStyle name="20% - Accent1 4 6 2 3 3 2 2 3" xfId="44503" xr:uid="{00000000-0005-0000-0000-000020AD0000}"/>
    <cellStyle name="20% - Accent1 4 6 2 3 3 2 3" xfId="44504" xr:uid="{00000000-0005-0000-0000-000021AD0000}"/>
    <cellStyle name="20% - Accent1 4 6 2 3 3 2 3 2" xfId="44505" xr:uid="{00000000-0005-0000-0000-000022AD0000}"/>
    <cellStyle name="20% - Accent1 4 6 2 3 3 2 4" xfId="44506" xr:uid="{00000000-0005-0000-0000-000023AD0000}"/>
    <cellStyle name="20% - Accent1 4 6 2 3 3 3" xfId="44507" xr:uid="{00000000-0005-0000-0000-000024AD0000}"/>
    <cellStyle name="20% - Accent1 4 6 2 3 3 3 2" xfId="44508" xr:uid="{00000000-0005-0000-0000-000025AD0000}"/>
    <cellStyle name="20% - Accent1 4 6 2 3 3 3 2 2" xfId="44509" xr:uid="{00000000-0005-0000-0000-000026AD0000}"/>
    <cellStyle name="20% - Accent1 4 6 2 3 3 3 2 2 2" xfId="44510" xr:uid="{00000000-0005-0000-0000-000027AD0000}"/>
    <cellStyle name="20% - Accent1 4 6 2 3 3 3 2 3" xfId="44511" xr:uid="{00000000-0005-0000-0000-000028AD0000}"/>
    <cellStyle name="20% - Accent1 4 6 2 3 3 3 3" xfId="44512" xr:uid="{00000000-0005-0000-0000-000029AD0000}"/>
    <cellStyle name="20% - Accent1 4 6 2 3 3 3 3 2" xfId="44513" xr:uid="{00000000-0005-0000-0000-00002AAD0000}"/>
    <cellStyle name="20% - Accent1 4 6 2 3 3 3 4" xfId="44514" xr:uid="{00000000-0005-0000-0000-00002BAD0000}"/>
    <cellStyle name="20% - Accent1 4 6 2 3 3 4" xfId="44515" xr:uid="{00000000-0005-0000-0000-00002CAD0000}"/>
    <cellStyle name="20% - Accent1 4 6 2 3 3 4 2" xfId="44516" xr:uid="{00000000-0005-0000-0000-00002DAD0000}"/>
    <cellStyle name="20% - Accent1 4 6 2 3 3 4 2 2" xfId="44517" xr:uid="{00000000-0005-0000-0000-00002EAD0000}"/>
    <cellStyle name="20% - Accent1 4 6 2 3 3 4 2 2 2" xfId="44518" xr:uid="{00000000-0005-0000-0000-00002FAD0000}"/>
    <cellStyle name="20% - Accent1 4 6 2 3 3 4 2 3" xfId="44519" xr:uid="{00000000-0005-0000-0000-000030AD0000}"/>
    <cellStyle name="20% - Accent1 4 6 2 3 3 4 3" xfId="44520" xr:uid="{00000000-0005-0000-0000-000031AD0000}"/>
    <cellStyle name="20% - Accent1 4 6 2 3 3 4 3 2" xfId="44521" xr:uid="{00000000-0005-0000-0000-000032AD0000}"/>
    <cellStyle name="20% - Accent1 4 6 2 3 3 4 4" xfId="44522" xr:uid="{00000000-0005-0000-0000-000033AD0000}"/>
    <cellStyle name="20% - Accent1 4 6 2 3 3 5" xfId="44523" xr:uid="{00000000-0005-0000-0000-000034AD0000}"/>
    <cellStyle name="20% - Accent1 4 6 2 3 3 5 2" xfId="44524" xr:uid="{00000000-0005-0000-0000-000035AD0000}"/>
    <cellStyle name="20% - Accent1 4 6 2 3 3 5 2 2" xfId="44525" xr:uid="{00000000-0005-0000-0000-000036AD0000}"/>
    <cellStyle name="20% - Accent1 4 6 2 3 3 5 3" xfId="44526" xr:uid="{00000000-0005-0000-0000-000037AD0000}"/>
    <cellStyle name="20% - Accent1 4 6 2 3 3 6" xfId="44527" xr:uid="{00000000-0005-0000-0000-000038AD0000}"/>
    <cellStyle name="20% - Accent1 4 6 2 3 3 6 2" xfId="44528" xr:uid="{00000000-0005-0000-0000-000039AD0000}"/>
    <cellStyle name="20% - Accent1 4 6 2 3 3 6 2 2" xfId="44529" xr:uid="{00000000-0005-0000-0000-00003AAD0000}"/>
    <cellStyle name="20% - Accent1 4 6 2 3 3 6 3" xfId="44530" xr:uid="{00000000-0005-0000-0000-00003BAD0000}"/>
    <cellStyle name="20% - Accent1 4 6 2 3 3 7" xfId="44531" xr:uid="{00000000-0005-0000-0000-00003CAD0000}"/>
    <cellStyle name="20% - Accent1 4 6 2 3 3 7 2" xfId="44532" xr:uid="{00000000-0005-0000-0000-00003DAD0000}"/>
    <cellStyle name="20% - Accent1 4 6 2 3 3 8" xfId="44533" xr:uid="{00000000-0005-0000-0000-00003EAD0000}"/>
    <cellStyle name="20% - Accent1 4 6 2 3 3 8 2" xfId="44534" xr:uid="{00000000-0005-0000-0000-00003FAD0000}"/>
    <cellStyle name="20% - Accent1 4 6 2 3 3 9" xfId="44535" xr:uid="{00000000-0005-0000-0000-000040AD0000}"/>
    <cellStyle name="20% - Accent1 4 6 2 3 4" xfId="44536" xr:uid="{00000000-0005-0000-0000-000041AD0000}"/>
    <cellStyle name="20% - Accent1 4 6 2 3 4 2" xfId="44537" xr:uid="{00000000-0005-0000-0000-000042AD0000}"/>
    <cellStyle name="20% - Accent1 4 6 2 3 4 2 2" xfId="44538" xr:uid="{00000000-0005-0000-0000-000043AD0000}"/>
    <cellStyle name="20% - Accent1 4 6 2 3 4 2 2 2" xfId="44539" xr:uid="{00000000-0005-0000-0000-000044AD0000}"/>
    <cellStyle name="20% - Accent1 4 6 2 3 4 2 3" xfId="44540" xr:uid="{00000000-0005-0000-0000-000045AD0000}"/>
    <cellStyle name="20% - Accent1 4 6 2 3 4 3" xfId="44541" xr:uid="{00000000-0005-0000-0000-000046AD0000}"/>
    <cellStyle name="20% - Accent1 4 6 2 3 4 3 2" xfId="44542" xr:uid="{00000000-0005-0000-0000-000047AD0000}"/>
    <cellStyle name="20% - Accent1 4 6 2 3 4 4" xfId="44543" xr:uid="{00000000-0005-0000-0000-000048AD0000}"/>
    <cellStyle name="20% - Accent1 4 6 2 3 5" xfId="44544" xr:uid="{00000000-0005-0000-0000-000049AD0000}"/>
    <cellStyle name="20% - Accent1 4 6 2 3 5 2" xfId="44545" xr:uid="{00000000-0005-0000-0000-00004AAD0000}"/>
    <cellStyle name="20% - Accent1 4 6 2 3 5 2 2" xfId="44546" xr:uid="{00000000-0005-0000-0000-00004BAD0000}"/>
    <cellStyle name="20% - Accent1 4 6 2 3 5 2 2 2" xfId="44547" xr:uid="{00000000-0005-0000-0000-00004CAD0000}"/>
    <cellStyle name="20% - Accent1 4 6 2 3 5 2 3" xfId="44548" xr:uid="{00000000-0005-0000-0000-00004DAD0000}"/>
    <cellStyle name="20% - Accent1 4 6 2 3 5 3" xfId="44549" xr:uid="{00000000-0005-0000-0000-00004EAD0000}"/>
    <cellStyle name="20% - Accent1 4 6 2 3 5 3 2" xfId="44550" xr:uid="{00000000-0005-0000-0000-00004FAD0000}"/>
    <cellStyle name="20% - Accent1 4 6 2 3 5 4" xfId="44551" xr:uid="{00000000-0005-0000-0000-000050AD0000}"/>
    <cellStyle name="20% - Accent1 4 6 2 3 6" xfId="44552" xr:uid="{00000000-0005-0000-0000-000051AD0000}"/>
    <cellStyle name="20% - Accent1 4 6 2 3 6 2" xfId="44553" xr:uid="{00000000-0005-0000-0000-000052AD0000}"/>
    <cellStyle name="20% - Accent1 4 6 2 3 6 2 2" xfId="44554" xr:uid="{00000000-0005-0000-0000-000053AD0000}"/>
    <cellStyle name="20% - Accent1 4 6 2 3 6 2 2 2" xfId="44555" xr:uid="{00000000-0005-0000-0000-000054AD0000}"/>
    <cellStyle name="20% - Accent1 4 6 2 3 6 2 3" xfId="44556" xr:uid="{00000000-0005-0000-0000-000055AD0000}"/>
    <cellStyle name="20% - Accent1 4 6 2 3 6 3" xfId="44557" xr:uid="{00000000-0005-0000-0000-000056AD0000}"/>
    <cellStyle name="20% - Accent1 4 6 2 3 6 3 2" xfId="44558" xr:uid="{00000000-0005-0000-0000-000057AD0000}"/>
    <cellStyle name="20% - Accent1 4 6 2 3 6 4" xfId="44559" xr:uid="{00000000-0005-0000-0000-000058AD0000}"/>
    <cellStyle name="20% - Accent1 4 6 2 3 7" xfId="44560" xr:uid="{00000000-0005-0000-0000-000059AD0000}"/>
    <cellStyle name="20% - Accent1 4 6 2 3 7 2" xfId="44561" xr:uid="{00000000-0005-0000-0000-00005AAD0000}"/>
    <cellStyle name="20% - Accent1 4 6 2 3 7 2 2" xfId="44562" xr:uid="{00000000-0005-0000-0000-00005BAD0000}"/>
    <cellStyle name="20% - Accent1 4 6 2 3 7 3" xfId="44563" xr:uid="{00000000-0005-0000-0000-00005CAD0000}"/>
    <cellStyle name="20% - Accent1 4 6 2 3 8" xfId="44564" xr:uid="{00000000-0005-0000-0000-00005DAD0000}"/>
    <cellStyle name="20% - Accent1 4 6 2 3 8 2" xfId="44565" xr:uid="{00000000-0005-0000-0000-00005EAD0000}"/>
    <cellStyle name="20% - Accent1 4 6 2 3 8 2 2" xfId="44566" xr:uid="{00000000-0005-0000-0000-00005FAD0000}"/>
    <cellStyle name="20% - Accent1 4 6 2 3 8 3" xfId="44567" xr:uid="{00000000-0005-0000-0000-000060AD0000}"/>
    <cellStyle name="20% - Accent1 4 6 2 3 9" xfId="44568" xr:uid="{00000000-0005-0000-0000-000061AD0000}"/>
    <cellStyle name="20% - Accent1 4 6 2 3 9 2" xfId="44569" xr:uid="{00000000-0005-0000-0000-000062AD0000}"/>
    <cellStyle name="20% - Accent1 4 6 2 4" xfId="44570" xr:uid="{00000000-0005-0000-0000-000063AD0000}"/>
    <cellStyle name="20% - Accent1 4 6 2 4 10" xfId="44571" xr:uid="{00000000-0005-0000-0000-000064AD0000}"/>
    <cellStyle name="20% - Accent1 4 6 2 4 10 2" xfId="44572" xr:uid="{00000000-0005-0000-0000-000065AD0000}"/>
    <cellStyle name="20% - Accent1 4 6 2 4 11" xfId="44573" xr:uid="{00000000-0005-0000-0000-000066AD0000}"/>
    <cellStyle name="20% - Accent1 4 6 2 4 2" xfId="44574" xr:uid="{00000000-0005-0000-0000-000067AD0000}"/>
    <cellStyle name="20% - Accent1 4 6 2 4 2 2" xfId="44575" xr:uid="{00000000-0005-0000-0000-000068AD0000}"/>
    <cellStyle name="20% - Accent1 4 6 2 4 2 2 2" xfId="44576" xr:uid="{00000000-0005-0000-0000-000069AD0000}"/>
    <cellStyle name="20% - Accent1 4 6 2 4 2 2 2 2" xfId="44577" xr:uid="{00000000-0005-0000-0000-00006AAD0000}"/>
    <cellStyle name="20% - Accent1 4 6 2 4 2 2 2 2 2" xfId="44578" xr:uid="{00000000-0005-0000-0000-00006BAD0000}"/>
    <cellStyle name="20% - Accent1 4 6 2 4 2 2 2 3" xfId="44579" xr:uid="{00000000-0005-0000-0000-00006CAD0000}"/>
    <cellStyle name="20% - Accent1 4 6 2 4 2 2 3" xfId="44580" xr:uid="{00000000-0005-0000-0000-00006DAD0000}"/>
    <cellStyle name="20% - Accent1 4 6 2 4 2 2 3 2" xfId="44581" xr:uid="{00000000-0005-0000-0000-00006EAD0000}"/>
    <cellStyle name="20% - Accent1 4 6 2 4 2 2 4" xfId="44582" xr:uid="{00000000-0005-0000-0000-00006FAD0000}"/>
    <cellStyle name="20% - Accent1 4 6 2 4 2 3" xfId="44583" xr:uid="{00000000-0005-0000-0000-000070AD0000}"/>
    <cellStyle name="20% - Accent1 4 6 2 4 2 3 2" xfId="44584" xr:uid="{00000000-0005-0000-0000-000071AD0000}"/>
    <cellStyle name="20% - Accent1 4 6 2 4 2 3 2 2" xfId="44585" xr:uid="{00000000-0005-0000-0000-000072AD0000}"/>
    <cellStyle name="20% - Accent1 4 6 2 4 2 3 2 2 2" xfId="44586" xr:uid="{00000000-0005-0000-0000-000073AD0000}"/>
    <cellStyle name="20% - Accent1 4 6 2 4 2 3 2 3" xfId="44587" xr:uid="{00000000-0005-0000-0000-000074AD0000}"/>
    <cellStyle name="20% - Accent1 4 6 2 4 2 3 3" xfId="44588" xr:uid="{00000000-0005-0000-0000-000075AD0000}"/>
    <cellStyle name="20% - Accent1 4 6 2 4 2 3 3 2" xfId="44589" xr:uid="{00000000-0005-0000-0000-000076AD0000}"/>
    <cellStyle name="20% - Accent1 4 6 2 4 2 3 4" xfId="44590" xr:uid="{00000000-0005-0000-0000-000077AD0000}"/>
    <cellStyle name="20% - Accent1 4 6 2 4 2 4" xfId="44591" xr:uid="{00000000-0005-0000-0000-000078AD0000}"/>
    <cellStyle name="20% - Accent1 4 6 2 4 2 4 2" xfId="44592" xr:uid="{00000000-0005-0000-0000-000079AD0000}"/>
    <cellStyle name="20% - Accent1 4 6 2 4 2 4 2 2" xfId="44593" xr:uid="{00000000-0005-0000-0000-00007AAD0000}"/>
    <cellStyle name="20% - Accent1 4 6 2 4 2 4 2 2 2" xfId="44594" xr:uid="{00000000-0005-0000-0000-00007BAD0000}"/>
    <cellStyle name="20% - Accent1 4 6 2 4 2 4 2 3" xfId="44595" xr:uid="{00000000-0005-0000-0000-00007CAD0000}"/>
    <cellStyle name="20% - Accent1 4 6 2 4 2 4 3" xfId="44596" xr:uid="{00000000-0005-0000-0000-00007DAD0000}"/>
    <cellStyle name="20% - Accent1 4 6 2 4 2 4 3 2" xfId="44597" xr:uid="{00000000-0005-0000-0000-00007EAD0000}"/>
    <cellStyle name="20% - Accent1 4 6 2 4 2 4 4" xfId="44598" xr:uid="{00000000-0005-0000-0000-00007FAD0000}"/>
    <cellStyle name="20% - Accent1 4 6 2 4 2 5" xfId="44599" xr:uid="{00000000-0005-0000-0000-000080AD0000}"/>
    <cellStyle name="20% - Accent1 4 6 2 4 2 5 2" xfId="44600" xr:uid="{00000000-0005-0000-0000-000081AD0000}"/>
    <cellStyle name="20% - Accent1 4 6 2 4 2 5 2 2" xfId="44601" xr:uid="{00000000-0005-0000-0000-000082AD0000}"/>
    <cellStyle name="20% - Accent1 4 6 2 4 2 5 3" xfId="44602" xr:uid="{00000000-0005-0000-0000-000083AD0000}"/>
    <cellStyle name="20% - Accent1 4 6 2 4 2 6" xfId="44603" xr:uid="{00000000-0005-0000-0000-000084AD0000}"/>
    <cellStyle name="20% - Accent1 4 6 2 4 2 6 2" xfId="44604" xr:uid="{00000000-0005-0000-0000-000085AD0000}"/>
    <cellStyle name="20% - Accent1 4 6 2 4 2 6 2 2" xfId="44605" xr:uid="{00000000-0005-0000-0000-000086AD0000}"/>
    <cellStyle name="20% - Accent1 4 6 2 4 2 6 3" xfId="44606" xr:uid="{00000000-0005-0000-0000-000087AD0000}"/>
    <cellStyle name="20% - Accent1 4 6 2 4 2 7" xfId="44607" xr:uid="{00000000-0005-0000-0000-000088AD0000}"/>
    <cellStyle name="20% - Accent1 4 6 2 4 2 7 2" xfId="44608" xr:uid="{00000000-0005-0000-0000-000089AD0000}"/>
    <cellStyle name="20% - Accent1 4 6 2 4 2 8" xfId="44609" xr:uid="{00000000-0005-0000-0000-00008AAD0000}"/>
    <cellStyle name="20% - Accent1 4 6 2 4 2 8 2" xfId="44610" xr:uid="{00000000-0005-0000-0000-00008BAD0000}"/>
    <cellStyle name="20% - Accent1 4 6 2 4 2 9" xfId="44611" xr:uid="{00000000-0005-0000-0000-00008CAD0000}"/>
    <cellStyle name="20% - Accent1 4 6 2 4 3" xfId="44612" xr:uid="{00000000-0005-0000-0000-00008DAD0000}"/>
    <cellStyle name="20% - Accent1 4 6 2 4 3 2" xfId="44613" xr:uid="{00000000-0005-0000-0000-00008EAD0000}"/>
    <cellStyle name="20% - Accent1 4 6 2 4 3 2 2" xfId="44614" xr:uid="{00000000-0005-0000-0000-00008FAD0000}"/>
    <cellStyle name="20% - Accent1 4 6 2 4 3 2 2 2" xfId="44615" xr:uid="{00000000-0005-0000-0000-000090AD0000}"/>
    <cellStyle name="20% - Accent1 4 6 2 4 3 2 2 2 2" xfId="44616" xr:uid="{00000000-0005-0000-0000-000091AD0000}"/>
    <cellStyle name="20% - Accent1 4 6 2 4 3 2 2 3" xfId="44617" xr:uid="{00000000-0005-0000-0000-000092AD0000}"/>
    <cellStyle name="20% - Accent1 4 6 2 4 3 2 3" xfId="44618" xr:uid="{00000000-0005-0000-0000-000093AD0000}"/>
    <cellStyle name="20% - Accent1 4 6 2 4 3 2 3 2" xfId="44619" xr:uid="{00000000-0005-0000-0000-000094AD0000}"/>
    <cellStyle name="20% - Accent1 4 6 2 4 3 2 4" xfId="44620" xr:uid="{00000000-0005-0000-0000-000095AD0000}"/>
    <cellStyle name="20% - Accent1 4 6 2 4 3 3" xfId="44621" xr:uid="{00000000-0005-0000-0000-000096AD0000}"/>
    <cellStyle name="20% - Accent1 4 6 2 4 3 3 2" xfId="44622" xr:uid="{00000000-0005-0000-0000-000097AD0000}"/>
    <cellStyle name="20% - Accent1 4 6 2 4 3 3 2 2" xfId="44623" xr:uid="{00000000-0005-0000-0000-000098AD0000}"/>
    <cellStyle name="20% - Accent1 4 6 2 4 3 3 2 2 2" xfId="44624" xr:uid="{00000000-0005-0000-0000-000099AD0000}"/>
    <cellStyle name="20% - Accent1 4 6 2 4 3 3 2 3" xfId="44625" xr:uid="{00000000-0005-0000-0000-00009AAD0000}"/>
    <cellStyle name="20% - Accent1 4 6 2 4 3 3 3" xfId="44626" xr:uid="{00000000-0005-0000-0000-00009BAD0000}"/>
    <cellStyle name="20% - Accent1 4 6 2 4 3 3 3 2" xfId="44627" xr:uid="{00000000-0005-0000-0000-00009CAD0000}"/>
    <cellStyle name="20% - Accent1 4 6 2 4 3 3 4" xfId="44628" xr:uid="{00000000-0005-0000-0000-00009DAD0000}"/>
    <cellStyle name="20% - Accent1 4 6 2 4 3 4" xfId="44629" xr:uid="{00000000-0005-0000-0000-00009EAD0000}"/>
    <cellStyle name="20% - Accent1 4 6 2 4 3 4 2" xfId="44630" xr:uid="{00000000-0005-0000-0000-00009FAD0000}"/>
    <cellStyle name="20% - Accent1 4 6 2 4 3 4 2 2" xfId="44631" xr:uid="{00000000-0005-0000-0000-0000A0AD0000}"/>
    <cellStyle name="20% - Accent1 4 6 2 4 3 4 2 2 2" xfId="44632" xr:uid="{00000000-0005-0000-0000-0000A1AD0000}"/>
    <cellStyle name="20% - Accent1 4 6 2 4 3 4 2 3" xfId="44633" xr:uid="{00000000-0005-0000-0000-0000A2AD0000}"/>
    <cellStyle name="20% - Accent1 4 6 2 4 3 4 3" xfId="44634" xr:uid="{00000000-0005-0000-0000-0000A3AD0000}"/>
    <cellStyle name="20% - Accent1 4 6 2 4 3 4 3 2" xfId="44635" xr:uid="{00000000-0005-0000-0000-0000A4AD0000}"/>
    <cellStyle name="20% - Accent1 4 6 2 4 3 4 4" xfId="44636" xr:uid="{00000000-0005-0000-0000-0000A5AD0000}"/>
    <cellStyle name="20% - Accent1 4 6 2 4 3 5" xfId="44637" xr:uid="{00000000-0005-0000-0000-0000A6AD0000}"/>
    <cellStyle name="20% - Accent1 4 6 2 4 3 5 2" xfId="44638" xr:uid="{00000000-0005-0000-0000-0000A7AD0000}"/>
    <cellStyle name="20% - Accent1 4 6 2 4 3 5 2 2" xfId="44639" xr:uid="{00000000-0005-0000-0000-0000A8AD0000}"/>
    <cellStyle name="20% - Accent1 4 6 2 4 3 5 3" xfId="44640" xr:uid="{00000000-0005-0000-0000-0000A9AD0000}"/>
    <cellStyle name="20% - Accent1 4 6 2 4 3 6" xfId="44641" xr:uid="{00000000-0005-0000-0000-0000AAAD0000}"/>
    <cellStyle name="20% - Accent1 4 6 2 4 3 6 2" xfId="44642" xr:uid="{00000000-0005-0000-0000-0000ABAD0000}"/>
    <cellStyle name="20% - Accent1 4 6 2 4 3 6 2 2" xfId="44643" xr:uid="{00000000-0005-0000-0000-0000ACAD0000}"/>
    <cellStyle name="20% - Accent1 4 6 2 4 3 6 3" xfId="44644" xr:uid="{00000000-0005-0000-0000-0000ADAD0000}"/>
    <cellStyle name="20% - Accent1 4 6 2 4 3 7" xfId="44645" xr:uid="{00000000-0005-0000-0000-0000AEAD0000}"/>
    <cellStyle name="20% - Accent1 4 6 2 4 3 7 2" xfId="44646" xr:uid="{00000000-0005-0000-0000-0000AFAD0000}"/>
    <cellStyle name="20% - Accent1 4 6 2 4 3 8" xfId="44647" xr:uid="{00000000-0005-0000-0000-0000B0AD0000}"/>
    <cellStyle name="20% - Accent1 4 6 2 4 3 8 2" xfId="44648" xr:uid="{00000000-0005-0000-0000-0000B1AD0000}"/>
    <cellStyle name="20% - Accent1 4 6 2 4 3 9" xfId="44649" xr:uid="{00000000-0005-0000-0000-0000B2AD0000}"/>
    <cellStyle name="20% - Accent1 4 6 2 4 4" xfId="44650" xr:uid="{00000000-0005-0000-0000-0000B3AD0000}"/>
    <cellStyle name="20% - Accent1 4 6 2 4 4 2" xfId="44651" xr:uid="{00000000-0005-0000-0000-0000B4AD0000}"/>
    <cellStyle name="20% - Accent1 4 6 2 4 4 2 2" xfId="44652" xr:uid="{00000000-0005-0000-0000-0000B5AD0000}"/>
    <cellStyle name="20% - Accent1 4 6 2 4 4 2 2 2" xfId="44653" xr:uid="{00000000-0005-0000-0000-0000B6AD0000}"/>
    <cellStyle name="20% - Accent1 4 6 2 4 4 2 3" xfId="44654" xr:uid="{00000000-0005-0000-0000-0000B7AD0000}"/>
    <cellStyle name="20% - Accent1 4 6 2 4 4 3" xfId="44655" xr:uid="{00000000-0005-0000-0000-0000B8AD0000}"/>
    <cellStyle name="20% - Accent1 4 6 2 4 4 3 2" xfId="44656" xr:uid="{00000000-0005-0000-0000-0000B9AD0000}"/>
    <cellStyle name="20% - Accent1 4 6 2 4 4 4" xfId="44657" xr:uid="{00000000-0005-0000-0000-0000BAAD0000}"/>
    <cellStyle name="20% - Accent1 4 6 2 4 5" xfId="44658" xr:uid="{00000000-0005-0000-0000-0000BBAD0000}"/>
    <cellStyle name="20% - Accent1 4 6 2 4 5 2" xfId="44659" xr:uid="{00000000-0005-0000-0000-0000BCAD0000}"/>
    <cellStyle name="20% - Accent1 4 6 2 4 5 2 2" xfId="44660" xr:uid="{00000000-0005-0000-0000-0000BDAD0000}"/>
    <cellStyle name="20% - Accent1 4 6 2 4 5 2 2 2" xfId="44661" xr:uid="{00000000-0005-0000-0000-0000BEAD0000}"/>
    <cellStyle name="20% - Accent1 4 6 2 4 5 2 3" xfId="44662" xr:uid="{00000000-0005-0000-0000-0000BFAD0000}"/>
    <cellStyle name="20% - Accent1 4 6 2 4 5 3" xfId="44663" xr:uid="{00000000-0005-0000-0000-0000C0AD0000}"/>
    <cellStyle name="20% - Accent1 4 6 2 4 5 3 2" xfId="44664" xr:uid="{00000000-0005-0000-0000-0000C1AD0000}"/>
    <cellStyle name="20% - Accent1 4 6 2 4 5 4" xfId="44665" xr:uid="{00000000-0005-0000-0000-0000C2AD0000}"/>
    <cellStyle name="20% - Accent1 4 6 2 4 6" xfId="44666" xr:uid="{00000000-0005-0000-0000-0000C3AD0000}"/>
    <cellStyle name="20% - Accent1 4 6 2 4 6 2" xfId="44667" xr:uid="{00000000-0005-0000-0000-0000C4AD0000}"/>
    <cellStyle name="20% - Accent1 4 6 2 4 6 2 2" xfId="44668" xr:uid="{00000000-0005-0000-0000-0000C5AD0000}"/>
    <cellStyle name="20% - Accent1 4 6 2 4 6 2 2 2" xfId="44669" xr:uid="{00000000-0005-0000-0000-0000C6AD0000}"/>
    <cellStyle name="20% - Accent1 4 6 2 4 6 2 3" xfId="44670" xr:uid="{00000000-0005-0000-0000-0000C7AD0000}"/>
    <cellStyle name="20% - Accent1 4 6 2 4 6 3" xfId="44671" xr:uid="{00000000-0005-0000-0000-0000C8AD0000}"/>
    <cellStyle name="20% - Accent1 4 6 2 4 6 3 2" xfId="44672" xr:uid="{00000000-0005-0000-0000-0000C9AD0000}"/>
    <cellStyle name="20% - Accent1 4 6 2 4 6 4" xfId="44673" xr:uid="{00000000-0005-0000-0000-0000CAAD0000}"/>
    <cellStyle name="20% - Accent1 4 6 2 4 7" xfId="44674" xr:uid="{00000000-0005-0000-0000-0000CBAD0000}"/>
    <cellStyle name="20% - Accent1 4 6 2 4 7 2" xfId="44675" xr:uid="{00000000-0005-0000-0000-0000CCAD0000}"/>
    <cellStyle name="20% - Accent1 4 6 2 4 7 2 2" xfId="44676" xr:uid="{00000000-0005-0000-0000-0000CDAD0000}"/>
    <cellStyle name="20% - Accent1 4 6 2 4 7 3" xfId="44677" xr:uid="{00000000-0005-0000-0000-0000CEAD0000}"/>
    <cellStyle name="20% - Accent1 4 6 2 4 8" xfId="44678" xr:uid="{00000000-0005-0000-0000-0000CFAD0000}"/>
    <cellStyle name="20% - Accent1 4 6 2 4 8 2" xfId="44679" xr:uid="{00000000-0005-0000-0000-0000D0AD0000}"/>
    <cellStyle name="20% - Accent1 4 6 2 4 8 2 2" xfId="44680" xr:uid="{00000000-0005-0000-0000-0000D1AD0000}"/>
    <cellStyle name="20% - Accent1 4 6 2 4 8 3" xfId="44681" xr:uid="{00000000-0005-0000-0000-0000D2AD0000}"/>
    <cellStyle name="20% - Accent1 4 6 2 4 9" xfId="44682" xr:uid="{00000000-0005-0000-0000-0000D3AD0000}"/>
    <cellStyle name="20% - Accent1 4 6 2 4 9 2" xfId="44683" xr:uid="{00000000-0005-0000-0000-0000D4AD0000}"/>
    <cellStyle name="20% - Accent1 4 6 2 5" xfId="44684" xr:uid="{00000000-0005-0000-0000-0000D5AD0000}"/>
    <cellStyle name="20% - Accent1 4 6 2 5 2" xfId="44685" xr:uid="{00000000-0005-0000-0000-0000D6AD0000}"/>
    <cellStyle name="20% - Accent1 4 6 2 5 2 2" xfId="44686" xr:uid="{00000000-0005-0000-0000-0000D7AD0000}"/>
    <cellStyle name="20% - Accent1 4 6 2 5 2 2 2" xfId="44687" xr:uid="{00000000-0005-0000-0000-0000D8AD0000}"/>
    <cellStyle name="20% - Accent1 4 6 2 5 2 2 2 2" xfId="44688" xr:uid="{00000000-0005-0000-0000-0000D9AD0000}"/>
    <cellStyle name="20% - Accent1 4 6 2 5 2 2 3" xfId="44689" xr:uid="{00000000-0005-0000-0000-0000DAAD0000}"/>
    <cellStyle name="20% - Accent1 4 6 2 5 2 3" xfId="44690" xr:uid="{00000000-0005-0000-0000-0000DBAD0000}"/>
    <cellStyle name="20% - Accent1 4 6 2 5 2 3 2" xfId="44691" xr:uid="{00000000-0005-0000-0000-0000DCAD0000}"/>
    <cellStyle name="20% - Accent1 4 6 2 5 2 4" xfId="44692" xr:uid="{00000000-0005-0000-0000-0000DDAD0000}"/>
    <cellStyle name="20% - Accent1 4 6 2 5 3" xfId="44693" xr:uid="{00000000-0005-0000-0000-0000DEAD0000}"/>
    <cellStyle name="20% - Accent1 4 6 2 5 3 2" xfId="44694" xr:uid="{00000000-0005-0000-0000-0000DFAD0000}"/>
    <cellStyle name="20% - Accent1 4 6 2 5 3 2 2" xfId="44695" xr:uid="{00000000-0005-0000-0000-0000E0AD0000}"/>
    <cellStyle name="20% - Accent1 4 6 2 5 3 2 2 2" xfId="44696" xr:uid="{00000000-0005-0000-0000-0000E1AD0000}"/>
    <cellStyle name="20% - Accent1 4 6 2 5 3 2 3" xfId="44697" xr:uid="{00000000-0005-0000-0000-0000E2AD0000}"/>
    <cellStyle name="20% - Accent1 4 6 2 5 3 3" xfId="44698" xr:uid="{00000000-0005-0000-0000-0000E3AD0000}"/>
    <cellStyle name="20% - Accent1 4 6 2 5 3 3 2" xfId="44699" xr:uid="{00000000-0005-0000-0000-0000E4AD0000}"/>
    <cellStyle name="20% - Accent1 4 6 2 5 3 4" xfId="44700" xr:uid="{00000000-0005-0000-0000-0000E5AD0000}"/>
    <cellStyle name="20% - Accent1 4 6 2 5 4" xfId="44701" xr:uid="{00000000-0005-0000-0000-0000E6AD0000}"/>
    <cellStyle name="20% - Accent1 4 6 2 5 4 2" xfId="44702" xr:uid="{00000000-0005-0000-0000-0000E7AD0000}"/>
    <cellStyle name="20% - Accent1 4 6 2 5 4 2 2" xfId="44703" xr:uid="{00000000-0005-0000-0000-0000E8AD0000}"/>
    <cellStyle name="20% - Accent1 4 6 2 5 4 2 2 2" xfId="44704" xr:uid="{00000000-0005-0000-0000-0000E9AD0000}"/>
    <cellStyle name="20% - Accent1 4 6 2 5 4 2 3" xfId="44705" xr:uid="{00000000-0005-0000-0000-0000EAAD0000}"/>
    <cellStyle name="20% - Accent1 4 6 2 5 4 3" xfId="44706" xr:uid="{00000000-0005-0000-0000-0000EBAD0000}"/>
    <cellStyle name="20% - Accent1 4 6 2 5 4 3 2" xfId="44707" xr:uid="{00000000-0005-0000-0000-0000ECAD0000}"/>
    <cellStyle name="20% - Accent1 4 6 2 5 4 4" xfId="44708" xr:uid="{00000000-0005-0000-0000-0000EDAD0000}"/>
    <cellStyle name="20% - Accent1 4 6 2 5 5" xfId="44709" xr:uid="{00000000-0005-0000-0000-0000EEAD0000}"/>
    <cellStyle name="20% - Accent1 4 6 2 5 5 2" xfId="44710" xr:uid="{00000000-0005-0000-0000-0000EFAD0000}"/>
    <cellStyle name="20% - Accent1 4 6 2 5 5 2 2" xfId="44711" xr:uid="{00000000-0005-0000-0000-0000F0AD0000}"/>
    <cellStyle name="20% - Accent1 4 6 2 5 5 3" xfId="44712" xr:uid="{00000000-0005-0000-0000-0000F1AD0000}"/>
    <cellStyle name="20% - Accent1 4 6 2 5 6" xfId="44713" xr:uid="{00000000-0005-0000-0000-0000F2AD0000}"/>
    <cellStyle name="20% - Accent1 4 6 2 5 6 2" xfId="44714" xr:uid="{00000000-0005-0000-0000-0000F3AD0000}"/>
    <cellStyle name="20% - Accent1 4 6 2 5 6 2 2" xfId="44715" xr:uid="{00000000-0005-0000-0000-0000F4AD0000}"/>
    <cellStyle name="20% - Accent1 4 6 2 5 6 3" xfId="44716" xr:uid="{00000000-0005-0000-0000-0000F5AD0000}"/>
    <cellStyle name="20% - Accent1 4 6 2 5 7" xfId="44717" xr:uid="{00000000-0005-0000-0000-0000F6AD0000}"/>
    <cellStyle name="20% - Accent1 4 6 2 5 7 2" xfId="44718" xr:uid="{00000000-0005-0000-0000-0000F7AD0000}"/>
    <cellStyle name="20% - Accent1 4 6 2 5 8" xfId="44719" xr:uid="{00000000-0005-0000-0000-0000F8AD0000}"/>
    <cellStyle name="20% - Accent1 4 6 2 5 8 2" xfId="44720" xr:uid="{00000000-0005-0000-0000-0000F9AD0000}"/>
    <cellStyle name="20% - Accent1 4 6 2 5 9" xfId="44721" xr:uid="{00000000-0005-0000-0000-0000FAAD0000}"/>
    <cellStyle name="20% - Accent1 4 6 2 6" xfId="44722" xr:uid="{00000000-0005-0000-0000-0000FBAD0000}"/>
    <cellStyle name="20% - Accent1 4 6 2 6 2" xfId="44723" xr:uid="{00000000-0005-0000-0000-0000FCAD0000}"/>
    <cellStyle name="20% - Accent1 4 6 2 6 2 2" xfId="44724" xr:uid="{00000000-0005-0000-0000-0000FDAD0000}"/>
    <cellStyle name="20% - Accent1 4 6 2 6 2 2 2" xfId="44725" xr:uid="{00000000-0005-0000-0000-0000FEAD0000}"/>
    <cellStyle name="20% - Accent1 4 6 2 6 2 2 2 2" xfId="44726" xr:uid="{00000000-0005-0000-0000-0000FFAD0000}"/>
    <cellStyle name="20% - Accent1 4 6 2 6 2 2 3" xfId="44727" xr:uid="{00000000-0005-0000-0000-000000AE0000}"/>
    <cellStyle name="20% - Accent1 4 6 2 6 2 3" xfId="44728" xr:uid="{00000000-0005-0000-0000-000001AE0000}"/>
    <cellStyle name="20% - Accent1 4 6 2 6 2 3 2" xfId="44729" xr:uid="{00000000-0005-0000-0000-000002AE0000}"/>
    <cellStyle name="20% - Accent1 4 6 2 6 2 4" xfId="44730" xr:uid="{00000000-0005-0000-0000-000003AE0000}"/>
    <cellStyle name="20% - Accent1 4 6 2 6 3" xfId="44731" xr:uid="{00000000-0005-0000-0000-000004AE0000}"/>
    <cellStyle name="20% - Accent1 4 6 2 6 3 2" xfId="44732" xr:uid="{00000000-0005-0000-0000-000005AE0000}"/>
    <cellStyle name="20% - Accent1 4 6 2 6 3 2 2" xfId="44733" xr:uid="{00000000-0005-0000-0000-000006AE0000}"/>
    <cellStyle name="20% - Accent1 4 6 2 6 3 2 2 2" xfId="44734" xr:uid="{00000000-0005-0000-0000-000007AE0000}"/>
    <cellStyle name="20% - Accent1 4 6 2 6 3 2 3" xfId="44735" xr:uid="{00000000-0005-0000-0000-000008AE0000}"/>
    <cellStyle name="20% - Accent1 4 6 2 6 3 3" xfId="44736" xr:uid="{00000000-0005-0000-0000-000009AE0000}"/>
    <cellStyle name="20% - Accent1 4 6 2 6 3 3 2" xfId="44737" xr:uid="{00000000-0005-0000-0000-00000AAE0000}"/>
    <cellStyle name="20% - Accent1 4 6 2 6 3 4" xfId="44738" xr:uid="{00000000-0005-0000-0000-00000BAE0000}"/>
    <cellStyle name="20% - Accent1 4 6 2 6 4" xfId="44739" xr:uid="{00000000-0005-0000-0000-00000CAE0000}"/>
    <cellStyle name="20% - Accent1 4 6 2 6 4 2" xfId="44740" xr:uid="{00000000-0005-0000-0000-00000DAE0000}"/>
    <cellStyle name="20% - Accent1 4 6 2 6 4 2 2" xfId="44741" xr:uid="{00000000-0005-0000-0000-00000EAE0000}"/>
    <cellStyle name="20% - Accent1 4 6 2 6 4 2 2 2" xfId="44742" xr:uid="{00000000-0005-0000-0000-00000FAE0000}"/>
    <cellStyle name="20% - Accent1 4 6 2 6 4 2 3" xfId="44743" xr:uid="{00000000-0005-0000-0000-000010AE0000}"/>
    <cellStyle name="20% - Accent1 4 6 2 6 4 3" xfId="44744" xr:uid="{00000000-0005-0000-0000-000011AE0000}"/>
    <cellStyle name="20% - Accent1 4 6 2 6 4 3 2" xfId="44745" xr:uid="{00000000-0005-0000-0000-000012AE0000}"/>
    <cellStyle name="20% - Accent1 4 6 2 6 4 4" xfId="44746" xr:uid="{00000000-0005-0000-0000-000013AE0000}"/>
    <cellStyle name="20% - Accent1 4 6 2 6 5" xfId="44747" xr:uid="{00000000-0005-0000-0000-000014AE0000}"/>
    <cellStyle name="20% - Accent1 4 6 2 6 5 2" xfId="44748" xr:uid="{00000000-0005-0000-0000-000015AE0000}"/>
    <cellStyle name="20% - Accent1 4 6 2 6 5 2 2" xfId="44749" xr:uid="{00000000-0005-0000-0000-000016AE0000}"/>
    <cellStyle name="20% - Accent1 4 6 2 6 5 3" xfId="44750" xr:uid="{00000000-0005-0000-0000-000017AE0000}"/>
    <cellStyle name="20% - Accent1 4 6 2 6 6" xfId="44751" xr:uid="{00000000-0005-0000-0000-000018AE0000}"/>
    <cellStyle name="20% - Accent1 4 6 2 6 6 2" xfId="44752" xr:uid="{00000000-0005-0000-0000-000019AE0000}"/>
    <cellStyle name="20% - Accent1 4 6 2 6 6 2 2" xfId="44753" xr:uid="{00000000-0005-0000-0000-00001AAE0000}"/>
    <cellStyle name="20% - Accent1 4 6 2 6 6 3" xfId="44754" xr:uid="{00000000-0005-0000-0000-00001BAE0000}"/>
    <cellStyle name="20% - Accent1 4 6 2 6 7" xfId="44755" xr:uid="{00000000-0005-0000-0000-00001CAE0000}"/>
    <cellStyle name="20% - Accent1 4 6 2 6 7 2" xfId="44756" xr:uid="{00000000-0005-0000-0000-00001DAE0000}"/>
    <cellStyle name="20% - Accent1 4 6 2 6 8" xfId="44757" xr:uid="{00000000-0005-0000-0000-00001EAE0000}"/>
    <cellStyle name="20% - Accent1 4 6 2 6 8 2" xfId="44758" xr:uid="{00000000-0005-0000-0000-00001FAE0000}"/>
    <cellStyle name="20% - Accent1 4 6 2 6 9" xfId="44759" xr:uid="{00000000-0005-0000-0000-000020AE0000}"/>
    <cellStyle name="20% - Accent1 4 6 2 7" xfId="44760" xr:uid="{00000000-0005-0000-0000-000021AE0000}"/>
    <cellStyle name="20% - Accent1 4 6 2 7 2" xfId="44761" xr:uid="{00000000-0005-0000-0000-000022AE0000}"/>
    <cellStyle name="20% - Accent1 4 6 2 7 2 2" xfId="44762" xr:uid="{00000000-0005-0000-0000-000023AE0000}"/>
    <cellStyle name="20% - Accent1 4 6 2 7 2 2 2" xfId="44763" xr:uid="{00000000-0005-0000-0000-000024AE0000}"/>
    <cellStyle name="20% - Accent1 4 6 2 7 2 3" xfId="44764" xr:uid="{00000000-0005-0000-0000-000025AE0000}"/>
    <cellStyle name="20% - Accent1 4 6 2 7 3" xfId="44765" xr:uid="{00000000-0005-0000-0000-000026AE0000}"/>
    <cellStyle name="20% - Accent1 4 6 2 7 3 2" xfId="44766" xr:uid="{00000000-0005-0000-0000-000027AE0000}"/>
    <cellStyle name="20% - Accent1 4 6 2 7 4" xfId="44767" xr:uid="{00000000-0005-0000-0000-000028AE0000}"/>
    <cellStyle name="20% - Accent1 4 6 2 8" xfId="44768" xr:uid="{00000000-0005-0000-0000-000029AE0000}"/>
    <cellStyle name="20% - Accent1 4 6 2 8 2" xfId="44769" xr:uid="{00000000-0005-0000-0000-00002AAE0000}"/>
    <cellStyle name="20% - Accent1 4 6 2 8 2 2" xfId="44770" xr:uid="{00000000-0005-0000-0000-00002BAE0000}"/>
    <cellStyle name="20% - Accent1 4 6 2 8 2 2 2" xfId="44771" xr:uid="{00000000-0005-0000-0000-00002CAE0000}"/>
    <cellStyle name="20% - Accent1 4 6 2 8 2 3" xfId="44772" xr:uid="{00000000-0005-0000-0000-00002DAE0000}"/>
    <cellStyle name="20% - Accent1 4 6 2 8 3" xfId="44773" xr:uid="{00000000-0005-0000-0000-00002EAE0000}"/>
    <cellStyle name="20% - Accent1 4 6 2 8 3 2" xfId="44774" xr:uid="{00000000-0005-0000-0000-00002FAE0000}"/>
    <cellStyle name="20% - Accent1 4 6 2 8 4" xfId="44775" xr:uid="{00000000-0005-0000-0000-000030AE0000}"/>
    <cellStyle name="20% - Accent1 4 6 2 9" xfId="44776" xr:uid="{00000000-0005-0000-0000-000031AE0000}"/>
    <cellStyle name="20% - Accent1 4 6 2 9 2" xfId="44777" xr:uid="{00000000-0005-0000-0000-000032AE0000}"/>
    <cellStyle name="20% - Accent1 4 6 2 9 2 2" xfId="44778" xr:uid="{00000000-0005-0000-0000-000033AE0000}"/>
    <cellStyle name="20% - Accent1 4 6 2 9 2 2 2" xfId="44779" xr:uid="{00000000-0005-0000-0000-000034AE0000}"/>
    <cellStyle name="20% - Accent1 4 6 2 9 2 3" xfId="44780" xr:uid="{00000000-0005-0000-0000-000035AE0000}"/>
    <cellStyle name="20% - Accent1 4 6 2 9 3" xfId="44781" xr:uid="{00000000-0005-0000-0000-000036AE0000}"/>
    <cellStyle name="20% - Accent1 4 6 2 9 3 2" xfId="44782" xr:uid="{00000000-0005-0000-0000-000037AE0000}"/>
    <cellStyle name="20% - Accent1 4 6 2 9 4" xfId="44783" xr:uid="{00000000-0005-0000-0000-000038AE0000}"/>
    <cellStyle name="20% - Accent1 4 6 3" xfId="44784" xr:uid="{00000000-0005-0000-0000-000039AE0000}"/>
    <cellStyle name="20% - Accent1 4 6 3 10" xfId="44785" xr:uid="{00000000-0005-0000-0000-00003AAE0000}"/>
    <cellStyle name="20% - Accent1 4 6 3 10 2" xfId="44786" xr:uid="{00000000-0005-0000-0000-00003BAE0000}"/>
    <cellStyle name="20% - Accent1 4 6 3 11" xfId="44787" xr:uid="{00000000-0005-0000-0000-00003CAE0000}"/>
    <cellStyle name="20% - Accent1 4 6 3 2" xfId="44788" xr:uid="{00000000-0005-0000-0000-00003DAE0000}"/>
    <cellStyle name="20% - Accent1 4 6 3 2 2" xfId="44789" xr:uid="{00000000-0005-0000-0000-00003EAE0000}"/>
    <cellStyle name="20% - Accent1 4 6 3 2 2 2" xfId="44790" xr:uid="{00000000-0005-0000-0000-00003FAE0000}"/>
    <cellStyle name="20% - Accent1 4 6 3 2 2 2 2" xfId="44791" xr:uid="{00000000-0005-0000-0000-000040AE0000}"/>
    <cellStyle name="20% - Accent1 4 6 3 2 2 2 2 2" xfId="44792" xr:uid="{00000000-0005-0000-0000-000041AE0000}"/>
    <cellStyle name="20% - Accent1 4 6 3 2 2 2 3" xfId="44793" xr:uid="{00000000-0005-0000-0000-000042AE0000}"/>
    <cellStyle name="20% - Accent1 4 6 3 2 2 3" xfId="44794" xr:uid="{00000000-0005-0000-0000-000043AE0000}"/>
    <cellStyle name="20% - Accent1 4 6 3 2 2 3 2" xfId="44795" xr:uid="{00000000-0005-0000-0000-000044AE0000}"/>
    <cellStyle name="20% - Accent1 4 6 3 2 2 4" xfId="44796" xr:uid="{00000000-0005-0000-0000-000045AE0000}"/>
    <cellStyle name="20% - Accent1 4 6 3 2 3" xfId="44797" xr:uid="{00000000-0005-0000-0000-000046AE0000}"/>
    <cellStyle name="20% - Accent1 4 6 3 2 3 2" xfId="44798" xr:uid="{00000000-0005-0000-0000-000047AE0000}"/>
    <cellStyle name="20% - Accent1 4 6 3 2 3 2 2" xfId="44799" xr:uid="{00000000-0005-0000-0000-000048AE0000}"/>
    <cellStyle name="20% - Accent1 4 6 3 2 3 2 2 2" xfId="44800" xr:uid="{00000000-0005-0000-0000-000049AE0000}"/>
    <cellStyle name="20% - Accent1 4 6 3 2 3 2 3" xfId="44801" xr:uid="{00000000-0005-0000-0000-00004AAE0000}"/>
    <cellStyle name="20% - Accent1 4 6 3 2 3 3" xfId="44802" xr:uid="{00000000-0005-0000-0000-00004BAE0000}"/>
    <cellStyle name="20% - Accent1 4 6 3 2 3 3 2" xfId="44803" xr:uid="{00000000-0005-0000-0000-00004CAE0000}"/>
    <cellStyle name="20% - Accent1 4 6 3 2 3 4" xfId="44804" xr:uid="{00000000-0005-0000-0000-00004DAE0000}"/>
    <cellStyle name="20% - Accent1 4 6 3 2 4" xfId="44805" xr:uid="{00000000-0005-0000-0000-00004EAE0000}"/>
    <cellStyle name="20% - Accent1 4 6 3 2 4 2" xfId="44806" xr:uid="{00000000-0005-0000-0000-00004FAE0000}"/>
    <cellStyle name="20% - Accent1 4 6 3 2 4 2 2" xfId="44807" xr:uid="{00000000-0005-0000-0000-000050AE0000}"/>
    <cellStyle name="20% - Accent1 4 6 3 2 4 2 2 2" xfId="44808" xr:uid="{00000000-0005-0000-0000-000051AE0000}"/>
    <cellStyle name="20% - Accent1 4 6 3 2 4 2 3" xfId="44809" xr:uid="{00000000-0005-0000-0000-000052AE0000}"/>
    <cellStyle name="20% - Accent1 4 6 3 2 4 3" xfId="44810" xr:uid="{00000000-0005-0000-0000-000053AE0000}"/>
    <cellStyle name="20% - Accent1 4 6 3 2 4 3 2" xfId="44811" xr:uid="{00000000-0005-0000-0000-000054AE0000}"/>
    <cellStyle name="20% - Accent1 4 6 3 2 4 4" xfId="44812" xr:uid="{00000000-0005-0000-0000-000055AE0000}"/>
    <cellStyle name="20% - Accent1 4 6 3 2 5" xfId="44813" xr:uid="{00000000-0005-0000-0000-000056AE0000}"/>
    <cellStyle name="20% - Accent1 4 6 3 2 5 2" xfId="44814" xr:uid="{00000000-0005-0000-0000-000057AE0000}"/>
    <cellStyle name="20% - Accent1 4 6 3 2 5 2 2" xfId="44815" xr:uid="{00000000-0005-0000-0000-000058AE0000}"/>
    <cellStyle name="20% - Accent1 4 6 3 2 5 3" xfId="44816" xr:uid="{00000000-0005-0000-0000-000059AE0000}"/>
    <cellStyle name="20% - Accent1 4 6 3 2 6" xfId="44817" xr:uid="{00000000-0005-0000-0000-00005AAE0000}"/>
    <cellStyle name="20% - Accent1 4 6 3 2 6 2" xfId="44818" xr:uid="{00000000-0005-0000-0000-00005BAE0000}"/>
    <cellStyle name="20% - Accent1 4 6 3 2 6 2 2" xfId="44819" xr:uid="{00000000-0005-0000-0000-00005CAE0000}"/>
    <cellStyle name="20% - Accent1 4 6 3 2 6 3" xfId="44820" xr:uid="{00000000-0005-0000-0000-00005DAE0000}"/>
    <cellStyle name="20% - Accent1 4 6 3 2 7" xfId="44821" xr:uid="{00000000-0005-0000-0000-00005EAE0000}"/>
    <cellStyle name="20% - Accent1 4 6 3 2 7 2" xfId="44822" xr:uid="{00000000-0005-0000-0000-00005FAE0000}"/>
    <cellStyle name="20% - Accent1 4 6 3 2 8" xfId="44823" xr:uid="{00000000-0005-0000-0000-000060AE0000}"/>
    <cellStyle name="20% - Accent1 4 6 3 2 8 2" xfId="44824" xr:uid="{00000000-0005-0000-0000-000061AE0000}"/>
    <cellStyle name="20% - Accent1 4 6 3 2 9" xfId="44825" xr:uid="{00000000-0005-0000-0000-000062AE0000}"/>
    <cellStyle name="20% - Accent1 4 6 3 3" xfId="44826" xr:uid="{00000000-0005-0000-0000-000063AE0000}"/>
    <cellStyle name="20% - Accent1 4 6 3 3 2" xfId="44827" xr:uid="{00000000-0005-0000-0000-000064AE0000}"/>
    <cellStyle name="20% - Accent1 4 6 3 3 2 2" xfId="44828" xr:uid="{00000000-0005-0000-0000-000065AE0000}"/>
    <cellStyle name="20% - Accent1 4 6 3 3 2 2 2" xfId="44829" xr:uid="{00000000-0005-0000-0000-000066AE0000}"/>
    <cellStyle name="20% - Accent1 4 6 3 3 2 2 2 2" xfId="44830" xr:uid="{00000000-0005-0000-0000-000067AE0000}"/>
    <cellStyle name="20% - Accent1 4 6 3 3 2 2 3" xfId="44831" xr:uid="{00000000-0005-0000-0000-000068AE0000}"/>
    <cellStyle name="20% - Accent1 4 6 3 3 2 3" xfId="44832" xr:uid="{00000000-0005-0000-0000-000069AE0000}"/>
    <cellStyle name="20% - Accent1 4 6 3 3 2 3 2" xfId="44833" xr:uid="{00000000-0005-0000-0000-00006AAE0000}"/>
    <cellStyle name="20% - Accent1 4 6 3 3 2 4" xfId="44834" xr:uid="{00000000-0005-0000-0000-00006BAE0000}"/>
    <cellStyle name="20% - Accent1 4 6 3 3 3" xfId="44835" xr:uid="{00000000-0005-0000-0000-00006CAE0000}"/>
    <cellStyle name="20% - Accent1 4 6 3 3 3 2" xfId="44836" xr:uid="{00000000-0005-0000-0000-00006DAE0000}"/>
    <cellStyle name="20% - Accent1 4 6 3 3 3 2 2" xfId="44837" xr:uid="{00000000-0005-0000-0000-00006EAE0000}"/>
    <cellStyle name="20% - Accent1 4 6 3 3 3 2 2 2" xfId="44838" xr:uid="{00000000-0005-0000-0000-00006FAE0000}"/>
    <cellStyle name="20% - Accent1 4 6 3 3 3 2 3" xfId="44839" xr:uid="{00000000-0005-0000-0000-000070AE0000}"/>
    <cellStyle name="20% - Accent1 4 6 3 3 3 3" xfId="44840" xr:uid="{00000000-0005-0000-0000-000071AE0000}"/>
    <cellStyle name="20% - Accent1 4 6 3 3 3 3 2" xfId="44841" xr:uid="{00000000-0005-0000-0000-000072AE0000}"/>
    <cellStyle name="20% - Accent1 4 6 3 3 3 4" xfId="44842" xr:uid="{00000000-0005-0000-0000-000073AE0000}"/>
    <cellStyle name="20% - Accent1 4 6 3 3 4" xfId="44843" xr:uid="{00000000-0005-0000-0000-000074AE0000}"/>
    <cellStyle name="20% - Accent1 4 6 3 3 4 2" xfId="44844" xr:uid="{00000000-0005-0000-0000-000075AE0000}"/>
    <cellStyle name="20% - Accent1 4 6 3 3 4 2 2" xfId="44845" xr:uid="{00000000-0005-0000-0000-000076AE0000}"/>
    <cellStyle name="20% - Accent1 4 6 3 3 4 2 2 2" xfId="44846" xr:uid="{00000000-0005-0000-0000-000077AE0000}"/>
    <cellStyle name="20% - Accent1 4 6 3 3 4 2 3" xfId="44847" xr:uid="{00000000-0005-0000-0000-000078AE0000}"/>
    <cellStyle name="20% - Accent1 4 6 3 3 4 3" xfId="44848" xr:uid="{00000000-0005-0000-0000-000079AE0000}"/>
    <cellStyle name="20% - Accent1 4 6 3 3 4 3 2" xfId="44849" xr:uid="{00000000-0005-0000-0000-00007AAE0000}"/>
    <cellStyle name="20% - Accent1 4 6 3 3 4 4" xfId="44850" xr:uid="{00000000-0005-0000-0000-00007BAE0000}"/>
    <cellStyle name="20% - Accent1 4 6 3 3 5" xfId="44851" xr:uid="{00000000-0005-0000-0000-00007CAE0000}"/>
    <cellStyle name="20% - Accent1 4 6 3 3 5 2" xfId="44852" xr:uid="{00000000-0005-0000-0000-00007DAE0000}"/>
    <cellStyle name="20% - Accent1 4 6 3 3 5 2 2" xfId="44853" xr:uid="{00000000-0005-0000-0000-00007EAE0000}"/>
    <cellStyle name="20% - Accent1 4 6 3 3 5 3" xfId="44854" xr:uid="{00000000-0005-0000-0000-00007FAE0000}"/>
    <cellStyle name="20% - Accent1 4 6 3 3 6" xfId="44855" xr:uid="{00000000-0005-0000-0000-000080AE0000}"/>
    <cellStyle name="20% - Accent1 4 6 3 3 6 2" xfId="44856" xr:uid="{00000000-0005-0000-0000-000081AE0000}"/>
    <cellStyle name="20% - Accent1 4 6 3 3 6 2 2" xfId="44857" xr:uid="{00000000-0005-0000-0000-000082AE0000}"/>
    <cellStyle name="20% - Accent1 4 6 3 3 6 3" xfId="44858" xr:uid="{00000000-0005-0000-0000-000083AE0000}"/>
    <cellStyle name="20% - Accent1 4 6 3 3 7" xfId="44859" xr:uid="{00000000-0005-0000-0000-000084AE0000}"/>
    <cellStyle name="20% - Accent1 4 6 3 3 7 2" xfId="44860" xr:uid="{00000000-0005-0000-0000-000085AE0000}"/>
    <cellStyle name="20% - Accent1 4 6 3 3 8" xfId="44861" xr:uid="{00000000-0005-0000-0000-000086AE0000}"/>
    <cellStyle name="20% - Accent1 4 6 3 3 8 2" xfId="44862" xr:uid="{00000000-0005-0000-0000-000087AE0000}"/>
    <cellStyle name="20% - Accent1 4 6 3 3 9" xfId="44863" xr:uid="{00000000-0005-0000-0000-000088AE0000}"/>
    <cellStyle name="20% - Accent1 4 6 3 4" xfId="44864" xr:uid="{00000000-0005-0000-0000-000089AE0000}"/>
    <cellStyle name="20% - Accent1 4 6 3 4 2" xfId="44865" xr:uid="{00000000-0005-0000-0000-00008AAE0000}"/>
    <cellStyle name="20% - Accent1 4 6 3 4 2 2" xfId="44866" xr:uid="{00000000-0005-0000-0000-00008BAE0000}"/>
    <cellStyle name="20% - Accent1 4 6 3 4 2 2 2" xfId="44867" xr:uid="{00000000-0005-0000-0000-00008CAE0000}"/>
    <cellStyle name="20% - Accent1 4 6 3 4 2 3" xfId="44868" xr:uid="{00000000-0005-0000-0000-00008DAE0000}"/>
    <cellStyle name="20% - Accent1 4 6 3 4 3" xfId="44869" xr:uid="{00000000-0005-0000-0000-00008EAE0000}"/>
    <cellStyle name="20% - Accent1 4 6 3 4 3 2" xfId="44870" xr:uid="{00000000-0005-0000-0000-00008FAE0000}"/>
    <cellStyle name="20% - Accent1 4 6 3 4 4" xfId="44871" xr:uid="{00000000-0005-0000-0000-000090AE0000}"/>
    <cellStyle name="20% - Accent1 4 6 3 5" xfId="44872" xr:uid="{00000000-0005-0000-0000-000091AE0000}"/>
    <cellStyle name="20% - Accent1 4 6 3 5 2" xfId="44873" xr:uid="{00000000-0005-0000-0000-000092AE0000}"/>
    <cellStyle name="20% - Accent1 4 6 3 5 2 2" xfId="44874" xr:uid="{00000000-0005-0000-0000-000093AE0000}"/>
    <cellStyle name="20% - Accent1 4 6 3 5 2 2 2" xfId="44875" xr:uid="{00000000-0005-0000-0000-000094AE0000}"/>
    <cellStyle name="20% - Accent1 4 6 3 5 2 3" xfId="44876" xr:uid="{00000000-0005-0000-0000-000095AE0000}"/>
    <cellStyle name="20% - Accent1 4 6 3 5 3" xfId="44877" xr:uid="{00000000-0005-0000-0000-000096AE0000}"/>
    <cellStyle name="20% - Accent1 4 6 3 5 3 2" xfId="44878" xr:uid="{00000000-0005-0000-0000-000097AE0000}"/>
    <cellStyle name="20% - Accent1 4 6 3 5 4" xfId="44879" xr:uid="{00000000-0005-0000-0000-000098AE0000}"/>
    <cellStyle name="20% - Accent1 4 6 3 6" xfId="44880" xr:uid="{00000000-0005-0000-0000-000099AE0000}"/>
    <cellStyle name="20% - Accent1 4 6 3 6 2" xfId="44881" xr:uid="{00000000-0005-0000-0000-00009AAE0000}"/>
    <cellStyle name="20% - Accent1 4 6 3 6 2 2" xfId="44882" xr:uid="{00000000-0005-0000-0000-00009BAE0000}"/>
    <cellStyle name="20% - Accent1 4 6 3 6 2 2 2" xfId="44883" xr:uid="{00000000-0005-0000-0000-00009CAE0000}"/>
    <cellStyle name="20% - Accent1 4 6 3 6 2 3" xfId="44884" xr:uid="{00000000-0005-0000-0000-00009DAE0000}"/>
    <cellStyle name="20% - Accent1 4 6 3 6 3" xfId="44885" xr:uid="{00000000-0005-0000-0000-00009EAE0000}"/>
    <cellStyle name="20% - Accent1 4 6 3 6 3 2" xfId="44886" xr:uid="{00000000-0005-0000-0000-00009FAE0000}"/>
    <cellStyle name="20% - Accent1 4 6 3 6 4" xfId="44887" xr:uid="{00000000-0005-0000-0000-0000A0AE0000}"/>
    <cellStyle name="20% - Accent1 4 6 3 7" xfId="44888" xr:uid="{00000000-0005-0000-0000-0000A1AE0000}"/>
    <cellStyle name="20% - Accent1 4 6 3 7 2" xfId="44889" xr:uid="{00000000-0005-0000-0000-0000A2AE0000}"/>
    <cellStyle name="20% - Accent1 4 6 3 7 2 2" xfId="44890" xr:uid="{00000000-0005-0000-0000-0000A3AE0000}"/>
    <cellStyle name="20% - Accent1 4 6 3 7 3" xfId="44891" xr:uid="{00000000-0005-0000-0000-0000A4AE0000}"/>
    <cellStyle name="20% - Accent1 4 6 3 8" xfId="44892" xr:uid="{00000000-0005-0000-0000-0000A5AE0000}"/>
    <cellStyle name="20% - Accent1 4 6 3 8 2" xfId="44893" xr:uid="{00000000-0005-0000-0000-0000A6AE0000}"/>
    <cellStyle name="20% - Accent1 4 6 3 8 2 2" xfId="44894" xr:uid="{00000000-0005-0000-0000-0000A7AE0000}"/>
    <cellStyle name="20% - Accent1 4 6 3 8 3" xfId="44895" xr:uid="{00000000-0005-0000-0000-0000A8AE0000}"/>
    <cellStyle name="20% - Accent1 4 6 3 9" xfId="44896" xr:uid="{00000000-0005-0000-0000-0000A9AE0000}"/>
    <cellStyle name="20% - Accent1 4 6 3 9 2" xfId="44897" xr:uid="{00000000-0005-0000-0000-0000AAAE0000}"/>
    <cellStyle name="20% - Accent1 4 6 4" xfId="44898" xr:uid="{00000000-0005-0000-0000-0000ABAE0000}"/>
    <cellStyle name="20% - Accent1 4 6 4 10" xfId="44899" xr:uid="{00000000-0005-0000-0000-0000ACAE0000}"/>
    <cellStyle name="20% - Accent1 4 6 4 10 2" xfId="44900" xr:uid="{00000000-0005-0000-0000-0000ADAE0000}"/>
    <cellStyle name="20% - Accent1 4 6 4 11" xfId="44901" xr:uid="{00000000-0005-0000-0000-0000AEAE0000}"/>
    <cellStyle name="20% - Accent1 4 6 4 2" xfId="44902" xr:uid="{00000000-0005-0000-0000-0000AFAE0000}"/>
    <cellStyle name="20% - Accent1 4 6 4 2 2" xfId="44903" xr:uid="{00000000-0005-0000-0000-0000B0AE0000}"/>
    <cellStyle name="20% - Accent1 4 6 4 2 2 2" xfId="44904" xr:uid="{00000000-0005-0000-0000-0000B1AE0000}"/>
    <cellStyle name="20% - Accent1 4 6 4 2 2 2 2" xfId="44905" xr:uid="{00000000-0005-0000-0000-0000B2AE0000}"/>
    <cellStyle name="20% - Accent1 4 6 4 2 2 2 2 2" xfId="44906" xr:uid="{00000000-0005-0000-0000-0000B3AE0000}"/>
    <cellStyle name="20% - Accent1 4 6 4 2 2 2 3" xfId="44907" xr:uid="{00000000-0005-0000-0000-0000B4AE0000}"/>
    <cellStyle name="20% - Accent1 4 6 4 2 2 3" xfId="44908" xr:uid="{00000000-0005-0000-0000-0000B5AE0000}"/>
    <cellStyle name="20% - Accent1 4 6 4 2 2 3 2" xfId="44909" xr:uid="{00000000-0005-0000-0000-0000B6AE0000}"/>
    <cellStyle name="20% - Accent1 4 6 4 2 2 4" xfId="44910" xr:uid="{00000000-0005-0000-0000-0000B7AE0000}"/>
    <cellStyle name="20% - Accent1 4 6 4 2 3" xfId="44911" xr:uid="{00000000-0005-0000-0000-0000B8AE0000}"/>
    <cellStyle name="20% - Accent1 4 6 4 2 3 2" xfId="44912" xr:uid="{00000000-0005-0000-0000-0000B9AE0000}"/>
    <cellStyle name="20% - Accent1 4 6 4 2 3 2 2" xfId="44913" xr:uid="{00000000-0005-0000-0000-0000BAAE0000}"/>
    <cellStyle name="20% - Accent1 4 6 4 2 3 2 2 2" xfId="44914" xr:uid="{00000000-0005-0000-0000-0000BBAE0000}"/>
    <cellStyle name="20% - Accent1 4 6 4 2 3 2 3" xfId="44915" xr:uid="{00000000-0005-0000-0000-0000BCAE0000}"/>
    <cellStyle name="20% - Accent1 4 6 4 2 3 3" xfId="44916" xr:uid="{00000000-0005-0000-0000-0000BDAE0000}"/>
    <cellStyle name="20% - Accent1 4 6 4 2 3 3 2" xfId="44917" xr:uid="{00000000-0005-0000-0000-0000BEAE0000}"/>
    <cellStyle name="20% - Accent1 4 6 4 2 3 4" xfId="44918" xr:uid="{00000000-0005-0000-0000-0000BFAE0000}"/>
    <cellStyle name="20% - Accent1 4 6 4 2 4" xfId="44919" xr:uid="{00000000-0005-0000-0000-0000C0AE0000}"/>
    <cellStyle name="20% - Accent1 4 6 4 2 4 2" xfId="44920" xr:uid="{00000000-0005-0000-0000-0000C1AE0000}"/>
    <cellStyle name="20% - Accent1 4 6 4 2 4 2 2" xfId="44921" xr:uid="{00000000-0005-0000-0000-0000C2AE0000}"/>
    <cellStyle name="20% - Accent1 4 6 4 2 4 2 2 2" xfId="44922" xr:uid="{00000000-0005-0000-0000-0000C3AE0000}"/>
    <cellStyle name="20% - Accent1 4 6 4 2 4 2 3" xfId="44923" xr:uid="{00000000-0005-0000-0000-0000C4AE0000}"/>
    <cellStyle name="20% - Accent1 4 6 4 2 4 3" xfId="44924" xr:uid="{00000000-0005-0000-0000-0000C5AE0000}"/>
    <cellStyle name="20% - Accent1 4 6 4 2 4 3 2" xfId="44925" xr:uid="{00000000-0005-0000-0000-0000C6AE0000}"/>
    <cellStyle name="20% - Accent1 4 6 4 2 4 4" xfId="44926" xr:uid="{00000000-0005-0000-0000-0000C7AE0000}"/>
    <cellStyle name="20% - Accent1 4 6 4 2 5" xfId="44927" xr:uid="{00000000-0005-0000-0000-0000C8AE0000}"/>
    <cellStyle name="20% - Accent1 4 6 4 2 5 2" xfId="44928" xr:uid="{00000000-0005-0000-0000-0000C9AE0000}"/>
    <cellStyle name="20% - Accent1 4 6 4 2 5 2 2" xfId="44929" xr:uid="{00000000-0005-0000-0000-0000CAAE0000}"/>
    <cellStyle name="20% - Accent1 4 6 4 2 5 3" xfId="44930" xr:uid="{00000000-0005-0000-0000-0000CBAE0000}"/>
    <cellStyle name="20% - Accent1 4 6 4 2 6" xfId="44931" xr:uid="{00000000-0005-0000-0000-0000CCAE0000}"/>
    <cellStyle name="20% - Accent1 4 6 4 2 6 2" xfId="44932" xr:uid="{00000000-0005-0000-0000-0000CDAE0000}"/>
    <cellStyle name="20% - Accent1 4 6 4 2 6 2 2" xfId="44933" xr:uid="{00000000-0005-0000-0000-0000CEAE0000}"/>
    <cellStyle name="20% - Accent1 4 6 4 2 6 3" xfId="44934" xr:uid="{00000000-0005-0000-0000-0000CFAE0000}"/>
    <cellStyle name="20% - Accent1 4 6 4 2 7" xfId="44935" xr:uid="{00000000-0005-0000-0000-0000D0AE0000}"/>
    <cellStyle name="20% - Accent1 4 6 4 2 7 2" xfId="44936" xr:uid="{00000000-0005-0000-0000-0000D1AE0000}"/>
    <cellStyle name="20% - Accent1 4 6 4 2 8" xfId="44937" xr:uid="{00000000-0005-0000-0000-0000D2AE0000}"/>
    <cellStyle name="20% - Accent1 4 6 4 2 8 2" xfId="44938" xr:uid="{00000000-0005-0000-0000-0000D3AE0000}"/>
    <cellStyle name="20% - Accent1 4 6 4 2 9" xfId="44939" xr:uid="{00000000-0005-0000-0000-0000D4AE0000}"/>
    <cellStyle name="20% - Accent1 4 6 4 3" xfId="44940" xr:uid="{00000000-0005-0000-0000-0000D5AE0000}"/>
    <cellStyle name="20% - Accent1 4 6 4 3 2" xfId="44941" xr:uid="{00000000-0005-0000-0000-0000D6AE0000}"/>
    <cellStyle name="20% - Accent1 4 6 4 3 2 2" xfId="44942" xr:uid="{00000000-0005-0000-0000-0000D7AE0000}"/>
    <cellStyle name="20% - Accent1 4 6 4 3 2 2 2" xfId="44943" xr:uid="{00000000-0005-0000-0000-0000D8AE0000}"/>
    <cellStyle name="20% - Accent1 4 6 4 3 2 2 2 2" xfId="44944" xr:uid="{00000000-0005-0000-0000-0000D9AE0000}"/>
    <cellStyle name="20% - Accent1 4 6 4 3 2 2 3" xfId="44945" xr:uid="{00000000-0005-0000-0000-0000DAAE0000}"/>
    <cellStyle name="20% - Accent1 4 6 4 3 2 3" xfId="44946" xr:uid="{00000000-0005-0000-0000-0000DBAE0000}"/>
    <cellStyle name="20% - Accent1 4 6 4 3 2 3 2" xfId="44947" xr:uid="{00000000-0005-0000-0000-0000DCAE0000}"/>
    <cellStyle name="20% - Accent1 4 6 4 3 2 4" xfId="44948" xr:uid="{00000000-0005-0000-0000-0000DDAE0000}"/>
    <cellStyle name="20% - Accent1 4 6 4 3 3" xfId="44949" xr:uid="{00000000-0005-0000-0000-0000DEAE0000}"/>
    <cellStyle name="20% - Accent1 4 6 4 3 3 2" xfId="44950" xr:uid="{00000000-0005-0000-0000-0000DFAE0000}"/>
    <cellStyle name="20% - Accent1 4 6 4 3 3 2 2" xfId="44951" xr:uid="{00000000-0005-0000-0000-0000E0AE0000}"/>
    <cellStyle name="20% - Accent1 4 6 4 3 3 2 2 2" xfId="44952" xr:uid="{00000000-0005-0000-0000-0000E1AE0000}"/>
    <cellStyle name="20% - Accent1 4 6 4 3 3 2 3" xfId="44953" xr:uid="{00000000-0005-0000-0000-0000E2AE0000}"/>
    <cellStyle name="20% - Accent1 4 6 4 3 3 3" xfId="44954" xr:uid="{00000000-0005-0000-0000-0000E3AE0000}"/>
    <cellStyle name="20% - Accent1 4 6 4 3 3 3 2" xfId="44955" xr:uid="{00000000-0005-0000-0000-0000E4AE0000}"/>
    <cellStyle name="20% - Accent1 4 6 4 3 3 4" xfId="44956" xr:uid="{00000000-0005-0000-0000-0000E5AE0000}"/>
    <cellStyle name="20% - Accent1 4 6 4 3 4" xfId="44957" xr:uid="{00000000-0005-0000-0000-0000E6AE0000}"/>
    <cellStyle name="20% - Accent1 4 6 4 3 4 2" xfId="44958" xr:uid="{00000000-0005-0000-0000-0000E7AE0000}"/>
    <cellStyle name="20% - Accent1 4 6 4 3 4 2 2" xfId="44959" xr:uid="{00000000-0005-0000-0000-0000E8AE0000}"/>
    <cellStyle name="20% - Accent1 4 6 4 3 4 2 2 2" xfId="44960" xr:uid="{00000000-0005-0000-0000-0000E9AE0000}"/>
    <cellStyle name="20% - Accent1 4 6 4 3 4 2 3" xfId="44961" xr:uid="{00000000-0005-0000-0000-0000EAAE0000}"/>
    <cellStyle name="20% - Accent1 4 6 4 3 4 3" xfId="44962" xr:uid="{00000000-0005-0000-0000-0000EBAE0000}"/>
    <cellStyle name="20% - Accent1 4 6 4 3 4 3 2" xfId="44963" xr:uid="{00000000-0005-0000-0000-0000ECAE0000}"/>
    <cellStyle name="20% - Accent1 4 6 4 3 4 4" xfId="44964" xr:uid="{00000000-0005-0000-0000-0000EDAE0000}"/>
    <cellStyle name="20% - Accent1 4 6 4 3 5" xfId="44965" xr:uid="{00000000-0005-0000-0000-0000EEAE0000}"/>
    <cellStyle name="20% - Accent1 4 6 4 3 5 2" xfId="44966" xr:uid="{00000000-0005-0000-0000-0000EFAE0000}"/>
    <cellStyle name="20% - Accent1 4 6 4 3 5 2 2" xfId="44967" xr:uid="{00000000-0005-0000-0000-0000F0AE0000}"/>
    <cellStyle name="20% - Accent1 4 6 4 3 5 3" xfId="44968" xr:uid="{00000000-0005-0000-0000-0000F1AE0000}"/>
    <cellStyle name="20% - Accent1 4 6 4 3 6" xfId="44969" xr:uid="{00000000-0005-0000-0000-0000F2AE0000}"/>
    <cellStyle name="20% - Accent1 4 6 4 3 6 2" xfId="44970" xr:uid="{00000000-0005-0000-0000-0000F3AE0000}"/>
    <cellStyle name="20% - Accent1 4 6 4 3 6 2 2" xfId="44971" xr:uid="{00000000-0005-0000-0000-0000F4AE0000}"/>
    <cellStyle name="20% - Accent1 4 6 4 3 6 3" xfId="44972" xr:uid="{00000000-0005-0000-0000-0000F5AE0000}"/>
    <cellStyle name="20% - Accent1 4 6 4 3 7" xfId="44973" xr:uid="{00000000-0005-0000-0000-0000F6AE0000}"/>
    <cellStyle name="20% - Accent1 4 6 4 3 7 2" xfId="44974" xr:uid="{00000000-0005-0000-0000-0000F7AE0000}"/>
    <cellStyle name="20% - Accent1 4 6 4 3 8" xfId="44975" xr:uid="{00000000-0005-0000-0000-0000F8AE0000}"/>
    <cellStyle name="20% - Accent1 4 6 4 3 8 2" xfId="44976" xr:uid="{00000000-0005-0000-0000-0000F9AE0000}"/>
    <cellStyle name="20% - Accent1 4 6 4 3 9" xfId="44977" xr:uid="{00000000-0005-0000-0000-0000FAAE0000}"/>
    <cellStyle name="20% - Accent1 4 6 4 4" xfId="44978" xr:uid="{00000000-0005-0000-0000-0000FBAE0000}"/>
    <cellStyle name="20% - Accent1 4 6 4 4 2" xfId="44979" xr:uid="{00000000-0005-0000-0000-0000FCAE0000}"/>
    <cellStyle name="20% - Accent1 4 6 4 4 2 2" xfId="44980" xr:uid="{00000000-0005-0000-0000-0000FDAE0000}"/>
    <cellStyle name="20% - Accent1 4 6 4 4 2 2 2" xfId="44981" xr:uid="{00000000-0005-0000-0000-0000FEAE0000}"/>
    <cellStyle name="20% - Accent1 4 6 4 4 2 3" xfId="44982" xr:uid="{00000000-0005-0000-0000-0000FFAE0000}"/>
    <cellStyle name="20% - Accent1 4 6 4 4 3" xfId="44983" xr:uid="{00000000-0005-0000-0000-000000AF0000}"/>
    <cellStyle name="20% - Accent1 4 6 4 4 3 2" xfId="44984" xr:uid="{00000000-0005-0000-0000-000001AF0000}"/>
    <cellStyle name="20% - Accent1 4 6 4 4 4" xfId="44985" xr:uid="{00000000-0005-0000-0000-000002AF0000}"/>
    <cellStyle name="20% - Accent1 4 6 4 5" xfId="44986" xr:uid="{00000000-0005-0000-0000-000003AF0000}"/>
    <cellStyle name="20% - Accent1 4 6 4 5 2" xfId="44987" xr:uid="{00000000-0005-0000-0000-000004AF0000}"/>
    <cellStyle name="20% - Accent1 4 6 4 5 2 2" xfId="44988" xr:uid="{00000000-0005-0000-0000-000005AF0000}"/>
    <cellStyle name="20% - Accent1 4 6 4 5 2 2 2" xfId="44989" xr:uid="{00000000-0005-0000-0000-000006AF0000}"/>
    <cellStyle name="20% - Accent1 4 6 4 5 2 3" xfId="44990" xr:uid="{00000000-0005-0000-0000-000007AF0000}"/>
    <cellStyle name="20% - Accent1 4 6 4 5 3" xfId="44991" xr:uid="{00000000-0005-0000-0000-000008AF0000}"/>
    <cellStyle name="20% - Accent1 4 6 4 5 3 2" xfId="44992" xr:uid="{00000000-0005-0000-0000-000009AF0000}"/>
    <cellStyle name="20% - Accent1 4 6 4 5 4" xfId="44993" xr:uid="{00000000-0005-0000-0000-00000AAF0000}"/>
    <cellStyle name="20% - Accent1 4 6 4 6" xfId="44994" xr:uid="{00000000-0005-0000-0000-00000BAF0000}"/>
    <cellStyle name="20% - Accent1 4 6 4 6 2" xfId="44995" xr:uid="{00000000-0005-0000-0000-00000CAF0000}"/>
    <cellStyle name="20% - Accent1 4 6 4 6 2 2" xfId="44996" xr:uid="{00000000-0005-0000-0000-00000DAF0000}"/>
    <cellStyle name="20% - Accent1 4 6 4 6 2 2 2" xfId="44997" xr:uid="{00000000-0005-0000-0000-00000EAF0000}"/>
    <cellStyle name="20% - Accent1 4 6 4 6 2 3" xfId="44998" xr:uid="{00000000-0005-0000-0000-00000FAF0000}"/>
    <cellStyle name="20% - Accent1 4 6 4 6 3" xfId="44999" xr:uid="{00000000-0005-0000-0000-000010AF0000}"/>
    <cellStyle name="20% - Accent1 4 6 4 6 3 2" xfId="45000" xr:uid="{00000000-0005-0000-0000-000011AF0000}"/>
    <cellStyle name="20% - Accent1 4 6 4 6 4" xfId="45001" xr:uid="{00000000-0005-0000-0000-000012AF0000}"/>
    <cellStyle name="20% - Accent1 4 6 4 7" xfId="45002" xr:uid="{00000000-0005-0000-0000-000013AF0000}"/>
    <cellStyle name="20% - Accent1 4 6 4 7 2" xfId="45003" xr:uid="{00000000-0005-0000-0000-000014AF0000}"/>
    <cellStyle name="20% - Accent1 4 6 4 7 2 2" xfId="45004" xr:uid="{00000000-0005-0000-0000-000015AF0000}"/>
    <cellStyle name="20% - Accent1 4 6 4 7 3" xfId="45005" xr:uid="{00000000-0005-0000-0000-000016AF0000}"/>
    <cellStyle name="20% - Accent1 4 6 4 8" xfId="45006" xr:uid="{00000000-0005-0000-0000-000017AF0000}"/>
    <cellStyle name="20% - Accent1 4 6 4 8 2" xfId="45007" xr:uid="{00000000-0005-0000-0000-000018AF0000}"/>
    <cellStyle name="20% - Accent1 4 6 4 8 2 2" xfId="45008" xr:uid="{00000000-0005-0000-0000-000019AF0000}"/>
    <cellStyle name="20% - Accent1 4 6 4 8 3" xfId="45009" xr:uid="{00000000-0005-0000-0000-00001AAF0000}"/>
    <cellStyle name="20% - Accent1 4 6 4 9" xfId="45010" xr:uid="{00000000-0005-0000-0000-00001BAF0000}"/>
    <cellStyle name="20% - Accent1 4 6 4 9 2" xfId="45011" xr:uid="{00000000-0005-0000-0000-00001CAF0000}"/>
    <cellStyle name="20% - Accent1 4 6 5" xfId="45012" xr:uid="{00000000-0005-0000-0000-00001DAF0000}"/>
    <cellStyle name="20% - Accent1 4 6 5 10" xfId="45013" xr:uid="{00000000-0005-0000-0000-00001EAF0000}"/>
    <cellStyle name="20% - Accent1 4 6 5 10 2" xfId="45014" xr:uid="{00000000-0005-0000-0000-00001FAF0000}"/>
    <cellStyle name="20% - Accent1 4 6 5 11" xfId="45015" xr:uid="{00000000-0005-0000-0000-000020AF0000}"/>
    <cellStyle name="20% - Accent1 4 6 5 2" xfId="45016" xr:uid="{00000000-0005-0000-0000-000021AF0000}"/>
    <cellStyle name="20% - Accent1 4 6 5 2 2" xfId="45017" xr:uid="{00000000-0005-0000-0000-000022AF0000}"/>
    <cellStyle name="20% - Accent1 4 6 5 2 2 2" xfId="45018" xr:uid="{00000000-0005-0000-0000-000023AF0000}"/>
    <cellStyle name="20% - Accent1 4 6 5 2 2 2 2" xfId="45019" xr:uid="{00000000-0005-0000-0000-000024AF0000}"/>
    <cellStyle name="20% - Accent1 4 6 5 2 2 2 2 2" xfId="45020" xr:uid="{00000000-0005-0000-0000-000025AF0000}"/>
    <cellStyle name="20% - Accent1 4 6 5 2 2 2 3" xfId="45021" xr:uid="{00000000-0005-0000-0000-000026AF0000}"/>
    <cellStyle name="20% - Accent1 4 6 5 2 2 3" xfId="45022" xr:uid="{00000000-0005-0000-0000-000027AF0000}"/>
    <cellStyle name="20% - Accent1 4 6 5 2 2 3 2" xfId="45023" xr:uid="{00000000-0005-0000-0000-000028AF0000}"/>
    <cellStyle name="20% - Accent1 4 6 5 2 2 4" xfId="45024" xr:uid="{00000000-0005-0000-0000-000029AF0000}"/>
    <cellStyle name="20% - Accent1 4 6 5 2 3" xfId="45025" xr:uid="{00000000-0005-0000-0000-00002AAF0000}"/>
    <cellStyle name="20% - Accent1 4 6 5 2 3 2" xfId="45026" xr:uid="{00000000-0005-0000-0000-00002BAF0000}"/>
    <cellStyle name="20% - Accent1 4 6 5 2 3 2 2" xfId="45027" xr:uid="{00000000-0005-0000-0000-00002CAF0000}"/>
    <cellStyle name="20% - Accent1 4 6 5 2 3 2 2 2" xfId="45028" xr:uid="{00000000-0005-0000-0000-00002DAF0000}"/>
    <cellStyle name="20% - Accent1 4 6 5 2 3 2 3" xfId="45029" xr:uid="{00000000-0005-0000-0000-00002EAF0000}"/>
    <cellStyle name="20% - Accent1 4 6 5 2 3 3" xfId="45030" xr:uid="{00000000-0005-0000-0000-00002FAF0000}"/>
    <cellStyle name="20% - Accent1 4 6 5 2 3 3 2" xfId="45031" xr:uid="{00000000-0005-0000-0000-000030AF0000}"/>
    <cellStyle name="20% - Accent1 4 6 5 2 3 4" xfId="45032" xr:uid="{00000000-0005-0000-0000-000031AF0000}"/>
    <cellStyle name="20% - Accent1 4 6 5 2 4" xfId="45033" xr:uid="{00000000-0005-0000-0000-000032AF0000}"/>
    <cellStyle name="20% - Accent1 4 6 5 2 4 2" xfId="45034" xr:uid="{00000000-0005-0000-0000-000033AF0000}"/>
    <cellStyle name="20% - Accent1 4 6 5 2 4 2 2" xfId="45035" xr:uid="{00000000-0005-0000-0000-000034AF0000}"/>
    <cellStyle name="20% - Accent1 4 6 5 2 4 2 2 2" xfId="45036" xr:uid="{00000000-0005-0000-0000-000035AF0000}"/>
    <cellStyle name="20% - Accent1 4 6 5 2 4 2 3" xfId="45037" xr:uid="{00000000-0005-0000-0000-000036AF0000}"/>
    <cellStyle name="20% - Accent1 4 6 5 2 4 3" xfId="45038" xr:uid="{00000000-0005-0000-0000-000037AF0000}"/>
    <cellStyle name="20% - Accent1 4 6 5 2 4 3 2" xfId="45039" xr:uid="{00000000-0005-0000-0000-000038AF0000}"/>
    <cellStyle name="20% - Accent1 4 6 5 2 4 4" xfId="45040" xr:uid="{00000000-0005-0000-0000-000039AF0000}"/>
    <cellStyle name="20% - Accent1 4 6 5 2 5" xfId="45041" xr:uid="{00000000-0005-0000-0000-00003AAF0000}"/>
    <cellStyle name="20% - Accent1 4 6 5 2 5 2" xfId="45042" xr:uid="{00000000-0005-0000-0000-00003BAF0000}"/>
    <cellStyle name="20% - Accent1 4 6 5 2 5 2 2" xfId="45043" xr:uid="{00000000-0005-0000-0000-00003CAF0000}"/>
    <cellStyle name="20% - Accent1 4 6 5 2 5 3" xfId="45044" xr:uid="{00000000-0005-0000-0000-00003DAF0000}"/>
    <cellStyle name="20% - Accent1 4 6 5 2 6" xfId="45045" xr:uid="{00000000-0005-0000-0000-00003EAF0000}"/>
    <cellStyle name="20% - Accent1 4 6 5 2 6 2" xfId="45046" xr:uid="{00000000-0005-0000-0000-00003FAF0000}"/>
    <cellStyle name="20% - Accent1 4 6 5 2 6 2 2" xfId="45047" xr:uid="{00000000-0005-0000-0000-000040AF0000}"/>
    <cellStyle name="20% - Accent1 4 6 5 2 6 3" xfId="45048" xr:uid="{00000000-0005-0000-0000-000041AF0000}"/>
    <cellStyle name="20% - Accent1 4 6 5 2 7" xfId="45049" xr:uid="{00000000-0005-0000-0000-000042AF0000}"/>
    <cellStyle name="20% - Accent1 4 6 5 2 7 2" xfId="45050" xr:uid="{00000000-0005-0000-0000-000043AF0000}"/>
    <cellStyle name="20% - Accent1 4 6 5 2 8" xfId="45051" xr:uid="{00000000-0005-0000-0000-000044AF0000}"/>
    <cellStyle name="20% - Accent1 4 6 5 2 8 2" xfId="45052" xr:uid="{00000000-0005-0000-0000-000045AF0000}"/>
    <cellStyle name="20% - Accent1 4 6 5 2 9" xfId="45053" xr:uid="{00000000-0005-0000-0000-000046AF0000}"/>
    <cellStyle name="20% - Accent1 4 6 5 3" xfId="45054" xr:uid="{00000000-0005-0000-0000-000047AF0000}"/>
    <cellStyle name="20% - Accent1 4 6 5 3 2" xfId="45055" xr:uid="{00000000-0005-0000-0000-000048AF0000}"/>
    <cellStyle name="20% - Accent1 4 6 5 3 2 2" xfId="45056" xr:uid="{00000000-0005-0000-0000-000049AF0000}"/>
    <cellStyle name="20% - Accent1 4 6 5 3 2 2 2" xfId="45057" xr:uid="{00000000-0005-0000-0000-00004AAF0000}"/>
    <cellStyle name="20% - Accent1 4 6 5 3 2 2 2 2" xfId="45058" xr:uid="{00000000-0005-0000-0000-00004BAF0000}"/>
    <cellStyle name="20% - Accent1 4 6 5 3 2 2 3" xfId="45059" xr:uid="{00000000-0005-0000-0000-00004CAF0000}"/>
    <cellStyle name="20% - Accent1 4 6 5 3 2 3" xfId="45060" xr:uid="{00000000-0005-0000-0000-00004DAF0000}"/>
    <cellStyle name="20% - Accent1 4 6 5 3 2 3 2" xfId="45061" xr:uid="{00000000-0005-0000-0000-00004EAF0000}"/>
    <cellStyle name="20% - Accent1 4 6 5 3 2 4" xfId="45062" xr:uid="{00000000-0005-0000-0000-00004FAF0000}"/>
    <cellStyle name="20% - Accent1 4 6 5 3 3" xfId="45063" xr:uid="{00000000-0005-0000-0000-000050AF0000}"/>
    <cellStyle name="20% - Accent1 4 6 5 3 3 2" xfId="45064" xr:uid="{00000000-0005-0000-0000-000051AF0000}"/>
    <cellStyle name="20% - Accent1 4 6 5 3 3 2 2" xfId="45065" xr:uid="{00000000-0005-0000-0000-000052AF0000}"/>
    <cellStyle name="20% - Accent1 4 6 5 3 3 2 2 2" xfId="45066" xr:uid="{00000000-0005-0000-0000-000053AF0000}"/>
    <cellStyle name="20% - Accent1 4 6 5 3 3 2 3" xfId="45067" xr:uid="{00000000-0005-0000-0000-000054AF0000}"/>
    <cellStyle name="20% - Accent1 4 6 5 3 3 3" xfId="45068" xr:uid="{00000000-0005-0000-0000-000055AF0000}"/>
    <cellStyle name="20% - Accent1 4 6 5 3 3 3 2" xfId="45069" xr:uid="{00000000-0005-0000-0000-000056AF0000}"/>
    <cellStyle name="20% - Accent1 4 6 5 3 3 4" xfId="45070" xr:uid="{00000000-0005-0000-0000-000057AF0000}"/>
    <cellStyle name="20% - Accent1 4 6 5 3 4" xfId="45071" xr:uid="{00000000-0005-0000-0000-000058AF0000}"/>
    <cellStyle name="20% - Accent1 4 6 5 3 4 2" xfId="45072" xr:uid="{00000000-0005-0000-0000-000059AF0000}"/>
    <cellStyle name="20% - Accent1 4 6 5 3 4 2 2" xfId="45073" xr:uid="{00000000-0005-0000-0000-00005AAF0000}"/>
    <cellStyle name="20% - Accent1 4 6 5 3 4 2 2 2" xfId="45074" xr:uid="{00000000-0005-0000-0000-00005BAF0000}"/>
    <cellStyle name="20% - Accent1 4 6 5 3 4 2 3" xfId="45075" xr:uid="{00000000-0005-0000-0000-00005CAF0000}"/>
    <cellStyle name="20% - Accent1 4 6 5 3 4 3" xfId="45076" xr:uid="{00000000-0005-0000-0000-00005DAF0000}"/>
    <cellStyle name="20% - Accent1 4 6 5 3 4 3 2" xfId="45077" xr:uid="{00000000-0005-0000-0000-00005EAF0000}"/>
    <cellStyle name="20% - Accent1 4 6 5 3 4 4" xfId="45078" xr:uid="{00000000-0005-0000-0000-00005FAF0000}"/>
    <cellStyle name="20% - Accent1 4 6 5 3 5" xfId="45079" xr:uid="{00000000-0005-0000-0000-000060AF0000}"/>
    <cellStyle name="20% - Accent1 4 6 5 3 5 2" xfId="45080" xr:uid="{00000000-0005-0000-0000-000061AF0000}"/>
    <cellStyle name="20% - Accent1 4 6 5 3 5 2 2" xfId="45081" xr:uid="{00000000-0005-0000-0000-000062AF0000}"/>
    <cellStyle name="20% - Accent1 4 6 5 3 5 3" xfId="45082" xr:uid="{00000000-0005-0000-0000-000063AF0000}"/>
    <cellStyle name="20% - Accent1 4 6 5 3 6" xfId="45083" xr:uid="{00000000-0005-0000-0000-000064AF0000}"/>
    <cellStyle name="20% - Accent1 4 6 5 3 6 2" xfId="45084" xr:uid="{00000000-0005-0000-0000-000065AF0000}"/>
    <cellStyle name="20% - Accent1 4 6 5 3 6 2 2" xfId="45085" xr:uid="{00000000-0005-0000-0000-000066AF0000}"/>
    <cellStyle name="20% - Accent1 4 6 5 3 6 3" xfId="45086" xr:uid="{00000000-0005-0000-0000-000067AF0000}"/>
    <cellStyle name="20% - Accent1 4 6 5 3 7" xfId="45087" xr:uid="{00000000-0005-0000-0000-000068AF0000}"/>
    <cellStyle name="20% - Accent1 4 6 5 3 7 2" xfId="45088" xr:uid="{00000000-0005-0000-0000-000069AF0000}"/>
    <cellStyle name="20% - Accent1 4 6 5 3 8" xfId="45089" xr:uid="{00000000-0005-0000-0000-00006AAF0000}"/>
    <cellStyle name="20% - Accent1 4 6 5 3 8 2" xfId="45090" xr:uid="{00000000-0005-0000-0000-00006BAF0000}"/>
    <cellStyle name="20% - Accent1 4 6 5 3 9" xfId="45091" xr:uid="{00000000-0005-0000-0000-00006CAF0000}"/>
    <cellStyle name="20% - Accent1 4 6 5 4" xfId="45092" xr:uid="{00000000-0005-0000-0000-00006DAF0000}"/>
    <cellStyle name="20% - Accent1 4 6 5 4 2" xfId="45093" xr:uid="{00000000-0005-0000-0000-00006EAF0000}"/>
    <cellStyle name="20% - Accent1 4 6 5 4 2 2" xfId="45094" xr:uid="{00000000-0005-0000-0000-00006FAF0000}"/>
    <cellStyle name="20% - Accent1 4 6 5 4 2 2 2" xfId="45095" xr:uid="{00000000-0005-0000-0000-000070AF0000}"/>
    <cellStyle name="20% - Accent1 4 6 5 4 2 3" xfId="45096" xr:uid="{00000000-0005-0000-0000-000071AF0000}"/>
    <cellStyle name="20% - Accent1 4 6 5 4 3" xfId="45097" xr:uid="{00000000-0005-0000-0000-000072AF0000}"/>
    <cellStyle name="20% - Accent1 4 6 5 4 3 2" xfId="45098" xr:uid="{00000000-0005-0000-0000-000073AF0000}"/>
    <cellStyle name="20% - Accent1 4 6 5 4 4" xfId="45099" xr:uid="{00000000-0005-0000-0000-000074AF0000}"/>
    <cellStyle name="20% - Accent1 4 6 5 5" xfId="45100" xr:uid="{00000000-0005-0000-0000-000075AF0000}"/>
    <cellStyle name="20% - Accent1 4 6 5 5 2" xfId="45101" xr:uid="{00000000-0005-0000-0000-000076AF0000}"/>
    <cellStyle name="20% - Accent1 4 6 5 5 2 2" xfId="45102" xr:uid="{00000000-0005-0000-0000-000077AF0000}"/>
    <cellStyle name="20% - Accent1 4 6 5 5 2 2 2" xfId="45103" xr:uid="{00000000-0005-0000-0000-000078AF0000}"/>
    <cellStyle name="20% - Accent1 4 6 5 5 2 3" xfId="45104" xr:uid="{00000000-0005-0000-0000-000079AF0000}"/>
    <cellStyle name="20% - Accent1 4 6 5 5 3" xfId="45105" xr:uid="{00000000-0005-0000-0000-00007AAF0000}"/>
    <cellStyle name="20% - Accent1 4 6 5 5 3 2" xfId="45106" xr:uid="{00000000-0005-0000-0000-00007BAF0000}"/>
    <cellStyle name="20% - Accent1 4 6 5 5 4" xfId="45107" xr:uid="{00000000-0005-0000-0000-00007CAF0000}"/>
    <cellStyle name="20% - Accent1 4 6 5 6" xfId="45108" xr:uid="{00000000-0005-0000-0000-00007DAF0000}"/>
    <cellStyle name="20% - Accent1 4 6 5 6 2" xfId="45109" xr:uid="{00000000-0005-0000-0000-00007EAF0000}"/>
    <cellStyle name="20% - Accent1 4 6 5 6 2 2" xfId="45110" xr:uid="{00000000-0005-0000-0000-00007FAF0000}"/>
    <cellStyle name="20% - Accent1 4 6 5 6 2 2 2" xfId="45111" xr:uid="{00000000-0005-0000-0000-000080AF0000}"/>
    <cellStyle name="20% - Accent1 4 6 5 6 2 3" xfId="45112" xr:uid="{00000000-0005-0000-0000-000081AF0000}"/>
    <cellStyle name="20% - Accent1 4 6 5 6 3" xfId="45113" xr:uid="{00000000-0005-0000-0000-000082AF0000}"/>
    <cellStyle name="20% - Accent1 4 6 5 6 3 2" xfId="45114" xr:uid="{00000000-0005-0000-0000-000083AF0000}"/>
    <cellStyle name="20% - Accent1 4 6 5 6 4" xfId="45115" xr:uid="{00000000-0005-0000-0000-000084AF0000}"/>
    <cellStyle name="20% - Accent1 4 6 5 7" xfId="45116" xr:uid="{00000000-0005-0000-0000-000085AF0000}"/>
    <cellStyle name="20% - Accent1 4 6 5 7 2" xfId="45117" xr:uid="{00000000-0005-0000-0000-000086AF0000}"/>
    <cellStyle name="20% - Accent1 4 6 5 7 2 2" xfId="45118" xr:uid="{00000000-0005-0000-0000-000087AF0000}"/>
    <cellStyle name="20% - Accent1 4 6 5 7 3" xfId="45119" xr:uid="{00000000-0005-0000-0000-000088AF0000}"/>
    <cellStyle name="20% - Accent1 4 6 5 8" xfId="45120" xr:uid="{00000000-0005-0000-0000-000089AF0000}"/>
    <cellStyle name="20% - Accent1 4 6 5 8 2" xfId="45121" xr:uid="{00000000-0005-0000-0000-00008AAF0000}"/>
    <cellStyle name="20% - Accent1 4 6 5 8 2 2" xfId="45122" xr:uid="{00000000-0005-0000-0000-00008BAF0000}"/>
    <cellStyle name="20% - Accent1 4 6 5 8 3" xfId="45123" xr:uid="{00000000-0005-0000-0000-00008CAF0000}"/>
    <cellStyle name="20% - Accent1 4 6 5 9" xfId="45124" xr:uid="{00000000-0005-0000-0000-00008DAF0000}"/>
    <cellStyle name="20% - Accent1 4 6 5 9 2" xfId="45125" xr:uid="{00000000-0005-0000-0000-00008EAF0000}"/>
    <cellStyle name="20% - Accent1 4 6 6" xfId="45126" xr:uid="{00000000-0005-0000-0000-00008FAF0000}"/>
    <cellStyle name="20% - Accent1 4 6 6 2" xfId="45127" xr:uid="{00000000-0005-0000-0000-000090AF0000}"/>
    <cellStyle name="20% - Accent1 4 6 6 2 2" xfId="45128" xr:uid="{00000000-0005-0000-0000-000091AF0000}"/>
    <cellStyle name="20% - Accent1 4 6 6 2 2 2" xfId="45129" xr:uid="{00000000-0005-0000-0000-000092AF0000}"/>
    <cellStyle name="20% - Accent1 4 6 6 2 2 2 2" xfId="45130" xr:uid="{00000000-0005-0000-0000-000093AF0000}"/>
    <cellStyle name="20% - Accent1 4 6 6 2 2 3" xfId="45131" xr:uid="{00000000-0005-0000-0000-000094AF0000}"/>
    <cellStyle name="20% - Accent1 4 6 6 2 3" xfId="45132" xr:uid="{00000000-0005-0000-0000-000095AF0000}"/>
    <cellStyle name="20% - Accent1 4 6 6 2 3 2" xfId="45133" xr:uid="{00000000-0005-0000-0000-000096AF0000}"/>
    <cellStyle name="20% - Accent1 4 6 6 2 4" xfId="45134" xr:uid="{00000000-0005-0000-0000-000097AF0000}"/>
    <cellStyle name="20% - Accent1 4 6 6 3" xfId="45135" xr:uid="{00000000-0005-0000-0000-000098AF0000}"/>
    <cellStyle name="20% - Accent1 4 6 6 3 2" xfId="45136" xr:uid="{00000000-0005-0000-0000-000099AF0000}"/>
    <cellStyle name="20% - Accent1 4 6 6 3 2 2" xfId="45137" xr:uid="{00000000-0005-0000-0000-00009AAF0000}"/>
    <cellStyle name="20% - Accent1 4 6 6 3 2 2 2" xfId="45138" xr:uid="{00000000-0005-0000-0000-00009BAF0000}"/>
    <cellStyle name="20% - Accent1 4 6 6 3 2 3" xfId="45139" xr:uid="{00000000-0005-0000-0000-00009CAF0000}"/>
    <cellStyle name="20% - Accent1 4 6 6 3 3" xfId="45140" xr:uid="{00000000-0005-0000-0000-00009DAF0000}"/>
    <cellStyle name="20% - Accent1 4 6 6 3 3 2" xfId="45141" xr:uid="{00000000-0005-0000-0000-00009EAF0000}"/>
    <cellStyle name="20% - Accent1 4 6 6 3 4" xfId="45142" xr:uid="{00000000-0005-0000-0000-00009FAF0000}"/>
    <cellStyle name="20% - Accent1 4 6 6 4" xfId="45143" xr:uid="{00000000-0005-0000-0000-0000A0AF0000}"/>
    <cellStyle name="20% - Accent1 4 6 6 4 2" xfId="45144" xr:uid="{00000000-0005-0000-0000-0000A1AF0000}"/>
    <cellStyle name="20% - Accent1 4 6 6 4 2 2" xfId="45145" xr:uid="{00000000-0005-0000-0000-0000A2AF0000}"/>
    <cellStyle name="20% - Accent1 4 6 6 4 2 2 2" xfId="45146" xr:uid="{00000000-0005-0000-0000-0000A3AF0000}"/>
    <cellStyle name="20% - Accent1 4 6 6 4 2 3" xfId="45147" xr:uid="{00000000-0005-0000-0000-0000A4AF0000}"/>
    <cellStyle name="20% - Accent1 4 6 6 4 3" xfId="45148" xr:uid="{00000000-0005-0000-0000-0000A5AF0000}"/>
    <cellStyle name="20% - Accent1 4 6 6 4 3 2" xfId="45149" xr:uid="{00000000-0005-0000-0000-0000A6AF0000}"/>
    <cellStyle name="20% - Accent1 4 6 6 4 4" xfId="45150" xr:uid="{00000000-0005-0000-0000-0000A7AF0000}"/>
    <cellStyle name="20% - Accent1 4 6 6 5" xfId="45151" xr:uid="{00000000-0005-0000-0000-0000A8AF0000}"/>
    <cellStyle name="20% - Accent1 4 6 6 5 2" xfId="45152" xr:uid="{00000000-0005-0000-0000-0000A9AF0000}"/>
    <cellStyle name="20% - Accent1 4 6 6 5 2 2" xfId="45153" xr:uid="{00000000-0005-0000-0000-0000AAAF0000}"/>
    <cellStyle name="20% - Accent1 4 6 6 5 3" xfId="45154" xr:uid="{00000000-0005-0000-0000-0000ABAF0000}"/>
    <cellStyle name="20% - Accent1 4 6 6 6" xfId="45155" xr:uid="{00000000-0005-0000-0000-0000ACAF0000}"/>
    <cellStyle name="20% - Accent1 4 6 6 6 2" xfId="45156" xr:uid="{00000000-0005-0000-0000-0000ADAF0000}"/>
    <cellStyle name="20% - Accent1 4 6 6 6 2 2" xfId="45157" xr:uid="{00000000-0005-0000-0000-0000AEAF0000}"/>
    <cellStyle name="20% - Accent1 4 6 6 6 3" xfId="45158" xr:uid="{00000000-0005-0000-0000-0000AFAF0000}"/>
    <cellStyle name="20% - Accent1 4 6 6 7" xfId="45159" xr:uid="{00000000-0005-0000-0000-0000B0AF0000}"/>
    <cellStyle name="20% - Accent1 4 6 6 7 2" xfId="45160" xr:uid="{00000000-0005-0000-0000-0000B1AF0000}"/>
    <cellStyle name="20% - Accent1 4 6 6 8" xfId="45161" xr:uid="{00000000-0005-0000-0000-0000B2AF0000}"/>
    <cellStyle name="20% - Accent1 4 6 6 8 2" xfId="45162" xr:uid="{00000000-0005-0000-0000-0000B3AF0000}"/>
    <cellStyle name="20% - Accent1 4 6 6 9" xfId="45163" xr:uid="{00000000-0005-0000-0000-0000B4AF0000}"/>
    <cellStyle name="20% - Accent1 4 6 7" xfId="45164" xr:uid="{00000000-0005-0000-0000-0000B5AF0000}"/>
    <cellStyle name="20% - Accent1 4 6 7 2" xfId="45165" xr:uid="{00000000-0005-0000-0000-0000B6AF0000}"/>
    <cellStyle name="20% - Accent1 4 6 7 2 2" xfId="45166" xr:uid="{00000000-0005-0000-0000-0000B7AF0000}"/>
    <cellStyle name="20% - Accent1 4 6 7 2 2 2" xfId="45167" xr:uid="{00000000-0005-0000-0000-0000B8AF0000}"/>
    <cellStyle name="20% - Accent1 4 6 7 2 2 2 2" xfId="45168" xr:uid="{00000000-0005-0000-0000-0000B9AF0000}"/>
    <cellStyle name="20% - Accent1 4 6 7 2 2 3" xfId="45169" xr:uid="{00000000-0005-0000-0000-0000BAAF0000}"/>
    <cellStyle name="20% - Accent1 4 6 7 2 3" xfId="45170" xr:uid="{00000000-0005-0000-0000-0000BBAF0000}"/>
    <cellStyle name="20% - Accent1 4 6 7 2 3 2" xfId="45171" xr:uid="{00000000-0005-0000-0000-0000BCAF0000}"/>
    <cellStyle name="20% - Accent1 4 6 7 2 4" xfId="45172" xr:uid="{00000000-0005-0000-0000-0000BDAF0000}"/>
    <cellStyle name="20% - Accent1 4 6 7 3" xfId="45173" xr:uid="{00000000-0005-0000-0000-0000BEAF0000}"/>
    <cellStyle name="20% - Accent1 4 6 7 3 2" xfId="45174" xr:uid="{00000000-0005-0000-0000-0000BFAF0000}"/>
    <cellStyle name="20% - Accent1 4 6 7 3 2 2" xfId="45175" xr:uid="{00000000-0005-0000-0000-0000C0AF0000}"/>
    <cellStyle name="20% - Accent1 4 6 7 3 2 2 2" xfId="45176" xr:uid="{00000000-0005-0000-0000-0000C1AF0000}"/>
    <cellStyle name="20% - Accent1 4 6 7 3 2 3" xfId="45177" xr:uid="{00000000-0005-0000-0000-0000C2AF0000}"/>
    <cellStyle name="20% - Accent1 4 6 7 3 3" xfId="45178" xr:uid="{00000000-0005-0000-0000-0000C3AF0000}"/>
    <cellStyle name="20% - Accent1 4 6 7 3 3 2" xfId="45179" xr:uid="{00000000-0005-0000-0000-0000C4AF0000}"/>
    <cellStyle name="20% - Accent1 4 6 7 3 4" xfId="45180" xr:uid="{00000000-0005-0000-0000-0000C5AF0000}"/>
    <cellStyle name="20% - Accent1 4 6 7 4" xfId="45181" xr:uid="{00000000-0005-0000-0000-0000C6AF0000}"/>
    <cellStyle name="20% - Accent1 4 6 7 4 2" xfId="45182" xr:uid="{00000000-0005-0000-0000-0000C7AF0000}"/>
    <cellStyle name="20% - Accent1 4 6 7 4 2 2" xfId="45183" xr:uid="{00000000-0005-0000-0000-0000C8AF0000}"/>
    <cellStyle name="20% - Accent1 4 6 7 4 2 2 2" xfId="45184" xr:uid="{00000000-0005-0000-0000-0000C9AF0000}"/>
    <cellStyle name="20% - Accent1 4 6 7 4 2 3" xfId="45185" xr:uid="{00000000-0005-0000-0000-0000CAAF0000}"/>
    <cellStyle name="20% - Accent1 4 6 7 4 3" xfId="45186" xr:uid="{00000000-0005-0000-0000-0000CBAF0000}"/>
    <cellStyle name="20% - Accent1 4 6 7 4 3 2" xfId="45187" xr:uid="{00000000-0005-0000-0000-0000CCAF0000}"/>
    <cellStyle name="20% - Accent1 4 6 7 4 4" xfId="45188" xr:uid="{00000000-0005-0000-0000-0000CDAF0000}"/>
    <cellStyle name="20% - Accent1 4 6 7 5" xfId="45189" xr:uid="{00000000-0005-0000-0000-0000CEAF0000}"/>
    <cellStyle name="20% - Accent1 4 6 7 5 2" xfId="45190" xr:uid="{00000000-0005-0000-0000-0000CFAF0000}"/>
    <cellStyle name="20% - Accent1 4 6 7 5 2 2" xfId="45191" xr:uid="{00000000-0005-0000-0000-0000D0AF0000}"/>
    <cellStyle name="20% - Accent1 4 6 7 5 3" xfId="45192" xr:uid="{00000000-0005-0000-0000-0000D1AF0000}"/>
    <cellStyle name="20% - Accent1 4 6 7 6" xfId="45193" xr:uid="{00000000-0005-0000-0000-0000D2AF0000}"/>
    <cellStyle name="20% - Accent1 4 6 7 6 2" xfId="45194" xr:uid="{00000000-0005-0000-0000-0000D3AF0000}"/>
    <cellStyle name="20% - Accent1 4 6 7 6 2 2" xfId="45195" xr:uid="{00000000-0005-0000-0000-0000D4AF0000}"/>
    <cellStyle name="20% - Accent1 4 6 7 6 3" xfId="45196" xr:uid="{00000000-0005-0000-0000-0000D5AF0000}"/>
    <cellStyle name="20% - Accent1 4 6 7 7" xfId="45197" xr:uid="{00000000-0005-0000-0000-0000D6AF0000}"/>
    <cellStyle name="20% - Accent1 4 6 7 7 2" xfId="45198" xr:uid="{00000000-0005-0000-0000-0000D7AF0000}"/>
    <cellStyle name="20% - Accent1 4 6 7 8" xfId="45199" xr:uid="{00000000-0005-0000-0000-0000D8AF0000}"/>
    <cellStyle name="20% - Accent1 4 6 7 8 2" xfId="45200" xr:uid="{00000000-0005-0000-0000-0000D9AF0000}"/>
    <cellStyle name="20% - Accent1 4 6 7 9" xfId="45201" xr:uid="{00000000-0005-0000-0000-0000DAAF0000}"/>
    <cellStyle name="20% - Accent1 4 6 8" xfId="45202" xr:uid="{00000000-0005-0000-0000-0000DBAF0000}"/>
    <cellStyle name="20% - Accent1 4 6 8 2" xfId="45203" xr:uid="{00000000-0005-0000-0000-0000DCAF0000}"/>
    <cellStyle name="20% - Accent1 4 6 8 2 2" xfId="45204" xr:uid="{00000000-0005-0000-0000-0000DDAF0000}"/>
    <cellStyle name="20% - Accent1 4 6 8 2 2 2" xfId="45205" xr:uid="{00000000-0005-0000-0000-0000DEAF0000}"/>
    <cellStyle name="20% - Accent1 4 6 8 2 3" xfId="45206" xr:uid="{00000000-0005-0000-0000-0000DFAF0000}"/>
    <cellStyle name="20% - Accent1 4 6 8 3" xfId="45207" xr:uid="{00000000-0005-0000-0000-0000E0AF0000}"/>
    <cellStyle name="20% - Accent1 4 6 8 3 2" xfId="45208" xr:uid="{00000000-0005-0000-0000-0000E1AF0000}"/>
    <cellStyle name="20% - Accent1 4 6 8 4" xfId="45209" xr:uid="{00000000-0005-0000-0000-0000E2AF0000}"/>
    <cellStyle name="20% - Accent1 4 6 9" xfId="45210" xr:uid="{00000000-0005-0000-0000-0000E3AF0000}"/>
    <cellStyle name="20% - Accent1 4 6 9 2" xfId="45211" xr:uid="{00000000-0005-0000-0000-0000E4AF0000}"/>
    <cellStyle name="20% - Accent1 4 6 9 2 2" xfId="45212" xr:uid="{00000000-0005-0000-0000-0000E5AF0000}"/>
    <cellStyle name="20% - Accent1 4 6 9 2 2 2" xfId="45213" xr:uid="{00000000-0005-0000-0000-0000E6AF0000}"/>
    <cellStyle name="20% - Accent1 4 6 9 2 3" xfId="45214" xr:uid="{00000000-0005-0000-0000-0000E7AF0000}"/>
    <cellStyle name="20% - Accent1 4 6 9 3" xfId="45215" xr:uid="{00000000-0005-0000-0000-0000E8AF0000}"/>
    <cellStyle name="20% - Accent1 4 6 9 3 2" xfId="45216" xr:uid="{00000000-0005-0000-0000-0000E9AF0000}"/>
    <cellStyle name="20% - Accent1 4 6 9 4" xfId="45217" xr:uid="{00000000-0005-0000-0000-0000EAAF0000}"/>
    <cellStyle name="20% - Accent1 4 7" xfId="45218" xr:uid="{00000000-0005-0000-0000-0000EBAF0000}"/>
    <cellStyle name="20% - Accent1 4 7 10" xfId="45219" xr:uid="{00000000-0005-0000-0000-0000ECAF0000}"/>
    <cellStyle name="20% - Accent1 4 7 10 2" xfId="45220" xr:uid="{00000000-0005-0000-0000-0000EDAF0000}"/>
    <cellStyle name="20% - Accent1 4 7 10 2 2" xfId="45221" xr:uid="{00000000-0005-0000-0000-0000EEAF0000}"/>
    <cellStyle name="20% - Accent1 4 7 10 3" xfId="45222" xr:uid="{00000000-0005-0000-0000-0000EFAF0000}"/>
    <cellStyle name="20% - Accent1 4 7 11" xfId="45223" xr:uid="{00000000-0005-0000-0000-0000F0AF0000}"/>
    <cellStyle name="20% - Accent1 4 7 11 2" xfId="45224" xr:uid="{00000000-0005-0000-0000-0000F1AF0000}"/>
    <cellStyle name="20% - Accent1 4 7 11 2 2" xfId="45225" xr:uid="{00000000-0005-0000-0000-0000F2AF0000}"/>
    <cellStyle name="20% - Accent1 4 7 11 3" xfId="45226" xr:uid="{00000000-0005-0000-0000-0000F3AF0000}"/>
    <cellStyle name="20% - Accent1 4 7 12" xfId="45227" xr:uid="{00000000-0005-0000-0000-0000F4AF0000}"/>
    <cellStyle name="20% - Accent1 4 7 12 2" xfId="45228" xr:uid="{00000000-0005-0000-0000-0000F5AF0000}"/>
    <cellStyle name="20% - Accent1 4 7 13" xfId="45229" xr:uid="{00000000-0005-0000-0000-0000F6AF0000}"/>
    <cellStyle name="20% - Accent1 4 7 13 2" xfId="45230" xr:uid="{00000000-0005-0000-0000-0000F7AF0000}"/>
    <cellStyle name="20% - Accent1 4 7 14" xfId="45231" xr:uid="{00000000-0005-0000-0000-0000F8AF0000}"/>
    <cellStyle name="20% - Accent1 4 7 2" xfId="45232" xr:uid="{00000000-0005-0000-0000-0000F9AF0000}"/>
    <cellStyle name="20% - Accent1 4 7 2 10" xfId="45233" xr:uid="{00000000-0005-0000-0000-0000FAAF0000}"/>
    <cellStyle name="20% - Accent1 4 7 2 10 2" xfId="45234" xr:uid="{00000000-0005-0000-0000-0000FBAF0000}"/>
    <cellStyle name="20% - Accent1 4 7 2 11" xfId="45235" xr:uid="{00000000-0005-0000-0000-0000FCAF0000}"/>
    <cellStyle name="20% - Accent1 4 7 2 2" xfId="45236" xr:uid="{00000000-0005-0000-0000-0000FDAF0000}"/>
    <cellStyle name="20% - Accent1 4 7 2 2 2" xfId="45237" xr:uid="{00000000-0005-0000-0000-0000FEAF0000}"/>
    <cellStyle name="20% - Accent1 4 7 2 2 2 2" xfId="45238" xr:uid="{00000000-0005-0000-0000-0000FFAF0000}"/>
    <cellStyle name="20% - Accent1 4 7 2 2 2 2 2" xfId="45239" xr:uid="{00000000-0005-0000-0000-000000B00000}"/>
    <cellStyle name="20% - Accent1 4 7 2 2 2 2 2 2" xfId="45240" xr:uid="{00000000-0005-0000-0000-000001B00000}"/>
    <cellStyle name="20% - Accent1 4 7 2 2 2 2 3" xfId="45241" xr:uid="{00000000-0005-0000-0000-000002B00000}"/>
    <cellStyle name="20% - Accent1 4 7 2 2 2 3" xfId="45242" xr:uid="{00000000-0005-0000-0000-000003B00000}"/>
    <cellStyle name="20% - Accent1 4 7 2 2 2 3 2" xfId="45243" xr:uid="{00000000-0005-0000-0000-000004B00000}"/>
    <cellStyle name="20% - Accent1 4 7 2 2 2 4" xfId="45244" xr:uid="{00000000-0005-0000-0000-000005B00000}"/>
    <cellStyle name="20% - Accent1 4 7 2 2 3" xfId="45245" xr:uid="{00000000-0005-0000-0000-000006B00000}"/>
    <cellStyle name="20% - Accent1 4 7 2 2 3 2" xfId="45246" xr:uid="{00000000-0005-0000-0000-000007B00000}"/>
    <cellStyle name="20% - Accent1 4 7 2 2 3 2 2" xfId="45247" xr:uid="{00000000-0005-0000-0000-000008B00000}"/>
    <cellStyle name="20% - Accent1 4 7 2 2 3 2 2 2" xfId="45248" xr:uid="{00000000-0005-0000-0000-000009B00000}"/>
    <cellStyle name="20% - Accent1 4 7 2 2 3 2 3" xfId="45249" xr:uid="{00000000-0005-0000-0000-00000AB00000}"/>
    <cellStyle name="20% - Accent1 4 7 2 2 3 3" xfId="45250" xr:uid="{00000000-0005-0000-0000-00000BB00000}"/>
    <cellStyle name="20% - Accent1 4 7 2 2 3 3 2" xfId="45251" xr:uid="{00000000-0005-0000-0000-00000CB00000}"/>
    <cellStyle name="20% - Accent1 4 7 2 2 3 4" xfId="45252" xr:uid="{00000000-0005-0000-0000-00000DB00000}"/>
    <cellStyle name="20% - Accent1 4 7 2 2 4" xfId="45253" xr:uid="{00000000-0005-0000-0000-00000EB00000}"/>
    <cellStyle name="20% - Accent1 4 7 2 2 4 2" xfId="45254" xr:uid="{00000000-0005-0000-0000-00000FB00000}"/>
    <cellStyle name="20% - Accent1 4 7 2 2 4 2 2" xfId="45255" xr:uid="{00000000-0005-0000-0000-000010B00000}"/>
    <cellStyle name="20% - Accent1 4 7 2 2 4 2 2 2" xfId="45256" xr:uid="{00000000-0005-0000-0000-000011B00000}"/>
    <cellStyle name="20% - Accent1 4 7 2 2 4 2 3" xfId="45257" xr:uid="{00000000-0005-0000-0000-000012B00000}"/>
    <cellStyle name="20% - Accent1 4 7 2 2 4 3" xfId="45258" xr:uid="{00000000-0005-0000-0000-000013B00000}"/>
    <cellStyle name="20% - Accent1 4 7 2 2 4 3 2" xfId="45259" xr:uid="{00000000-0005-0000-0000-000014B00000}"/>
    <cellStyle name="20% - Accent1 4 7 2 2 4 4" xfId="45260" xr:uid="{00000000-0005-0000-0000-000015B00000}"/>
    <cellStyle name="20% - Accent1 4 7 2 2 5" xfId="45261" xr:uid="{00000000-0005-0000-0000-000016B00000}"/>
    <cellStyle name="20% - Accent1 4 7 2 2 5 2" xfId="45262" xr:uid="{00000000-0005-0000-0000-000017B00000}"/>
    <cellStyle name="20% - Accent1 4 7 2 2 5 2 2" xfId="45263" xr:uid="{00000000-0005-0000-0000-000018B00000}"/>
    <cellStyle name="20% - Accent1 4 7 2 2 5 3" xfId="45264" xr:uid="{00000000-0005-0000-0000-000019B00000}"/>
    <cellStyle name="20% - Accent1 4 7 2 2 6" xfId="45265" xr:uid="{00000000-0005-0000-0000-00001AB00000}"/>
    <cellStyle name="20% - Accent1 4 7 2 2 6 2" xfId="45266" xr:uid="{00000000-0005-0000-0000-00001BB00000}"/>
    <cellStyle name="20% - Accent1 4 7 2 2 6 2 2" xfId="45267" xr:uid="{00000000-0005-0000-0000-00001CB00000}"/>
    <cellStyle name="20% - Accent1 4 7 2 2 6 3" xfId="45268" xr:uid="{00000000-0005-0000-0000-00001DB00000}"/>
    <cellStyle name="20% - Accent1 4 7 2 2 7" xfId="45269" xr:uid="{00000000-0005-0000-0000-00001EB00000}"/>
    <cellStyle name="20% - Accent1 4 7 2 2 7 2" xfId="45270" xr:uid="{00000000-0005-0000-0000-00001FB00000}"/>
    <cellStyle name="20% - Accent1 4 7 2 2 8" xfId="45271" xr:uid="{00000000-0005-0000-0000-000020B00000}"/>
    <cellStyle name="20% - Accent1 4 7 2 2 8 2" xfId="45272" xr:uid="{00000000-0005-0000-0000-000021B00000}"/>
    <cellStyle name="20% - Accent1 4 7 2 2 9" xfId="45273" xr:uid="{00000000-0005-0000-0000-000022B00000}"/>
    <cellStyle name="20% - Accent1 4 7 2 3" xfId="45274" xr:uid="{00000000-0005-0000-0000-000023B00000}"/>
    <cellStyle name="20% - Accent1 4 7 2 3 2" xfId="45275" xr:uid="{00000000-0005-0000-0000-000024B00000}"/>
    <cellStyle name="20% - Accent1 4 7 2 3 2 2" xfId="45276" xr:uid="{00000000-0005-0000-0000-000025B00000}"/>
    <cellStyle name="20% - Accent1 4 7 2 3 2 2 2" xfId="45277" xr:uid="{00000000-0005-0000-0000-000026B00000}"/>
    <cellStyle name="20% - Accent1 4 7 2 3 2 2 2 2" xfId="45278" xr:uid="{00000000-0005-0000-0000-000027B00000}"/>
    <cellStyle name="20% - Accent1 4 7 2 3 2 2 3" xfId="45279" xr:uid="{00000000-0005-0000-0000-000028B00000}"/>
    <cellStyle name="20% - Accent1 4 7 2 3 2 3" xfId="45280" xr:uid="{00000000-0005-0000-0000-000029B00000}"/>
    <cellStyle name="20% - Accent1 4 7 2 3 2 3 2" xfId="45281" xr:uid="{00000000-0005-0000-0000-00002AB00000}"/>
    <cellStyle name="20% - Accent1 4 7 2 3 2 4" xfId="45282" xr:uid="{00000000-0005-0000-0000-00002BB00000}"/>
    <cellStyle name="20% - Accent1 4 7 2 3 3" xfId="45283" xr:uid="{00000000-0005-0000-0000-00002CB00000}"/>
    <cellStyle name="20% - Accent1 4 7 2 3 3 2" xfId="45284" xr:uid="{00000000-0005-0000-0000-00002DB00000}"/>
    <cellStyle name="20% - Accent1 4 7 2 3 3 2 2" xfId="45285" xr:uid="{00000000-0005-0000-0000-00002EB00000}"/>
    <cellStyle name="20% - Accent1 4 7 2 3 3 2 2 2" xfId="45286" xr:uid="{00000000-0005-0000-0000-00002FB00000}"/>
    <cellStyle name="20% - Accent1 4 7 2 3 3 2 3" xfId="45287" xr:uid="{00000000-0005-0000-0000-000030B00000}"/>
    <cellStyle name="20% - Accent1 4 7 2 3 3 3" xfId="45288" xr:uid="{00000000-0005-0000-0000-000031B00000}"/>
    <cellStyle name="20% - Accent1 4 7 2 3 3 3 2" xfId="45289" xr:uid="{00000000-0005-0000-0000-000032B00000}"/>
    <cellStyle name="20% - Accent1 4 7 2 3 3 4" xfId="45290" xr:uid="{00000000-0005-0000-0000-000033B00000}"/>
    <cellStyle name="20% - Accent1 4 7 2 3 4" xfId="45291" xr:uid="{00000000-0005-0000-0000-000034B00000}"/>
    <cellStyle name="20% - Accent1 4 7 2 3 4 2" xfId="45292" xr:uid="{00000000-0005-0000-0000-000035B00000}"/>
    <cellStyle name="20% - Accent1 4 7 2 3 4 2 2" xfId="45293" xr:uid="{00000000-0005-0000-0000-000036B00000}"/>
    <cellStyle name="20% - Accent1 4 7 2 3 4 2 2 2" xfId="45294" xr:uid="{00000000-0005-0000-0000-000037B00000}"/>
    <cellStyle name="20% - Accent1 4 7 2 3 4 2 3" xfId="45295" xr:uid="{00000000-0005-0000-0000-000038B00000}"/>
    <cellStyle name="20% - Accent1 4 7 2 3 4 3" xfId="45296" xr:uid="{00000000-0005-0000-0000-000039B00000}"/>
    <cellStyle name="20% - Accent1 4 7 2 3 4 3 2" xfId="45297" xr:uid="{00000000-0005-0000-0000-00003AB00000}"/>
    <cellStyle name="20% - Accent1 4 7 2 3 4 4" xfId="45298" xr:uid="{00000000-0005-0000-0000-00003BB00000}"/>
    <cellStyle name="20% - Accent1 4 7 2 3 5" xfId="45299" xr:uid="{00000000-0005-0000-0000-00003CB00000}"/>
    <cellStyle name="20% - Accent1 4 7 2 3 5 2" xfId="45300" xr:uid="{00000000-0005-0000-0000-00003DB00000}"/>
    <cellStyle name="20% - Accent1 4 7 2 3 5 2 2" xfId="45301" xr:uid="{00000000-0005-0000-0000-00003EB00000}"/>
    <cellStyle name="20% - Accent1 4 7 2 3 5 3" xfId="45302" xr:uid="{00000000-0005-0000-0000-00003FB00000}"/>
    <cellStyle name="20% - Accent1 4 7 2 3 6" xfId="45303" xr:uid="{00000000-0005-0000-0000-000040B00000}"/>
    <cellStyle name="20% - Accent1 4 7 2 3 6 2" xfId="45304" xr:uid="{00000000-0005-0000-0000-000041B00000}"/>
    <cellStyle name="20% - Accent1 4 7 2 3 6 2 2" xfId="45305" xr:uid="{00000000-0005-0000-0000-000042B00000}"/>
    <cellStyle name="20% - Accent1 4 7 2 3 6 3" xfId="45306" xr:uid="{00000000-0005-0000-0000-000043B00000}"/>
    <cellStyle name="20% - Accent1 4 7 2 3 7" xfId="45307" xr:uid="{00000000-0005-0000-0000-000044B00000}"/>
    <cellStyle name="20% - Accent1 4 7 2 3 7 2" xfId="45308" xr:uid="{00000000-0005-0000-0000-000045B00000}"/>
    <cellStyle name="20% - Accent1 4 7 2 3 8" xfId="45309" xr:uid="{00000000-0005-0000-0000-000046B00000}"/>
    <cellStyle name="20% - Accent1 4 7 2 3 8 2" xfId="45310" xr:uid="{00000000-0005-0000-0000-000047B00000}"/>
    <cellStyle name="20% - Accent1 4 7 2 3 9" xfId="45311" xr:uid="{00000000-0005-0000-0000-000048B00000}"/>
    <cellStyle name="20% - Accent1 4 7 2 4" xfId="45312" xr:uid="{00000000-0005-0000-0000-000049B00000}"/>
    <cellStyle name="20% - Accent1 4 7 2 4 2" xfId="45313" xr:uid="{00000000-0005-0000-0000-00004AB00000}"/>
    <cellStyle name="20% - Accent1 4 7 2 4 2 2" xfId="45314" xr:uid="{00000000-0005-0000-0000-00004BB00000}"/>
    <cellStyle name="20% - Accent1 4 7 2 4 2 2 2" xfId="45315" xr:uid="{00000000-0005-0000-0000-00004CB00000}"/>
    <cellStyle name="20% - Accent1 4 7 2 4 2 3" xfId="45316" xr:uid="{00000000-0005-0000-0000-00004DB00000}"/>
    <cellStyle name="20% - Accent1 4 7 2 4 3" xfId="45317" xr:uid="{00000000-0005-0000-0000-00004EB00000}"/>
    <cellStyle name="20% - Accent1 4 7 2 4 3 2" xfId="45318" xr:uid="{00000000-0005-0000-0000-00004FB00000}"/>
    <cellStyle name="20% - Accent1 4 7 2 4 4" xfId="45319" xr:uid="{00000000-0005-0000-0000-000050B00000}"/>
    <cellStyle name="20% - Accent1 4 7 2 5" xfId="45320" xr:uid="{00000000-0005-0000-0000-000051B00000}"/>
    <cellStyle name="20% - Accent1 4 7 2 5 2" xfId="45321" xr:uid="{00000000-0005-0000-0000-000052B00000}"/>
    <cellStyle name="20% - Accent1 4 7 2 5 2 2" xfId="45322" xr:uid="{00000000-0005-0000-0000-000053B00000}"/>
    <cellStyle name="20% - Accent1 4 7 2 5 2 2 2" xfId="45323" xr:uid="{00000000-0005-0000-0000-000054B00000}"/>
    <cellStyle name="20% - Accent1 4 7 2 5 2 3" xfId="45324" xr:uid="{00000000-0005-0000-0000-000055B00000}"/>
    <cellStyle name="20% - Accent1 4 7 2 5 3" xfId="45325" xr:uid="{00000000-0005-0000-0000-000056B00000}"/>
    <cellStyle name="20% - Accent1 4 7 2 5 3 2" xfId="45326" xr:uid="{00000000-0005-0000-0000-000057B00000}"/>
    <cellStyle name="20% - Accent1 4 7 2 5 4" xfId="45327" xr:uid="{00000000-0005-0000-0000-000058B00000}"/>
    <cellStyle name="20% - Accent1 4 7 2 6" xfId="45328" xr:uid="{00000000-0005-0000-0000-000059B00000}"/>
    <cellStyle name="20% - Accent1 4 7 2 6 2" xfId="45329" xr:uid="{00000000-0005-0000-0000-00005AB00000}"/>
    <cellStyle name="20% - Accent1 4 7 2 6 2 2" xfId="45330" xr:uid="{00000000-0005-0000-0000-00005BB00000}"/>
    <cellStyle name="20% - Accent1 4 7 2 6 2 2 2" xfId="45331" xr:uid="{00000000-0005-0000-0000-00005CB00000}"/>
    <cellStyle name="20% - Accent1 4 7 2 6 2 3" xfId="45332" xr:uid="{00000000-0005-0000-0000-00005DB00000}"/>
    <cellStyle name="20% - Accent1 4 7 2 6 3" xfId="45333" xr:uid="{00000000-0005-0000-0000-00005EB00000}"/>
    <cellStyle name="20% - Accent1 4 7 2 6 3 2" xfId="45334" xr:uid="{00000000-0005-0000-0000-00005FB00000}"/>
    <cellStyle name="20% - Accent1 4 7 2 6 4" xfId="45335" xr:uid="{00000000-0005-0000-0000-000060B00000}"/>
    <cellStyle name="20% - Accent1 4 7 2 7" xfId="45336" xr:uid="{00000000-0005-0000-0000-000061B00000}"/>
    <cellStyle name="20% - Accent1 4 7 2 7 2" xfId="45337" xr:uid="{00000000-0005-0000-0000-000062B00000}"/>
    <cellStyle name="20% - Accent1 4 7 2 7 2 2" xfId="45338" xr:uid="{00000000-0005-0000-0000-000063B00000}"/>
    <cellStyle name="20% - Accent1 4 7 2 7 3" xfId="45339" xr:uid="{00000000-0005-0000-0000-000064B00000}"/>
    <cellStyle name="20% - Accent1 4 7 2 8" xfId="45340" xr:uid="{00000000-0005-0000-0000-000065B00000}"/>
    <cellStyle name="20% - Accent1 4 7 2 8 2" xfId="45341" xr:uid="{00000000-0005-0000-0000-000066B00000}"/>
    <cellStyle name="20% - Accent1 4 7 2 8 2 2" xfId="45342" xr:uid="{00000000-0005-0000-0000-000067B00000}"/>
    <cellStyle name="20% - Accent1 4 7 2 8 3" xfId="45343" xr:uid="{00000000-0005-0000-0000-000068B00000}"/>
    <cellStyle name="20% - Accent1 4 7 2 9" xfId="45344" xr:uid="{00000000-0005-0000-0000-000069B00000}"/>
    <cellStyle name="20% - Accent1 4 7 2 9 2" xfId="45345" xr:uid="{00000000-0005-0000-0000-00006AB00000}"/>
    <cellStyle name="20% - Accent1 4 7 3" xfId="45346" xr:uid="{00000000-0005-0000-0000-00006BB00000}"/>
    <cellStyle name="20% - Accent1 4 7 3 10" xfId="45347" xr:uid="{00000000-0005-0000-0000-00006CB00000}"/>
    <cellStyle name="20% - Accent1 4 7 3 10 2" xfId="45348" xr:uid="{00000000-0005-0000-0000-00006DB00000}"/>
    <cellStyle name="20% - Accent1 4 7 3 11" xfId="45349" xr:uid="{00000000-0005-0000-0000-00006EB00000}"/>
    <cellStyle name="20% - Accent1 4 7 3 2" xfId="45350" xr:uid="{00000000-0005-0000-0000-00006FB00000}"/>
    <cellStyle name="20% - Accent1 4 7 3 2 2" xfId="45351" xr:uid="{00000000-0005-0000-0000-000070B00000}"/>
    <cellStyle name="20% - Accent1 4 7 3 2 2 2" xfId="45352" xr:uid="{00000000-0005-0000-0000-000071B00000}"/>
    <cellStyle name="20% - Accent1 4 7 3 2 2 2 2" xfId="45353" xr:uid="{00000000-0005-0000-0000-000072B00000}"/>
    <cellStyle name="20% - Accent1 4 7 3 2 2 2 2 2" xfId="45354" xr:uid="{00000000-0005-0000-0000-000073B00000}"/>
    <cellStyle name="20% - Accent1 4 7 3 2 2 2 3" xfId="45355" xr:uid="{00000000-0005-0000-0000-000074B00000}"/>
    <cellStyle name="20% - Accent1 4 7 3 2 2 3" xfId="45356" xr:uid="{00000000-0005-0000-0000-000075B00000}"/>
    <cellStyle name="20% - Accent1 4 7 3 2 2 3 2" xfId="45357" xr:uid="{00000000-0005-0000-0000-000076B00000}"/>
    <cellStyle name="20% - Accent1 4 7 3 2 2 4" xfId="45358" xr:uid="{00000000-0005-0000-0000-000077B00000}"/>
    <cellStyle name="20% - Accent1 4 7 3 2 3" xfId="45359" xr:uid="{00000000-0005-0000-0000-000078B00000}"/>
    <cellStyle name="20% - Accent1 4 7 3 2 3 2" xfId="45360" xr:uid="{00000000-0005-0000-0000-000079B00000}"/>
    <cellStyle name="20% - Accent1 4 7 3 2 3 2 2" xfId="45361" xr:uid="{00000000-0005-0000-0000-00007AB00000}"/>
    <cellStyle name="20% - Accent1 4 7 3 2 3 2 2 2" xfId="45362" xr:uid="{00000000-0005-0000-0000-00007BB00000}"/>
    <cellStyle name="20% - Accent1 4 7 3 2 3 2 3" xfId="45363" xr:uid="{00000000-0005-0000-0000-00007CB00000}"/>
    <cellStyle name="20% - Accent1 4 7 3 2 3 3" xfId="45364" xr:uid="{00000000-0005-0000-0000-00007DB00000}"/>
    <cellStyle name="20% - Accent1 4 7 3 2 3 3 2" xfId="45365" xr:uid="{00000000-0005-0000-0000-00007EB00000}"/>
    <cellStyle name="20% - Accent1 4 7 3 2 3 4" xfId="45366" xr:uid="{00000000-0005-0000-0000-00007FB00000}"/>
    <cellStyle name="20% - Accent1 4 7 3 2 4" xfId="45367" xr:uid="{00000000-0005-0000-0000-000080B00000}"/>
    <cellStyle name="20% - Accent1 4 7 3 2 4 2" xfId="45368" xr:uid="{00000000-0005-0000-0000-000081B00000}"/>
    <cellStyle name="20% - Accent1 4 7 3 2 4 2 2" xfId="45369" xr:uid="{00000000-0005-0000-0000-000082B00000}"/>
    <cellStyle name="20% - Accent1 4 7 3 2 4 2 2 2" xfId="45370" xr:uid="{00000000-0005-0000-0000-000083B00000}"/>
    <cellStyle name="20% - Accent1 4 7 3 2 4 2 3" xfId="45371" xr:uid="{00000000-0005-0000-0000-000084B00000}"/>
    <cellStyle name="20% - Accent1 4 7 3 2 4 3" xfId="45372" xr:uid="{00000000-0005-0000-0000-000085B00000}"/>
    <cellStyle name="20% - Accent1 4 7 3 2 4 3 2" xfId="45373" xr:uid="{00000000-0005-0000-0000-000086B00000}"/>
    <cellStyle name="20% - Accent1 4 7 3 2 4 4" xfId="45374" xr:uid="{00000000-0005-0000-0000-000087B00000}"/>
    <cellStyle name="20% - Accent1 4 7 3 2 5" xfId="45375" xr:uid="{00000000-0005-0000-0000-000088B00000}"/>
    <cellStyle name="20% - Accent1 4 7 3 2 5 2" xfId="45376" xr:uid="{00000000-0005-0000-0000-000089B00000}"/>
    <cellStyle name="20% - Accent1 4 7 3 2 5 2 2" xfId="45377" xr:uid="{00000000-0005-0000-0000-00008AB00000}"/>
    <cellStyle name="20% - Accent1 4 7 3 2 5 3" xfId="45378" xr:uid="{00000000-0005-0000-0000-00008BB00000}"/>
    <cellStyle name="20% - Accent1 4 7 3 2 6" xfId="45379" xr:uid="{00000000-0005-0000-0000-00008CB00000}"/>
    <cellStyle name="20% - Accent1 4 7 3 2 6 2" xfId="45380" xr:uid="{00000000-0005-0000-0000-00008DB00000}"/>
    <cellStyle name="20% - Accent1 4 7 3 2 6 2 2" xfId="45381" xr:uid="{00000000-0005-0000-0000-00008EB00000}"/>
    <cellStyle name="20% - Accent1 4 7 3 2 6 3" xfId="45382" xr:uid="{00000000-0005-0000-0000-00008FB00000}"/>
    <cellStyle name="20% - Accent1 4 7 3 2 7" xfId="45383" xr:uid="{00000000-0005-0000-0000-000090B00000}"/>
    <cellStyle name="20% - Accent1 4 7 3 2 7 2" xfId="45384" xr:uid="{00000000-0005-0000-0000-000091B00000}"/>
    <cellStyle name="20% - Accent1 4 7 3 2 8" xfId="45385" xr:uid="{00000000-0005-0000-0000-000092B00000}"/>
    <cellStyle name="20% - Accent1 4 7 3 2 8 2" xfId="45386" xr:uid="{00000000-0005-0000-0000-000093B00000}"/>
    <cellStyle name="20% - Accent1 4 7 3 2 9" xfId="45387" xr:uid="{00000000-0005-0000-0000-000094B00000}"/>
    <cellStyle name="20% - Accent1 4 7 3 3" xfId="45388" xr:uid="{00000000-0005-0000-0000-000095B00000}"/>
    <cellStyle name="20% - Accent1 4 7 3 3 2" xfId="45389" xr:uid="{00000000-0005-0000-0000-000096B00000}"/>
    <cellStyle name="20% - Accent1 4 7 3 3 2 2" xfId="45390" xr:uid="{00000000-0005-0000-0000-000097B00000}"/>
    <cellStyle name="20% - Accent1 4 7 3 3 2 2 2" xfId="45391" xr:uid="{00000000-0005-0000-0000-000098B00000}"/>
    <cellStyle name="20% - Accent1 4 7 3 3 2 2 2 2" xfId="45392" xr:uid="{00000000-0005-0000-0000-000099B00000}"/>
    <cellStyle name="20% - Accent1 4 7 3 3 2 2 3" xfId="45393" xr:uid="{00000000-0005-0000-0000-00009AB00000}"/>
    <cellStyle name="20% - Accent1 4 7 3 3 2 3" xfId="45394" xr:uid="{00000000-0005-0000-0000-00009BB00000}"/>
    <cellStyle name="20% - Accent1 4 7 3 3 2 3 2" xfId="45395" xr:uid="{00000000-0005-0000-0000-00009CB00000}"/>
    <cellStyle name="20% - Accent1 4 7 3 3 2 4" xfId="45396" xr:uid="{00000000-0005-0000-0000-00009DB00000}"/>
    <cellStyle name="20% - Accent1 4 7 3 3 3" xfId="45397" xr:uid="{00000000-0005-0000-0000-00009EB00000}"/>
    <cellStyle name="20% - Accent1 4 7 3 3 3 2" xfId="45398" xr:uid="{00000000-0005-0000-0000-00009FB00000}"/>
    <cellStyle name="20% - Accent1 4 7 3 3 3 2 2" xfId="45399" xr:uid="{00000000-0005-0000-0000-0000A0B00000}"/>
    <cellStyle name="20% - Accent1 4 7 3 3 3 2 2 2" xfId="45400" xr:uid="{00000000-0005-0000-0000-0000A1B00000}"/>
    <cellStyle name="20% - Accent1 4 7 3 3 3 2 3" xfId="45401" xr:uid="{00000000-0005-0000-0000-0000A2B00000}"/>
    <cellStyle name="20% - Accent1 4 7 3 3 3 3" xfId="45402" xr:uid="{00000000-0005-0000-0000-0000A3B00000}"/>
    <cellStyle name="20% - Accent1 4 7 3 3 3 3 2" xfId="45403" xr:uid="{00000000-0005-0000-0000-0000A4B00000}"/>
    <cellStyle name="20% - Accent1 4 7 3 3 3 4" xfId="45404" xr:uid="{00000000-0005-0000-0000-0000A5B00000}"/>
    <cellStyle name="20% - Accent1 4 7 3 3 4" xfId="45405" xr:uid="{00000000-0005-0000-0000-0000A6B00000}"/>
    <cellStyle name="20% - Accent1 4 7 3 3 4 2" xfId="45406" xr:uid="{00000000-0005-0000-0000-0000A7B00000}"/>
    <cellStyle name="20% - Accent1 4 7 3 3 4 2 2" xfId="45407" xr:uid="{00000000-0005-0000-0000-0000A8B00000}"/>
    <cellStyle name="20% - Accent1 4 7 3 3 4 2 2 2" xfId="45408" xr:uid="{00000000-0005-0000-0000-0000A9B00000}"/>
    <cellStyle name="20% - Accent1 4 7 3 3 4 2 3" xfId="45409" xr:uid="{00000000-0005-0000-0000-0000AAB00000}"/>
    <cellStyle name="20% - Accent1 4 7 3 3 4 3" xfId="45410" xr:uid="{00000000-0005-0000-0000-0000ABB00000}"/>
    <cellStyle name="20% - Accent1 4 7 3 3 4 3 2" xfId="45411" xr:uid="{00000000-0005-0000-0000-0000ACB00000}"/>
    <cellStyle name="20% - Accent1 4 7 3 3 4 4" xfId="45412" xr:uid="{00000000-0005-0000-0000-0000ADB00000}"/>
    <cellStyle name="20% - Accent1 4 7 3 3 5" xfId="45413" xr:uid="{00000000-0005-0000-0000-0000AEB00000}"/>
    <cellStyle name="20% - Accent1 4 7 3 3 5 2" xfId="45414" xr:uid="{00000000-0005-0000-0000-0000AFB00000}"/>
    <cellStyle name="20% - Accent1 4 7 3 3 5 2 2" xfId="45415" xr:uid="{00000000-0005-0000-0000-0000B0B00000}"/>
    <cellStyle name="20% - Accent1 4 7 3 3 5 3" xfId="45416" xr:uid="{00000000-0005-0000-0000-0000B1B00000}"/>
    <cellStyle name="20% - Accent1 4 7 3 3 6" xfId="45417" xr:uid="{00000000-0005-0000-0000-0000B2B00000}"/>
    <cellStyle name="20% - Accent1 4 7 3 3 6 2" xfId="45418" xr:uid="{00000000-0005-0000-0000-0000B3B00000}"/>
    <cellStyle name="20% - Accent1 4 7 3 3 6 2 2" xfId="45419" xr:uid="{00000000-0005-0000-0000-0000B4B00000}"/>
    <cellStyle name="20% - Accent1 4 7 3 3 6 3" xfId="45420" xr:uid="{00000000-0005-0000-0000-0000B5B00000}"/>
    <cellStyle name="20% - Accent1 4 7 3 3 7" xfId="45421" xr:uid="{00000000-0005-0000-0000-0000B6B00000}"/>
    <cellStyle name="20% - Accent1 4 7 3 3 7 2" xfId="45422" xr:uid="{00000000-0005-0000-0000-0000B7B00000}"/>
    <cellStyle name="20% - Accent1 4 7 3 3 8" xfId="45423" xr:uid="{00000000-0005-0000-0000-0000B8B00000}"/>
    <cellStyle name="20% - Accent1 4 7 3 3 8 2" xfId="45424" xr:uid="{00000000-0005-0000-0000-0000B9B00000}"/>
    <cellStyle name="20% - Accent1 4 7 3 3 9" xfId="45425" xr:uid="{00000000-0005-0000-0000-0000BAB00000}"/>
    <cellStyle name="20% - Accent1 4 7 3 4" xfId="45426" xr:uid="{00000000-0005-0000-0000-0000BBB00000}"/>
    <cellStyle name="20% - Accent1 4 7 3 4 2" xfId="45427" xr:uid="{00000000-0005-0000-0000-0000BCB00000}"/>
    <cellStyle name="20% - Accent1 4 7 3 4 2 2" xfId="45428" xr:uid="{00000000-0005-0000-0000-0000BDB00000}"/>
    <cellStyle name="20% - Accent1 4 7 3 4 2 2 2" xfId="45429" xr:uid="{00000000-0005-0000-0000-0000BEB00000}"/>
    <cellStyle name="20% - Accent1 4 7 3 4 2 3" xfId="45430" xr:uid="{00000000-0005-0000-0000-0000BFB00000}"/>
    <cellStyle name="20% - Accent1 4 7 3 4 3" xfId="45431" xr:uid="{00000000-0005-0000-0000-0000C0B00000}"/>
    <cellStyle name="20% - Accent1 4 7 3 4 3 2" xfId="45432" xr:uid="{00000000-0005-0000-0000-0000C1B00000}"/>
    <cellStyle name="20% - Accent1 4 7 3 4 4" xfId="45433" xr:uid="{00000000-0005-0000-0000-0000C2B00000}"/>
    <cellStyle name="20% - Accent1 4 7 3 5" xfId="45434" xr:uid="{00000000-0005-0000-0000-0000C3B00000}"/>
    <cellStyle name="20% - Accent1 4 7 3 5 2" xfId="45435" xr:uid="{00000000-0005-0000-0000-0000C4B00000}"/>
    <cellStyle name="20% - Accent1 4 7 3 5 2 2" xfId="45436" xr:uid="{00000000-0005-0000-0000-0000C5B00000}"/>
    <cellStyle name="20% - Accent1 4 7 3 5 2 2 2" xfId="45437" xr:uid="{00000000-0005-0000-0000-0000C6B00000}"/>
    <cellStyle name="20% - Accent1 4 7 3 5 2 3" xfId="45438" xr:uid="{00000000-0005-0000-0000-0000C7B00000}"/>
    <cellStyle name="20% - Accent1 4 7 3 5 3" xfId="45439" xr:uid="{00000000-0005-0000-0000-0000C8B00000}"/>
    <cellStyle name="20% - Accent1 4 7 3 5 3 2" xfId="45440" xr:uid="{00000000-0005-0000-0000-0000C9B00000}"/>
    <cellStyle name="20% - Accent1 4 7 3 5 4" xfId="45441" xr:uid="{00000000-0005-0000-0000-0000CAB00000}"/>
    <cellStyle name="20% - Accent1 4 7 3 6" xfId="45442" xr:uid="{00000000-0005-0000-0000-0000CBB00000}"/>
    <cellStyle name="20% - Accent1 4 7 3 6 2" xfId="45443" xr:uid="{00000000-0005-0000-0000-0000CCB00000}"/>
    <cellStyle name="20% - Accent1 4 7 3 6 2 2" xfId="45444" xr:uid="{00000000-0005-0000-0000-0000CDB00000}"/>
    <cellStyle name="20% - Accent1 4 7 3 6 2 2 2" xfId="45445" xr:uid="{00000000-0005-0000-0000-0000CEB00000}"/>
    <cellStyle name="20% - Accent1 4 7 3 6 2 3" xfId="45446" xr:uid="{00000000-0005-0000-0000-0000CFB00000}"/>
    <cellStyle name="20% - Accent1 4 7 3 6 3" xfId="45447" xr:uid="{00000000-0005-0000-0000-0000D0B00000}"/>
    <cellStyle name="20% - Accent1 4 7 3 6 3 2" xfId="45448" xr:uid="{00000000-0005-0000-0000-0000D1B00000}"/>
    <cellStyle name="20% - Accent1 4 7 3 6 4" xfId="45449" xr:uid="{00000000-0005-0000-0000-0000D2B00000}"/>
    <cellStyle name="20% - Accent1 4 7 3 7" xfId="45450" xr:uid="{00000000-0005-0000-0000-0000D3B00000}"/>
    <cellStyle name="20% - Accent1 4 7 3 7 2" xfId="45451" xr:uid="{00000000-0005-0000-0000-0000D4B00000}"/>
    <cellStyle name="20% - Accent1 4 7 3 7 2 2" xfId="45452" xr:uid="{00000000-0005-0000-0000-0000D5B00000}"/>
    <cellStyle name="20% - Accent1 4 7 3 7 3" xfId="45453" xr:uid="{00000000-0005-0000-0000-0000D6B00000}"/>
    <cellStyle name="20% - Accent1 4 7 3 8" xfId="45454" xr:uid="{00000000-0005-0000-0000-0000D7B00000}"/>
    <cellStyle name="20% - Accent1 4 7 3 8 2" xfId="45455" xr:uid="{00000000-0005-0000-0000-0000D8B00000}"/>
    <cellStyle name="20% - Accent1 4 7 3 8 2 2" xfId="45456" xr:uid="{00000000-0005-0000-0000-0000D9B00000}"/>
    <cellStyle name="20% - Accent1 4 7 3 8 3" xfId="45457" xr:uid="{00000000-0005-0000-0000-0000DAB00000}"/>
    <cellStyle name="20% - Accent1 4 7 3 9" xfId="45458" xr:uid="{00000000-0005-0000-0000-0000DBB00000}"/>
    <cellStyle name="20% - Accent1 4 7 3 9 2" xfId="45459" xr:uid="{00000000-0005-0000-0000-0000DCB00000}"/>
    <cellStyle name="20% - Accent1 4 7 4" xfId="45460" xr:uid="{00000000-0005-0000-0000-0000DDB00000}"/>
    <cellStyle name="20% - Accent1 4 7 4 10" xfId="45461" xr:uid="{00000000-0005-0000-0000-0000DEB00000}"/>
    <cellStyle name="20% - Accent1 4 7 4 10 2" xfId="45462" xr:uid="{00000000-0005-0000-0000-0000DFB00000}"/>
    <cellStyle name="20% - Accent1 4 7 4 11" xfId="45463" xr:uid="{00000000-0005-0000-0000-0000E0B00000}"/>
    <cellStyle name="20% - Accent1 4 7 4 2" xfId="45464" xr:uid="{00000000-0005-0000-0000-0000E1B00000}"/>
    <cellStyle name="20% - Accent1 4 7 4 2 2" xfId="45465" xr:uid="{00000000-0005-0000-0000-0000E2B00000}"/>
    <cellStyle name="20% - Accent1 4 7 4 2 2 2" xfId="45466" xr:uid="{00000000-0005-0000-0000-0000E3B00000}"/>
    <cellStyle name="20% - Accent1 4 7 4 2 2 2 2" xfId="45467" xr:uid="{00000000-0005-0000-0000-0000E4B00000}"/>
    <cellStyle name="20% - Accent1 4 7 4 2 2 2 2 2" xfId="45468" xr:uid="{00000000-0005-0000-0000-0000E5B00000}"/>
    <cellStyle name="20% - Accent1 4 7 4 2 2 2 3" xfId="45469" xr:uid="{00000000-0005-0000-0000-0000E6B00000}"/>
    <cellStyle name="20% - Accent1 4 7 4 2 2 3" xfId="45470" xr:uid="{00000000-0005-0000-0000-0000E7B00000}"/>
    <cellStyle name="20% - Accent1 4 7 4 2 2 3 2" xfId="45471" xr:uid="{00000000-0005-0000-0000-0000E8B00000}"/>
    <cellStyle name="20% - Accent1 4 7 4 2 2 4" xfId="45472" xr:uid="{00000000-0005-0000-0000-0000E9B00000}"/>
    <cellStyle name="20% - Accent1 4 7 4 2 3" xfId="45473" xr:uid="{00000000-0005-0000-0000-0000EAB00000}"/>
    <cellStyle name="20% - Accent1 4 7 4 2 3 2" xfId="45474" xr:uid="{00000000-0005-0000-0000-0000EBB00000}"/>
    <cellStyle name="20% - Accent1 4 7 4 2 3 2 2" xfId="45475" xr:uid="{00000000-0005-0000-0000-0000ECB00000}"/>
    <cellStyle name="20% - Accent1 4 7 4 2 3 2 2 2" xfId="45476" xr:uid="{00000000-0005-0000-0000-0000EDB00000}"/>
    <cellStyle name="20% - Accent1 4 7 4 2 3 2 3" xfId="45477" xr:uid="{00000000-0005-0000-0000-0000EEB00000}"/>
    <cellStyle name="20% - Accent1 4 7 4 2 3 3" xfId="45478" xr:uid="{00000000-0005-0000-0000-0000EFB00000}"/>
    <cellStyle name="20% - Accent1 4 7 4 2 3 3 2" xfId="45479" xr:uid="{00000000-0005-0000-0000-0000F0B00000}"/>
    <cellStyle name="20% - Accent1 4 7 4 2 3 4" xfId="45480" xr:uid="{00000000-0005-0000-0000-0000F1B00000}"/>
    <cellStyle name="20% - Accent1 4 7 4 2 4" xfId="45481" xr:uid="{00000000-0005-0000-0000-0000F2B00000}"/>
    <cellStyle name="20% - Accent1 4 7 4 2 4 2" xfId="45482" xr:uid="{00000000-0005-0000-0000-0000F3B00000}"/>
    <cellStyle name="20% - Accent1 4 7 4 2 4 2 2" xfId="45483" xr:uid="{00000000-0005-0000-0000-0000F4B00000}"/>
    <cellStyle name="20% - Accent1 4 7 4 2 4 2 2 2" xfId="45484" xr:uid="{00000000-0005-0000-0000-0000F5B00000}"/>
    <cellStyle name="20% - Accent1 4 7 4 2 4 2 3" xfId="45485" xr:uid="{00000000-0005-0000-0000-0000F6B00000}"/>
    <cellStyle name="20% - Accent1 4 7 4 2 4 3" xfId="45486" xr:uid="{00000000-0005-0000-0000-0000F7B00000}"/>
    <cellStyle name="20% - Accent1 4 7 4 2 4 3 2" xfId="45487" xr:uid="{00000000-0005-0000-0000-0000F8B00000}"/>
    <cellStyle name="20% - Accent1 4 7 4 2 4 4" xfId="45488" xr:uid="{00000000-0005-0000-0000-0000F9B00000}"/>
    <cellStyle name="20% - Accent1 4 7 4 2 5" xfId="45489" xr:uid="{00000000-0005-0000-0000-0000FAB00000}"/>
    <cellStyle name="20% - Accent1 4 7 4 2 5 2" xfId="45490" xr:uid="{00000000-0005-0000-0000-0000FBB00000}"/>
    <cellStyle name="20% - Accent1 4 7 4 2 5 2 2" xfId="45491" xr:uid="{00000000-0005-0000-0000-0000FCB00000}"/>
    <cellStyle name="20% - Accent1 4 7 4 2 5 3" xfId="45492" xr:uid="{00000000-0005-0000-0000-0000FDB00000}"/>
    <cellStyle name="20% - Accent1 4 7 4 2 6" xfId="45493" xr:uid="{00000000-0005-0000-0000-0000FEB00000}"/>
    <cellStyle name="20% - Accent1 4 7 4 2 6 2" xfId="45494" xr:uid="{00000000-0005-0000-0000-0000FFB00000}"/>
    <cellStyle name="20% - Accent1 4 7 4 2 6 2 2" xfId="45495" xr:uid="{00000000-0005-0000-0000-000000B10000}"/>
    <cellStyle name="20% - Accent1 4 7 4 2 6 3" xfId="45496" xr:uid="{00000000-0005-0000-0000-000001B10000}"/>
    <cellStyle name="20% - Accent1 4 7 4 2 7" xfId="45497" xr:uid="{00000000-0005-0000-0000-000002B10000}"/>
    <cellStyle name="20% - Accent1 4 7 4 2 7 2" xfId="45498" xr:uid="{00000000-0005-0000-0000-000003B10000}"/>
    <cellStyle name="20% - Accent1 4 7 4 2 8" xfId="45499" xr:uid="{00000000-0005-0000-0000-000004B10000}"/>
    <cellStyle name="20% - Accent1 4 7 4 2 8 2" xfId="45500" xr:uid="{00000000-0005-0000-0000-000005B10000}"/>
    <cellStyle name="20% - Accent1 4 7 4 2 9" xfId="45501" xr:uid="{00000000-0005-0000-0000-000006B10000}"/>
    <cellStyle name="20% - Accent1 4 7 4 3" xfId="45502" xr:uid="{00000000-0005-0000-0000-000007B10000}"/>
    <cellStyle name="20% - Accent1 4 7 4 3 2" xfId="45503" xr:uid="{00000000-0005-0000-0000-000008B10000}"/>
    <cellStyle name="20% - Accent1 4 7 4 3 2 2" xfId="45504" xr:uid="{00000000-0005-0000-0000-000009B10000}"/>
    <cellStyle name="20% - Accent1 4 7 4 3 2 2 2" xfId="45505" xr:uid="{00000000-0005-0000-0000-00000AB10000}"/>
    <cellStyle name="20% - Accent1 4 7 4 3 2 2 2 2" xfId="45506" xr:uid="{00000000-0005-0000-0000-00000BB10000}"/>
    <cellStyle name="20% - Accent1 4 7 4 3 2 2 3" xfId="45507" xr:uid="{00000000-0005-0000-0000-00000CB10000}"/>
    <cellStyle name="20% - Accent1 4 7 4 3 2 3" xfId="45508" xr:uid="{00000000-0005-0000-0000-00000DB10000}"/>
    <cellStyle name="20% - Accent1 4 7 4 3 2 3 2" xfId="45509" xr:uid="{00000000-0005-0000-0000-00000EB10000}"/>
    <cellStyle name="20% - Accent1 4 7 4 3 2 4" xfId="45510" xr:uid="{00000000-0005-0000-0000-00000FB10000}"/>
    <cellStyle name="20% - Accent1 4 7 4 3 3" xfId="45511" xr:uid="{00000000-0005-0000-0000-000010B10000}"/>
    <cellStyle name="20% - Accent1 4 7 4 3 3 2" xfId="45512" xr:uid="{00000000-0005-0000-0000-000011B10000}"/>
    <cellStyle name="20% - Accent1 4 7 4 3 3 2 2" xfId="45513" xr:uid="{00000000-0005-0000-0000-000012B10000}"/>
    <cellStyle name="20% - Accent1 4 7 4 3 3 2 2 2" xfId="45514" xr:uid="{00000000-0005-0000-0000-000013B10000}"/>
    <cellStyle name="20% - Accent1 4 7 4 3 3 2 3" xfId="45515" xr:uid="{00000000-0005-0000-0000-000014B10000}"/>
    <cellStyle name="20% - Accent1 4 7 4 3 3 3" xfId="45516" xr:uid="{00000000-0005-0000-0000-000015B10000}"/>
    <cellStyle name="20% - Accent1 4 7 4 3 3 3 2" xfId="45517" xr:uid="{00000000-0005-0000-0000-000016B10000}"/>
    <cellStyle name="20% - Accent1 4 7 4 3 3 4" xfId="45518" xr:uid="{00000000-0005-0000-0000-000017B10000}"/>
    <cellStyle name="20% - Accent1 4 7 4 3 4" xfId="45519" xr:uid="{00000000-0005-0000-0000-000018B10000}"/>
    <cellStyle name="20% - Accent1 4 7 4 3 4 2" xfId="45520" xr:uid="{00000000-0005-0000-0000-000019B10000}"/>
    <cellStyle name="20% - Accent1 4 7 4 3 4 2 2" xfId="45521" xr:uid="{00000000-0005-0000-0000-00001AB10000}"/>
    <cellStyle name="20% - Accent1 4 7 4 3 4 2 2 2" xfId="45522" xr:uid="{00000000-0005-0000-0000-00001BB10000}"/>
    <cellStyle name="20% - Accent1 4 7 4 3 4 2 3" xfId="45523" xr:uid="{00000000-0005-0000-0000-00001CB10000}"/>
    <cellStyle name="20% - Accent1 4 7 4 3 4 3" xfId="45524" xr:uid="{00000000-0005-0000-0000-00001DB10000}"/>
    <cellStyle name="20% - Accent1 4 7 4 3 4 3 2" xfId="45525" xr:uid="{00000000-0005-0000-0000-00001EB10000}"/>
    <cellStyle name="20% - Accent1 4 7 4 3 4 4" xfId="45526" xr:uid="{00000000-0005-0000-0000-00001FB10000}"/>
    <cellStyle name="20% - Accent1 4 7 4 3 5" xfId="45527" xr:uid="{00000000-0005-0000-0000-000020B10000}"/>
    <cellStyle name="20% - Accent1 4 7 4 3 5 2" xfId="45528" xr:uid="{00000000-0005-0000-0000-000021B10000}"/>
    <cellStyle name="20% - Accent1 4 7 4 3 5 2 2" xfId="45529" xr:uid="{00000000-0005-0000-0000-000022B10000}"/>
    <cellStyle name="20% - Accent1 4 7 4 3 5 3" xfId="45530" xr:uid="{00000000-0005-0000-0000-000023B10000}"/>
    <cellStyle name="20% - Accent1 4 7 4 3 6" xfId="45531" xr:uid="{00000000-0005-0000-0000-000024B10000}"/>
    <cellStyle name="20% - Accent1 4 7 4 3 6 2" xfId="45532" xr:uid="{00000000-0005-0000-0000-000025B10000}"/>
    <cellStyle name="20% - Accent1 4 7 4 3 6 2 2" xfId="45533" xr:uid="{00000000-0005-0000-0000-000026B10000}"/>
    <cellStyle name="20% - Accent1 4 7 4 3 6 3" xfId="45534" xr:uid="{00000000-0005-0000-0000-000027B10000}"/>
    <cellStyle name="20% - Accent1 4 7 4 3 7" xfId="45535" xr:uid="{00000000-0005-0000-0000-000028B10000}"/>
    <cellStyle name="20% - Accent1 4 7 4 3 7 2" xfId="45536" xr:uid="{00000000-0005-0000-0000-000029B10000}"/>
    <cellStyle name="20% - Accent1 4 7 4 3 8" xfId="45537" xr:uid="{00000000-0005-0000-0000-00002AB10000}"/>
    <cellStyle name="20% - Accent1 4 7 4 3 8 2" xfId="45538" xr:uid="{00000000-0005-0000-0000-00002BB10000}"/>
    <cellStyle name="20% - Accent1 4 7 4 3 9" xfId="45539" xr:uid="{00000000-0005-0000-0000-00002CB10000}"/>
    <cellStyle name="20% - Accent1 4 7 4 4" xfId="45540" xr:uid="{00000000-0005-0000-0000-00002DB10000}"/>
    <cellStyle name="20% - Accent1 4 7 4 4 2" xfId="45541" xr:uid="{00000000-0005-0000-0000-00002EB10000}"/>
    <cellStyle name="20% - Accent1 4 7 4 4 2 2" xfId="45542" xr:uid="{00000000-0005-0000-0000-00002FB10000}"/>
    <cellStyle name="20% - Accent1 4 7 4 4 2 2 2" xfId="45543" xr:uid="{00000000-0005-0000-0000-000030B10000}"/>
    <cellStyle name="20% - Accent1 4 7 4 4 2 3" xfId="45544" xr:uid="{00000000-0005-0000-0000-000031B10000}"/>
    <cellStyle name="20% - Accent1 4 7 4 4 3" xfId="45545" xr:uid="{00000000-0005-0000-0000-000032B10000}"/>
    <cellStyle name="20% - Accent1 4 7 4 4 3 2" xfId="45546" xr:uid="{00000000-0005-0000-0000-000033B10000}"/>
    <cellStyle name="20% - Accent1 4 7 4 4 4" xfId="45547" xr:uid="{00000000-0005-0000-0000-000034B10000}"/>
    <cellStyle name="20% - Accent1 4 7 4 5" xfId="45548" xr:uid="{00000000-0005-0000-0000-000035B10000}"/>
    <cellStyle name="20% - Accent1 4 7 4 5 2" xfId="45549" xr:uid="{00000000-0005-0000-0000-000036B10000}"/>
    <cellStyle name="20% - Accent1 4 7 4 5 2 2" xfId="45550" xr:uid="{00000000-0005-0000-0000-000037B10000}"/>
    <cellStyle name="20% - Accent1 4 7 4 5 2 2 2" xfId="45551" xr:uid="{00000000-0005-0000-0000-000038B10000}"/>
    <cellStyle name="20% - Accent1 4 7 4 5 2 3" xfId="45552" xr:uid="{00000000-0005-0000-0000-000039B10000}"/>
    <cellStyle name="20% - Accent1 4 7 4 5 3" xfId="45553" xr:uid="{00000000-0005-0000-0000-00003AB10000}"/>
    <cellStyle name="20% - Accent1 4 7 4 5 3 2" xfId="45554" xr:uid="{00000000-0005-0000-0000-00003BB10000}"/>
    <cellStyle name="20% - Accent1 4 7 4 5 4" xfId="45555" xr:uid="{00000000-0005-0000-0000-00003CB10000}"/>
    <cellStyle name="20% - Accent1 4 7 4 6" xfId="45556" xr:uid="{00000000-0005-0000-0000-00003DB10000}"/>
    <cellStyle name="20% - Accent1 4 7 4 6 2" xfId="45557" xr:uid="{00000000-0005-0000-0000-00003EB10000}"/>
    <cellStyle name="20% - Accent1 4 7 4 6 2 2" xfId="45558" xr:uid="{00000000-0005-0000-0000-00003FB10000}"/>
    <cellStyle name="20% - Accent1 4 7 4 6 2 2 2" xfId="45559" xr:uid="{00000000-0005-0000-0000-000040B10000}"/>
    <cellStyle name="20% - Accent1 4 7 4 6 2 3" xfId="45560" xr:uid="{00000000-0005-0000-0000-000041B10000}"/>
    <cellStyle name="20% - Accent1 4 7 4 6 3" xfId="45561" xr:uid="{00000000-0005-0000-0000-000042B10000}"/>
    <cellStyle name="20% - Accent1 4 7 4 6 3 2" xfId="45562" xr:uid="{00000000-0005-0000-0000-000043B10000}"/>
    <cellStyle name="20% - Accent1 4 7 4 6 4" xfId="45563" xr:uid="{00000000-0005-0000-0000-000044B10000}"/>
    <cellStyle name="20% - Accent1 4 7 4 7" xfId="45564" xr:uid="{00000000-0005-0000-0000-000045B10000}"/>
    <cellStyle name="20% - Accent1 4 7 4 7 2" xfId="45565" xr:uid="{00000000-0005-0000-0000-000046B10000}"/>
    <cellStyle name="20% - Accent1 4 7 4 7 2 2" xfId="45566" xr:uid="{00000000-0005-0000-0000-000047B10000}"/>
    <cellStyle name="20% - Accent1 4 7 4 7 3" xfId="45567" xr:uid="{00000000-0005-0000-0000-000048B10000}"/>
    <cellStyle name="20% - Accent1 4 7 4 8" xfId="45568" xr:uid="{00000000-0005-0000-0000-000049B10000}"/>
    <cellStyle name="20% - Accent1 4 7 4 8 2" xfId="45569" xr:uid="{00000000-0005-0000-0000-00004AB10000}"/>
    <cellStyle name="20% - Accent1 4 7 4 8 2 2" xfId="45570" xr:uid="{00000000-0005-0000-0000-00004BB10000}"/>
    <cellStyle name="20% - Accent1 4 7 4 8 3" xfId="45571" xr:uid="{00000000-0005-0000-0000-00004CB10000}"/>
    <cellStyle name="20% - Accent1 4 7 4 9" xfId="45572" xr:uid="{00000000-0005-0000-0000-00004DB10000}"/>
    <cellStyle name="20% - Accent1 4 7 4 9 2" xfId="45573" xr:uid="{00000000-0005-0000-0000-00004EB10000}"/>
    <cellStyle name="20% - Accent1 4 7 5" xfId="45574" xr:uid="{00000000-0005-0000-0000-00004FB10000}"/>
    <cellStyle name="20% - Accent1 4 7 5 2" xfId="45575" xr:uid="{00000000-0005-0000-0000-000050B10000}"/>
    <cellStyle name="20% - Accent1 4 7 5 2 2" xfId="45576" xr:uid="{00000000-0005-0000-0000-000051B10000}"/>
    <cellStyle name="20% - Accent1 4 7 5 2 2 2" xfId="45577" xr:uid="{00000000-0005-0000-0000-000052B10000}"/>
    <cellStyle name="20% - Accent1 4 7 5 2 2 2 2" xfId="45578" xr:uid="{00000000-0005-0000-0000-000053B10000}"/>
    <cellStyle name="20% - Accent1 4 7 5 2 2 3" xfId="45579" xr:uid="{00000000-0005-0000-0000-000054B10000}"/>
    <cellStyle name="20% - Accent1 4 7 5 2 3" xfId="45580" xr:uid="{00000000-0005-0000-0000-000055B10000}"/>
    <cellStyle name="20% - Accent1 4 7 5 2 3 2" xfId="45581" xr:uid="{00000000-0005-0000-0000-000056B10000}"/>
    <cellStyle name="20% - Accent1 4 7 5 2 4" xfId="45582" xr:uid="{00000000-0005-0000-0000-000057B10000}"/>
    <cellStyle name="20% - Accent1 4 7 5 3" xfId="45583" xr:uid="{00000000-0005-0000-0000-000058B10000}"/>
    <cellStyle name="20% - Accent1 4 7 5 3 2" xfId="45584" xr:uid="{00000000-0005-0000-0000-000059B10000}"/>
    <cellStyle name="20% - Accent1 4 7 5 3 2 2" xfId="45585" xr:uid="{00000000-0005-0000-0000-00005AB10000}"/>
    <cellStyle name="20% - Accent1 4 7 5 3 2 2 2" xfId="45586" xr:uid="{00000000-0005-0000-0000-00005BB10000}"/>
    <cellStyle name="20% - Accent1 4 7 5 3 2 3" xfId="45587" xr:uid="{00000000-0005-0000-0000-00005CB10000}"/>
    <cellStyle name="20% - Accent1 4 7 5 3 3" xfId="45588" xr:uid="{00000000-0005-0000-0000-00005DB10000}"/>
    <cellStyle name="20% - Accent1 4 7 5 3 3 2" xfId="45589" xr:uid="{00000000-0005-0000-0000-00005EB10000}"/>
    <cellStyle name="20% - Accent1 4 7 5 3 4" xfId="45590" xr:uid="{00000000-0005-0000-0000-00005FB10000}"/>
    <cellStyle name="20% - Accent1 4 7 5 4" xfId="45591" xr:uid="{00000000-0005-0000-0000-000060B10000}"/>
    <cellStyle name="20% - Accent1 4 7 5 4 2" xfId="45592" xr:uid="{00000000-0005-0000-0000-000061B10000}"/>
    <cellStyle name="20% - Accent1 4 7 5 4 2 2" xfId="45593" xr:uid="{00000000-0005-0000-0000-000062B10000}"/>
    <cellStyle name="20% - Accent1 4 7 5 4 2 2 2" xfId="45594" xr:uid="{00000000-0005-0000-0000-000063B10000}"/>
    <cellStyle name="20% - Accent1 4 7 5 4 2 3" xfId="45595" xr:uid="{00000000-0005-0000-0000-000064B10000}"/>
    <cellStyle name="20% - Accent1 4 7 5 4 3" xfId="45596" xr:uid="{00000000-0005-0000-0000-000065B10000}"/>
    <cellStyle name="20% - Accent1 4 7 5 4 3 2" xfId="45597" xr:uid="{00000000-0005-0000-0000-000066B10000}"/>
    <cellStyle name="20% - Accent1 4 7 5 4 4" xfId="45598" xr:uid="{00000000-0005-0000-0000-000067B10000}"/>
    <cellStyle name="20% - Accent1 4 7 5 5" xfId="45599" xr:uid="{00000000-0005-0000-0000-000068B10000}"/>
    <cellStyle name="20% - Accent1 4 7 5 5 2" xfId="45600" xr:uid="{00000000-0005-0000-0000-000069B10000}"/>
    <cellStyle name="20% - Accent1 4 7 5 5 2 2" xfId="45601" xr:uid="{00000000-0005-0000-0000-00006AB10000}"/>
    <cellStyle name="20% - Accent1 4 7 5 5 3" xfId="45602" xr:uid="{00000000-0005-0000-0000-00006BB10000}"/>
    <cellStyle name="20% - Accent1 4 7 5 6" xfId="45603" xr:uid="{00000000-0005-0000-0000-00006CB10000}"/>
    <cellStyle name="20% - Accent1 4 7 5 6 2" xfId="45604" xr:uid="{00000000-0005-0000-0000-00006DB10000}"/>
    <cellStyle name="20% - Accent1 4 7 5 6 2 2" xfId="45605" xr:uid="{00000000-0005-0000-0000-00006EB10000}"/>
    <cellStyle name="20% - Accent1 4 7 5 6 3" xfId="45606" xr:uid="{00000000-0005-0000-0000-00006FB10000}"/>
    <cellStyle name="20% - Accent1 4 7 5 7" xfId="45607" xr:uid="{00000000-0005-0000-0000-000070B10000}"/>
    <cellStyle name="20% - Accent1 4 7 5 7 2" xfId="45608" xr:uid="{00000000-0005-0000-0000-000071B10000}"/>
    <cellStyle name="20% - Accent1 4 7 5 8" xfId="45609" xr:uid="{00000000-0005-0000-0000-000072B10000}"/>
    <cellStyle name="20% - Accent1 4 7 5 8 2" xfId="45610" xr:uid="{00000000-0005-0000-0000-000073B10000}"/>
    <cellStyle name="20% - Accent1 4 7 5 9" xfId="45611" xr:uid="{00000000-0005-0000-0000-000074B10000}"/>
    <cellStyle name="20% - Accent1 4 7 6" xfId="45612" xr:uid="{00000000-0005-0000-0000-000075B10000}"/>
    <cellStyle name="20% - Accent1 4 7 6 2" xfId="45613" xr:uid="{00000000-0005-0000-0000-000076B10000}"/>
    <cellStyle name="20% - Accent1 4 7 6 2 2" xfId="45614" xr:uid="{00000000-0005-0000-0000-000077B10000}"/>
    <cellStyle name="20% - Accent1 4 7 6 2 2 2" xfId="45615" xr:uid="{00000000-0005-0000-0000-000078B10000}"/>
    <cellStyle name="20% - Accent1 4 7 6 2 2 2 2" xfId="45616" xr:uid="{00000000-0005-0000-0000-000079B10000}"/>
    <cellStyle name="20% - Accent1 4 7 6 2 2 3" xfId="45617" xr:uid="{00000000-0005-0000-0000-00007AB10000}"/>
    <cellStyle name="20% - Accent1 4 7 6 2 3" xfId="45618" xr:uid="{00000000-0005-0000-0000-00007BB10000}"/>
    <cellStyle name="20% - Accent1 4 7 6 2 3 2" xfId="45619" xr:uid="{00000000-0005-0000-0000-00007CB10000}"/>
    <cellStyle name="20% - Accent1 4 7 6 2 4" xfId="45620" xr:uid="{00000000-0005-0000-0000-00007DB10000}"/>
    <cellStyle name="20% - Accent1 4 7 6 3" xfId="45621" xr:uid="{00000000-0005-0000-0000-00007EB10000}"/>
    <cellStyle name="20% - Accent1 4 7 6 3 2" xfId="45622" xr:uid="{00000000-0005-0000-0000-00007FB10000}"/>
    <cellStyle name="20% - Accent1 4 7 6 3 2 2" xfId="45623" xr:uid="{00000000-0005-0000-0000-000080B10000}"/>
    <cellStyle name="20% - Accent1 4 7 6 3 2 2 2" xfId="45624" xr:uid="{00000000-0005-0000-0000-000081B10000}"/>
    <cellStyle name="20% - Accent1 4 7 6 3 2 3" xfId="45625" xr:uid="{00000000-0005-0000-0000-000082B10000}"/>
    <cellStyle name="20% - Accent1 4 7 6 3 3" xfId="45626" xr:uid="{00000000-0005-0000-0000-000083B10000}"/>
    <cellStyle name="20% - Accent1 4 7 6 3 3 2" xfId="45627" xr:uid="{00000000-0005-0000-0000-000084B10000}"/>
    <cellStyle name="20% - Accent1 4 7 6 3 4" xfId="45628" xr:uid="{00000000-0005-0000-0000-000085B10000}"/>
    <cellStyle name="20% - Accent1 4 7 6 4" xfId="45629" xr:uid="{00000000-0005-0000-0000-000086B10000}"/>
    <cellStyle name="20% - Accent1 4 7 6 4 2" xfId="45630" xr:uid="{00000000-0005-0000-0000-000087B10000}"/>
    <cellStyle name="20% - Accent1 4 7 6 4 2 2" xfId="45631" xr:uid="{00000000-0005-0000-0000-000088B10000}"/>
    <cellStyle name="20% - Accent1 4 7 6 4 2 2 2" xfId="45632" xr:uid="{00000000-0005-0000-0000-000089B10000}"/>
    <cellStyle name="20% - Accent1 4 7 6 4 2 3" xfId="45633" xr:uid="{00000000-0005-0000-0000-00008AB10000}"/>
    <cellStyle name="20% - Accent1 4 7 6 4 3" xfId="45634" xr:uid="{00000000-0005-0000-0000-00008BB10000}"/>
    <cellStyle name="20% - Accent1 4 7 6 4 3 2" xfId="45635" xr:uid="{00000000-0005-0000-0000-00008CB10000}"/>
    <cellStyle name="20% - Accent1 4 7 6 4 4" xfId="45636" xr:uid="{00000000-0005-0000-0000-00008DB10000}"/>
    <cellStyle name="20% - Accent1 4 7 6 5" xfId="45637" xr:uid="{00000000-0005-0000-0000-00008EB10000}"/>
    <cellStyle name="20% - Accent1 4 7 6 5 2" xfId="45638" xr:uid="{00000000-0005-0000-0000-00008FB10000}"/>
    <cellStyle name="20% - Accent1 4 7 6 5 2 2" xfId="45639" xr:uid="{00000000-0005-0000-0000-000090B10000}"/>
    <cellStyle name="20% - Accent1 4 7 6 5 3" xfId="45640" xr:uid="{00000000-0005-0000-0000-000091B10000}"/>
    <cellStyle name="20% - Accent1 4 7 6 6" xfId="45641" xr:uid="{00000000-0005-0000-0000-000092B10000}"/>
    <cellStyle name="20% - Accent1 4 7 6 6 2" xfId="45642" xr:uid="{00000000-0005-0000-0000-000093B10000}"/>
    <cellStyle name="20% - Accent1 4 7 6 6 2 2" xfId="45643" xr:uid="{00000000-0005-0000-0000-000094B10000}"/>
    <cellStyle name="20% - Accent1 4 7 6 6 3" xfId="45644" xr:uid="{00000000-0005-0000-0000-000095B10000}"/>
    <cellStyle name="20% - Accent1 4 7 6 7" xfId="45645" xr:uid="{00000000-0005-0000-0000-000096B10000}"/>
    <cellStyle name="20% - Accent1 4 7 6 7 2" xfId="45646" xr:uid="{00000000-0005-0000-0000-000097B10000}"/>
    <cellStyle name="20% - Accent1 4 7 6 8" xfId="45647" xr:uid="{00000000-0005-0000-0000-000098B10000}"/>
    <cellStyle name="20% - Accent1 4 7 6 8 2" xfId="45648" xr:uid="{00000000-0005-0000-0000-000099B10000}"/>
    <cellStyle name="20% - Accent1 4 7 6 9" xfId="45649" xr:uid="{00000000-0005-0000-0000-00009AB10000}"/>
    <cellStyle name="20% - Accent1 4 7 7" xfId="45650" xr:uid="{00000000-0005-0000-0000-00009BB10000}"/>
    <cellStyle name="20% - Accent1 4 7 7 2" xfId="45651" xr:uid="{00000000-0005-0000-0000-00009CB10000}"/>
    <cellStyle name="20% - Accent1 4 7 7 2 2" xfId="45652" xr:uid="{00000000-0005-0000-0000-00009DB10000}"/>
    <cellStyle name="20% - Accent1 4 7 7 2 2 2" xfId="45653" xr:uid="{00000000-0005-0000-0000-00009EB10000}"/>
    <cellStyle name="20% - Accent1 4 7 7 2 3" xfId="45654" xr:uid="{00000000-0005-0000-0000-00009FB10000}"/>
    <cellStyle name="20% - Accent1 4 7 7 3" xfId="45655" xr:uid="{00000000-0005-0000-0000-0000A0B10000}"/>
    <cellStyle name="20% - Accent1 4 7 7 3 2" xfId="45656" xr:uid="{00000000-0005-0000-0000-0000A1B10000}"/>
    <cellStyle name="20% - Accent1 4 7 7 4" xfId="45657" xr:uid="{00000000-0005-0000-0000-0000A2B10000}"/>
    <cellStyle name="20% - Accent1 4 7 8" xfId="45658" xr:uid="{00000000-0005-0000-0000-0000A3B10000}"/>
    <cellStyle name="20% - Accent1 4 7 8 2" xfId="45659" xr:uid="{00000000-0005-0000-0000-0000A4B10000}"/>
    <cellStyle name="20% - Accent1 4 7 8 2 2" xfId="45660" xr:uid="{00000000-0005-0000-0000-0000A5B10000}"/>
    <cellStyle name="20% - Accent1 4 7 8 2 2 2" xfId="45661" xr:uid="{00000000-0005-0000-0000-0000A6B10000}"/>
    <cellStyle name="20% - Accent1 4 7 8 2 3" xfId="45662" xr:uid="{00000000-0005-0000-0000-0000A7B10000}"/>
    <cellStyle name="20% - Accent1 4 7 8 3" xfId="45663" xr:uid="{00000000-0005-0000-0000-0000A8B10000}"/>
    <cellStyle name="20% - Accent1 4 7 8 3 2" xfId="45664" xr:uid="{00000000-0005-0000-0000-0000A9B10000}"/>
    <cellStyle name="20% - Accent1 4 7 8 4" xfId="45665" xr:uid="{00000000-0005-0000-0000-0000AAB10000}"/>
    <cellStyle name="20% - Accent1 4 7 9" xfId="45666" xr:uid="{00000000-0005-0000-0000-0000ABB10000}"/>
    <cellStyle name="20% - Accent1 4 7 9 2" xfId="45667" xr:uid="{00000000-0005-0000-0000-0000ACB10000}"/>
    <cellStyle name="20% - Accent1 4 7 9 2 2" xfId="45668" xr:uid="{00000000-0005-0000-0000-0000ADB10000}"/>
    <cellStyle name="20% - Accent1 4 7 9 2 2 2" xfId="45669" xr:uid="{00000000-0005-0000-0000-0000AEB10000}"/>
    <cellStyle name="20% - Accent1 4 7 9 2 3" xfId="45670" xr:uid="{00000000-0005-0000-0000-0000AFB10000}"/>
    <cellStyle name="20% - Accent1 4 7 9 3" xfId="45671" xr:uid="{00000000-0005-0000-0000-0000B0B10000}"/>
    <cellStyle name="20% - Accent1 4 7 9 3 2" xfId="45672" xr:uid="{00000000-0005-0000-0000-0000B1B10000}"/>
    <cellStyle name="20% - Accent1 4 7 9 4" xfId="45673" xr:uid="{00000000-0005-0000-0000-0000B2B10000}"/>
    <cellStyle name="20% - Accent1 4 8" xfId="45674" xr:uid="{00000000-0005-0000-0000-0000B3B10000}"/>
    <cellStyle name="20% - Accent1 4 8 10" xfId="45675" xr:uid="{00000000-0005-0000-0000-0000B4B10000}"/>
    <cellStyle name="20% - Accent1 4 8 10 2" xfId="45676" xr:uid="{00000000-0005-0000-0000-0000B5B10000}"/>
    <cellStyle name="20% - Accent1 4 8 11" xfId="45677" xr:uid="{00000000-0005-0000-0000-0000B6B10000}"/>
    <cellStyle name="20% - Accent1 4 8 11 2" xfId="45678" xr:uid="{00000000-0005-0000-0000-0000B7B10000}"/>
    <cellStyle name="20% - Accent1 4 8 12" xfId="45679" xr:uid="{00000000-0005-0000-0000-0000B8B10000}"/>
    <cellStyle name="20% - Accent1 4 8 2" xfId="45680" xr:uid="{00000000-0005-0000-0000-0000B9B10000}"/>
    <cellStyle name="20% - Accent1 4 8 2 10" xfId="45681" xr:uid="{00000000-0005-0000-0000-0000BAB10000}"/>
    <cellStyle name="20% - Accent1 4 8 2 10 2" xfId="45682" xr:uid="{00000000-0005-0000-0000-0000BBB10000}"/>
    <cellStyle name="20% - Accent1 4 8 2 11" xfId="45683" xr:uid="{00000000-0005-0000-0000-0000BCB10000}"/>
    <cellStyle name="20% - Accent1 4 8 2 2" xfId="45684" xr:uid="{00000000-0005-0000-0000-0000BDB10000}"/>
    <cellStyle name="20% - Accent1 4 8 2 2 2" xfId="45685" xr:uid="{00000000-0005-0000-0000-0000BEB10000}"/>
    <cellStyle name="20% - Accent1 4 8 2 2 2 2" xfId="45686" xr:uid="{00000000-0005-0000-0000-0000BFB10000}"/>
    <cellStyle name="20% - Accent1 4 8 2 2 2 2 2" xfId="45687" xr:uid="{00000000-0005-0000-0000-0000C0B10000}"/>
    <cellStyle name="20% - Accent1 4 8 2 2 2 2 2 2" xfId="45688" xr:uid="{00000000-0005-0000-0000-0000C1B10000}"/>
    <cellStyle name="20% - Accent1 4 8 2 2 2 2 3" xfId="45689" xr:uid="{00000000-0005-0000-0000-0000C2B10000}"/>
    <cellStyle name="20% - Accent1 4 8 2 2 2 3" xfId="45690" xr:uid="{00000000-0005-0000-0000-0000C3B10000}"/>
    <cellStyle name="20% - Accent1 4 8 2 2 2 3 2" xfId="45691" xr:uid="{00000000-0005-0000-0000-0000C4B10000}"/>
    <cellStyle name="20% - Accent1 4 8 2 2 2 4" xfId="45692" xr:uid="{00000000-0005-0000-0000-0000C5B10000}"/>
    <cellStyle name="20% - Accent1 4 8 2 2 3" xfId="45693" xr:uid="{00000000-0005-0000-0000-0000C6B10000}"/>
    <cellStyle name="20% - Accent1 4 8 2 2 3 2" xfId="45694" xr:uid="{00000000-0005-0000-0000-0000C7B10000}"/>
    <cellStyle name="20% - Accent1 4 8 2 2 3 2 2" xfId="45695" xr:uid="{00000000-0005-0000-0000-0000C8B10000}"/>
    <cellStyle name="20% - Accent1 4 8 2 2 3 2 2 2" xfId="45696" xr:uid="{00000000-0005-0000-0000-0000C9B10000}"/>
    <cellStyle name="20% - Accent1 4 8 2 2 3 2 3" xfId="45697" xr:uid="{00000000-0005-0000-0000-0000CAB10000}"/>
    <cellStyle name="20% - Accent1 4 8 2 2 3 3" xfId="45698" xr:uid="{00000000-0005-0000-0000-0000CBB10000}"/>
    <cellStyle name="20% - Accent1 4 8 2 2 3 3 2" xfId="45699" xr:uid="{00000000-0005-0000-0000-0000CCB10000}"/>
    <cellStyle name="20% - Accent1 4 8 2 2 3 4" xfId="45700" xr:uid="{00000000-0005-0000-0000-0000CDB10000}"/>
    <cellStyle name="20% - Accent1 4 8 2 2 4" xfId="45701" xr:uid="{00000000-0005-0000-0000-0000CEB10000}"/>
    <cellStyle name="20% - Accent1 4 8 2 2 4 2" xfId="45702" xr:uid="{00000000-0005-0000-0000-0000CFB10000}"/>
    <cellStyle name="20% - Accent1 4 8 2 2 4 2 2" xfId="45703" xr:uid="{00000000-0005-0000-0000-0000D0B10000}"/>
    <cellStyle name="20% - Accent1 4 8 2 2 4 2 2 2" xfId="45704" xr:uid="{00000000-0005-0000-0000-0000D1B10000}"/>
    <cellStyle name="20% - Accent1 4 8 2 2 4 2 3" xfId="45705" xr:uid="{00000000-0005-0000-0000-0000D2B10000}"/>
    <cellStyle name="20% - Accent1 4 8 2 2 4 3" xfId="45706" xr:uid="{00000000-0005-0000-0000-0000D3B10000}"/>
    <cellStyle name="20% - Accent1 4 8 2 2 4 3 2" xfId="45707" xr:uid="{00000000-0005-0000-0000-0000D4B10000}"/>
    <cellStyle name="20% - Accent1 4 8 2 2 4 4" xfId="45708" xr:uid="{00000000-0005-0000-0000-0000D5B10000}"/>
    <cellStyle name="20% - Accent1 4 8 2 2 5" xfId="45709" xr:uid="{00000000-0005-0000-0000-0000D6B10000}"/>
    <cellStyle name="20% - Accent1 4 8 2 2 5 2" xfId="45710" xr:uid="{00000000-0005-0000-0000-0000D7B10000}"/>
    <cellStyle name="20% - Accent1 4 8 2 2 5 2 2" xfId="45711" xr:uid="{00000000-0005-0000-0000-0000D8B10000}"/>
    <cellStyle name="20% - Accent1 4 8 2 2 5 3" xfId="45712" xr:uid="{00000000-0005-0000-0000-0000D9B10000}"/>
    <cellStyle name="20% - Accent1 4 8 2 2 6" xfId="45713" xr:uid="{00000000-0005-0000-0000-0000DAB10000}"/>
    <cellStyle name="20% - Accent1 4 8 2 2 6 2" xfId="45714" xr:uid="{00000000-0005-0000-0000-0000DBB10000}"/>
    <cellStyle name="20% - Accent1 4 8 2 2 6 2 2" xfId="45715" xr:uid="{00000000-0005-0000-0000-0000DCB10000}"/>
    <cellStyle name="20% - Accent1 4 8 2 2 6 3" xfId="45716" xr:uid="{00000000-0005-0000-0000-0000DDB10000}"/>
    <cellStyle name="20% - Accent1 4 8 2 2 7" xfId="45717" xr:uid="{00000000-0005-0000-0000-0000DEB10000}"/>
    <cellStyle name="20% - Accent1 4 8 2 2 7 2" xfId="45718" xr:uid="{00000000-0005-0000-0000-0000DFB10000}"/>
    <cellStyle name="20% - Accent1 4 8 2 2 8" xfId="45719" xr:uid="{00000000-0005-0000-0000-0000E0B10000}"/>
    <cellStyle name="20% - Accent1 4 8 2 2 8 2" xfId="45720" xr:uid="{00000000-0005-0000-0000-0000E1B10000}"/>
    <cellStyle name="20% - Accent1 4 8 2 2 9" xfId="45721" xr:uid="{00000000-0005-0000-0000-0000E2B10000}"/>
    <cellStyle name="20% - Accent1 4 8 2 3" xfId="45722" xr:uid="{00000000-0005-0000-0000-0000E3B10000}"/>
    <cellStyle name="20% - Accent1 4 8 2 3 2" xfId="45723" xr:uid="{00000000-0005-0000-0000-0000E4B10000}"/>
    <cellStyle name="20% - Accent1 4 8 2 3 2 2" xfId="45724" xr:uid="{00000000-0005-0000-0000-0000E5B10000}"/>
    <cellStyle name="20% - Accent1 4 8 2 3 2 2 2" xfId="45725" xr:uid="{00000000-0005-0000-0000-0000E6B10000}"/>
    <cellStyle name="20% - Accent1 4 8 2 3 2 2 2 2" xfId="45726" xr:uid="{00000000-0005-0000-0000-0000E7B10000}"/>
    <cellStyle name="20% - Accent1 4 8 2 3 2 2 3" xfId="45727" xr:uid="{00000000-0005-0000-0000-0000E8B10000}"/>
    <cellStyle name="20% - Accent1 4 8 2 3 2 3" xfId="45728" xr:uid="{00000000-0005-0000-0000-0000E9B10000}"/>
    <cellStyle name="20% - Accent1 4 8 2 3 2 3 2" xfId="45729" xr:uid="{00000000-0005-0000-0000-0000EAB10000}"/>
    <cellStyle name="20% - Accent1 4 8 2 3 2 4" xfId="45730" xr:uid="{00000000-0005-0000-0000-0000EBB10000}"/>
    <cellStyle name="20% - Accent1 4 8 2 3 3" xfId="45731" xr:uid="{00000000-0005-0000-0000-0000ECB10000}"/>
    <cellStyle name="20% - Accent1 4 8 2 3 3 2" xfId="45732" xr:uid="{00000000-0005-0000-0000-0000EDB10000}"/>
    <cellStyle name="20% - Accent1 4 8 2 3 3 2 2" xfId="45733" xr:uid="{00000000-0005-0000-0000-0000EEB10000}"/>
    <cellStyle name="20% - Accent1 4 8 2 3 3 2 2 2" xfId="45734" xr:uid="{00000000-0005-0000-0000-0000EFB10000}"/>
    <cellStyle name="20% - Accent1 4 8 2 3 3 2 3" xfId="45735" xr:uid="{00000000-0005-0000-0000-0000F0B10000}"/>
    <cellStyle name="20% - Accent1 4 8 2 3 3 3" xfId="45736" xr:uid="{00000000-0005-0000-0000-0000F1B10000}"/>
    <cellStyle name="20% - Accent1 4 8 2 3 3 3 2" xfId="45737" xr:uid="{00000000-0005-0000-0000-0000F2B10000}"/>
    <cellStyle name="20% - Accent1 4 8 2 3 3 4" xfId="45738" xr:uid="{00000000-0005-0000-0000-0000F3B10000}"/>
    <cellStyle name="20% - Accent1 4 8 2 3 4" xfId="45739" xr:uid="{00000000-0005-0000-0000-0000F4B10000}"/>
    <cellStyle name="20% - Accent1 4 8 2 3 4 2" xfId="45740" xr:uid="{00000000-0005-0000-0000-0000F5B10000}"/>
    <cellStyle name="20% - Accent1 4 8 2 3 4 2 2" xfId="45741" xr:uid="{00000000-0005-0000-0000-0000F6B10000}"/>
    <cellStyle name="20% - Accent1 4 8 2 3 4 2 2 2" xfId="45742" xr:uid="{00000000-0005-0000-0000-0000F7B10000}"/>
    <cellStyle name="20% - Accent1 4 8 2 3 4 2 3" xfId="45743" xr:uid="{00000000-0005-0000-0000-0000F8B10000}"/>
    <cellStyle name="20% - Accent1 4 8 2 3 4 3" xfId="45744" xr:uid="{00000000-0005-0000-0000-0000F9B10000}"/>
    <cellStyle name="20% - Accent1 4 8 2 3 4 3 2" xfId="45745" xr:uid="{00000000-0005-0000-0000-0000FAB10000}"/>
    <cellStyle name="20% - Accent1 4 8 2 3 4 4" xfId="45746" xr:uid="{00000000-0005-0000-0000-0000FBB10000}"/>
    <cellStyle name="20% - Accent1 4 8 2 3 5" xfId="45747" xr:uid="{00000000-0005-0000-0000-0000FCB10000}"/>
    <cellStyle name="20% - Accent1 4 8 2 3 5 2" xfId="45748" xr:uid="{00000000-0005-0000-0000-0000FDB10000}"/>
    <cellStyle name="20% - Accent1 4 8 2 3 5 2 2" xfId="45749" xr:uid="{00000000-0005-0000-0000-0000FEB10000}"/>
    <cellStyle name="20% - Accent1 4 8 2 3 5 3" xfId="45750" xr:uid="{00000000-0005-0000-0000-0000FFB10000}"/>
    <cellStyle name="20% - Accent1 4 8 2 3 6" xfId="45751" xr:uid="{00000000-0005-0000-0000-000000B20000}"/>
    <cellStyle name="20% - Accent1 4 8 2 3 6 2" xfId="45752" xr:uid="{00000000-0005-0000-0000-000001B20000}"/>
    <cellStyle name="20% - Accent1 4 8 2 3 6 2 2" xfId="45753" xr:uid="{00000000-0005-0000-0000-000002B20000}"/>
    <cellStyle name="20% - Accent1 4 8 2 3 6 3" xfId="45754" xr:uid="{00000000-0005-0000-0000-000003B20000}"/>
    <cellStyle name="20% - Accent1 4 8 2 3 7" xfId="45755" xr:uid="{00000000-0005-0000-0000-000004B20000}"/>
    <cellStyle name="20% - Accent1 4 8 2 3 7 2" xfId="45756" xr:uid="{00000000-0005-0000-0000-000005B20000}"/>
    <cellStyle name="20% - Accent1 4 8 2 3 8" xfId="45757" xr:uid="{00000000-0005-0000-0000-000006B20000}"/>
    <cellStyle name="20% - Accent1 4 8 2 3 8 2" xfId="45758" xr:uid="{00000000-0005-0000-0000-000007B20000}"/>
    <cellStyle name="20% - Accent1 4 8 2 3 9" xfId="45759" xr:uid="{00000000-0005-0000-0000-000008B20000}"/>
    <cellStyle name="20% - Accent1 4 8 2 4" xfId="45760" xr:uid="{00000000-0005-0000-0000-000009B20000}"/>
    <cellStyle name="20% - Accent1 4 8 2 4 2" xfId="45761" xr:uid="{00000000-0005-0000-0000-00000AB20000}"/>
    <cellStyle name="20% - Accent1 4 8 2 4 2 2" xfId="45762" xr:uid="{00000000-0005-0000-0000-00000BB20000}"/>
    <cellStyle name="20% - Accent1 4 8 2 4 2 2 2" xfId="45763" xr:uid="{00000000-0005-0000-0000-00000CB20000}"/>
    <cellStyle name="20% - Accent1 4 8 2 4 2 3" xfId="45764" xr:uid="{00000000-0005-0000-0000-00000DB20000}"/>
    <cellStyle name="20% - Accent1 4 8 2 4 3" xfId="45765" xr:uid="{00000000-0005-0000-0000-00000EB20000}"/>
    <cellStyle name="20% - Accent1 4 8 2 4 3 2" xfId="45766" xr:uid="{00000000-0005-0000-0000-00000FB20000}"/>
    <cellStyle name="20% - Accent1 4 8 2 4 4" xfId="45767" xr:uid="{00000000-0005-0000-0000-000010B20000}"/>
    <cellStyle name="20% - Accent1 4 8 2 5" xfId="45768" xr:uid="{00000000-0005-0000-0000-000011B20000}"/>
    <cellStyle name="20% - Accent1 4 8 2 5 2" xfId="45769" xr:uid="{00000000-0005-0000-0000-000012B20000}"/>
    <cellStyle name="20% - Accent1 4 8 2 5 2 2" xfId="45770" xr:uid="{00000000-0005-0000-0000-000013B20000}"/>
    <cellStyle name="20% - Accent1 4 8 2 5 2 2 2" xfId="45771" xr:uid="{00000000-0005-0000-0000-000014B20000}"/>
    <cellStyle name="20% - Accent1 4 8 2 5 2 3" xfId="45772" xr:uid="{00000000-0005-0000-0000-000015B20000}"/>
    <cellStyle name="20% - Accent1 4 8 2 5 3" xfId="45773" xr:uid="{00000000-0005-0000-0000-000016B20000}"/>
    <cellStyle name="20% - Accent1 4 8 2 5 3 2" xfId="45774" xr:uid="{00000000-0005-0000-0000-000017B20000}"/>
    <cellStyle name="20% - Accent1 4 8 2 5 4" xfId="45775" xr:uid="{00000000-0005-0000-0000-000018B20000}"/>
    <cellStyle name="20% - Accent1 4 8 2 6" xfId="45776" xr:uid="{00000000-0005-0000-0000-000019B20000}"/>
    <cellStyle name="20% - Accent1 4 8 2 6 2" xfId="45777" xr:uid="{00000000-0005-0000-0000-00001AB20000}"/>
    <cellStyle name="20% - Accent1 4 8 2 6 2 2" xfId="45778" xr:uid="{00000000-0005-0000-0000-00001BB20000}"/>
    <cellStyle name="20% - Accent1 4 8 2 6 2 2 2" xfId="45779" xr:uid="{00000000-0005-0000-0000-00001CB20000}"/>
    <cellStyle name="20% - Accent1 4 8 2 6 2 3" xfId="45780" xr:uid="{00000000-0005-0000-0000-00001DB20000}"/>
    <cellStyle name="20% - Accent1 4 8 2 6 3" xfId="45781" xr:uid="{00000000-0005-0000-0000-00001EB20000}"/>
    <cellStyle name="20% - Accent1 4 8 2 6 3 2" xfId="45782" xr:uid="{00000000-0005-0000-0000-00001FB20000}"/>
    <cellStyle name="20% - Accent1 4 8 2 6 4" xfId="45783" xr:uid="{00000000-0005-0000-0000-000020B20000}"/>
    <cellStyle name="20% - Accent1 4 8 2 7" xfId="45784" xr:uid="{00000000-0005-0000-0000-000021B20000}"/>
    <cellStyle name="20% - Accent1 4 8 2 7 2" xfId="45785" xr:uid="{00000000-0005-0000-0000-000022B20000}"/>
    <cellStyle name="20% - Accent1 4 8 2 7 2 2" xfId="45786" xr:uid="{00000000-0005-0000-0000-000023B20000}"/>
    <cellStyle name="20% - Accent1 4 8 2 7 3" xfId="45787" xr:uid="{00000000-0005-0000-0000-000024B20000}"/>
    <cellStyle name="20% - Accent1 4 8 2 8" xfId="45788" xr:uid="{00000000-0005-0000-0000-000025B20000}"/>
    <cellStyle name="20% - Accent1 4 8 2 8 2" xfId="45789" xr:uid="{00000000-0005-0000-0000-000026B20000}"/>
    <cellStyle name="20% - Accent1 4 8 2 8 2 2" xfId="45790" xr:uid="{00000000-0005-0000-0000-000027B20000}"/>
    <cellStyle name="20% - Accent1 4 8 2 8 3" xfId="45791" xr:uid="{00000000-0005-0000-0000-000028B20000}"/>
    <cellStyle name="20% - Accent1 4 8 2 9" xfId="45792" xr:uid="{00000000-0005-0000-0000-000029B20000}"/>
    <cellStyle name="20% - Accent1 4 8 2 9 2" xfId="45793" xr:uid="{00000000-0005-0000-0000-00002AB20000}"/>
    <cellStyle name="20% - Accent1 4 8 3" xfId="45794" xr:uid="{00000000-0005-0000-0000-00002BB20000}"/>
    <cellStyle name="20% - Accent1 4 8 3 2" xfId="45795" xr:uid="{00000000-0005-0000-0000-00002CB20000}"/>
    <cellStyle name="20% - Accent1 4 8 3 2 2" xfId="45796" xr:uid="{00000000-0005-0000-0000-00002DB20000}"/>
    <cellStyle name="20% - Accent1 4 8 3 2 2 2" xfId="45797" xr:uid="{00000000-0005-0000-0000-00002EB20000}"/>
    <cellStyle name="20% - Accent1 4 8 3 2 2 2 2" xfId="45798" xr:uid="{00000000-0005-0000-0000-00002FB20000}"/>
    <cellStyle name="20% - Accent1 4 8 3 2 2 3" xfId="45799" xr:uid="{00000000-0005-0000-0000-000030B20000}"/>
    <cellStyle name="20% - Accent1 4 8 3 2 3" xfId="45800" xr:uid="{00000000-0005-0000-0000-000031B20000}"/>
    <cellStyle name="20% - Accent1 4 8 3 2 3 2" xfId="45801" xr:uid="{00000000-0005-0000-0000-000032B20000}"/>
    <cellStyle name="20% - Accent1 4 8 3 2 4" xfId="45802" xr:uid="{00000000-0005-0000-0000-000033B20000}"/>
    <cellStyle name="20% - Accent1 4 8 3 3" xfId="45803" xr:uid="{00000000-0005-0000-0000-000034B20000}"/>
    <cellStyle name="20% - Accent1 4 8 3 3 2" xfId="45804" xr:uid="{00000000-0005-0000-0000-000035B20000}"/>
    <cellStyle name="20% - Accent1 4 8 3 3 2 2" xfId="45805" xr:uid="{00000000-0005-0000-0000-000036B20000}"/>
    <cellStyle name="20% - Accent1 4 8 3 3 2 2 2" xfId="45806" xr:uid="{00000000-0005-0000-0000-000037B20000}"/>
    <cellStyle name="20% - Accent1 4 8 3 3 2 3" xfId="45807" xr:uid="{00000000-0005-0000-0000-000038B20000}"/>
    <cellStyle name="20% - Accent1 4 8 3 3 3" xfId="45808" xr:uid="{00000000-0005-0000-0000-000039B20000}"/>
    <cellStyle name="20% - Accent1 4 8 3 3 3 2" xfId="45809" xr:uid="{00000000-0005-0000-0000-00003AB20000}"/>
    <cellStyle name="20% - Accent1 4 8 3 3 4" xfId="45810" xr:uid="{00000000-0005-0000-0000-00003BB20000}"/>
    <cellStyle name="20% - Accent1 4 8 3 4" xfId="45811" xr:uid="{00000000-0005-0000-0000-00003CB20000}"/>
    <cellStyle name="20% - Accent1 4 8 3 4 2" xfId="45812" xr:uid="{00000000-0005-0000-0000-00003DB20000}"/>
    <cellStyle name="20% - Accent1 4 8 3 4 2 2" xfId="45813" xr:uid="{00000000-0005-0000-0000-00003EB20000}"/>
    <cellStyle name="20% - Accent1 4 8 3 4 2 2 2" xfId="45814" xr:uid="{00000000-0005-0000-0000-00003FB20000}"/>
    <cellStyle name="20% - Accent1 4 8 3 4 2 3" xfId="45815" xr:uid="{00000000-0005-0000-0000-000040B20000}"/>
    <cellStyle name="20% - Accent1 4 8 3 4 3" xfId="45816" xr:uid="{00000000-0005-0000-0000-000041B20000}"/>
    <cellStyle name="20% - Accent1 4 8 3 4 3 2" xfId="45817" xr:uid="{00000000-0005-0000-0000-000042B20000}"/>
    <cellStyle name="20% - Accent1 4 8 3 4 4" xfId="45818" xr:uid="{00000000-0005-0000-0000-000043B20000}"/>
    <cellStyle name="20% - Accent1 4 8 3 5" xfId="45819" xr:uid="{00000000-0005-0000-0000-000044B20000}"/>
    <cellStyle name="20% - Accent1 4 8 3 5 2" xfId="45820" xr:uid="{00000000-0005-0000-0000-000045B20000}"/>
    <cellStyle name="20% - Accent1 4 8 3 5 2 2" xfId="45821" xr:uid="{00000000-0005-0000-0000-000046B20000}"/>
    <cellStyle name="20% - Accent1 4 8 3 5 3" xfId="45822" xr:uid="{00000000-0005-0000-0000-000047B20000}"/>
    <cellStyle name="20% - Accent1 4 8 3 6" xfId="45823" xr:uid="{00000000-0005-0000-0000-000048B20000}"/>
    <cellStyle name="20% - Accent1 4 8 3 6 2" xfId="45824" xr:uid="{00000000-0005-0000-0000-000049B20000}"/>
    <cellStyle name="20% - Accent1 4 8 3 6 2 2" xfId="45825" xr:uid="{00000000-0005-0000-0000-00004AB20000}"/>
    <cellStyle name="20% - Accent1 4 8 3 6 3" xfId="45826" xr:uid="{00000000-0005-0000-0000-00004BB20000}"/>
    <cellStyle name="20% - Accent1 4 8 3 7" xfId="45827" xr:uid="{00000000-0005-0000-0000-00004CB20000}"/>
    <cellStyle name="20% - Accent1 4 8 3 7 2" xfId="45828" xr:uid="{00000000-0005-0000-0000-00004DB20000}"/>
    <cellStyle name="20% - Accent1 4 8 3 8" xfId="45829" xr:uid="{00000000-0005-0000-0000-00004EB20000}"/>
    <cellStyle name="20% - Accent1 4 8 3 8 2" xfId="45830" xr:uid="{00000000-0005-0000-0000-00004FB20000}"/>
    <cellStyle name="20% - Accent1 4 8 3 9" xfId="45831" xr:uid="{00000000-0005-0000-0000-000050B20000}"/>
    <cellStyle name="20% - Accent1 4 8 4" xfId="45832" xr:uid="{00000000-0005-0000-0000-000051B20000}"/>
    <cellStyle name="20% - Accent1 4 8 4 2" xfId="45833" xr:uid="{00000000-0005-0000-0000-000052B20000}"/>
    <cellStyle name="20% - Accent1 4 8 4 2 2" xfId="45834" xr:uid="{00000000-0005-0000-0000-000053B20000}"/>
    <cellStyle name="20% - Accent1 4 8 4 2 2 2" xfId="45835" xr:uid="{00000000-0005-0000-0000-000054B20000}"/>
    <cellStyle name="20% - Accent1 4 8 4 2 2 2 2" xfId="45836" xr:uid="{00000000-0005-0000-0000-000055B20000}"/>
    <cellStyle name="20% - Accent1 4 8 4 2 2 3" xfId="45837" xr:uid="{00000000-0005-0000-0000-000056B20000}"/>
    <cellStyle name="20% - Accent1 4 8 4 2 3" xfId="45838" xr:uid="{00000000-0005-0000-0000-000057B20000}"/>
    <cellStyle name="20% - Accent1 4 8 4 2 3 2" xfId="45839" xr:uid="{00000000-0005-0000-0000-000058B20000}"/>
    <cellStyle name="20% - Accent1 4 8 4 2 4" xfId="45840" xr:uid="{00000000-0005-0000-0000-000059B20000}"/>
    <cellStyle name="20% - Accent1 4 8 4 3" xfId="45841" xr:uid="{00000000-0005-0000-0000-00005AB20000}"/>
    <cellStyle name="20% - Accent1 4 8 4 3 2" xfId="45842" xr:uid="{00000000-0005-0000-0000-00005BB20000}"/>
    <cellStyle name="20% - Accent1 4 8 4 3 2 2" xfId="45843" xr:uid="{00000000-0005-0000-0000-00005CB20000}"/>
    <cellStyle name="20% - Accent1 4 8 4 3 2 2 2" xfId="45844" xr:uid="{00000000-0005-0000-0000-00005DB20000}"/>
    <cellStyle name="20% - Accent1 4 8 4 3 2 3" xfId="45845" xr:uid="{00000000-0005-0000-0000-00005EB20000}"/>
    <cellStyle name="20% - Accent1 4 8 4 3 3" xfId="45846" xr:uid="{00000000-0005-0000-0000-00005FB20000}"/>
    <cellStyle name="20% - Accent1 4 8 4 3 3 2" xfId="45847" xr:uid="{00000000-0005-0000-0000-000060B20000}"/>
    <cellStyle name="20% - Accent1 4 8 4 3 4" xfId="45848" xr:uid="{00000000-0005-0000-0000-000061B20000}"/>
    <cellStyle name="20% - Accent1 4 8 4 4" xfId="45849" xr:uid="{00000000-0005-0000-0000-000062B20000}"/>
    <cellStyle name="20% - Accent1 4 8 4 4 2" xfId="45850" xr:uid="{00000000-0005-0000-0000-000063B20000}"/>
    <cellStyle name="20% - Accent1 4 8 4 4 2 2" xfId="45851" xr:uid="{00000000-0005-0000-0000-000064B20000}"/>
    <cellStyle name="20% - Accent1 4 8 4 4 2 2 2" xfId="45852" xr:uid="{00000000-0005-0000-0000-000065B20000}"/>
    <cellStyle name="20% - Accent1 4 8 4 4 2 3" xfId="45853" xr:uid="{00000000-0005-0000-0000-000066B20000}"/>
    <cellStyle name="20% - Accent1 4 8 4 4 3" xfId="45854" xr:uid="{00000000-0005-0000-0000-000067B20000}"/>
    <cellStyle name="20% - Accent1 4 8 4 4 3 2" xfId="45855" xr:uid="{00000000-0005-0000-0000-000068B20000}"/>
    <cellStyle name="20% - Accent1 4 8 4 4 4" xfId="45856" xr:uid="{00000000-0005-0000-0000-000069B20000}"/>
    <cellStyle name="20% - Accent1 4 8 4 5" xfId="45857" xr:uid="{00000000-0005-0000-0000-00006AB20000}"/>
    <cellStyle name="20% - Accent1 4 8 4 5 2" xfId="45858" xr:uid="{00000000-0005-0000-0000-00006BB20000}"/>
    <cellStyle name="20% - Accent1 4 8 4 5 2 2" xfId="45859" xr:uid="{00000000-0005-0000-0000-00006CB20000}"/>
    <cellStyle name="20% - Accent1 4 8 4 5 3" xfId="45860" xr:uid="{00000000-0005-0000-0000-00006DB20000}"/>
    <cellStyle name="20% - Accent1 4 8 4 6" xfId="45861" xr:uid="{00000000-0005-0000-0000-00006EB20000}"/>
    <cellStyle name="20% - Accent1 4 8 4 6 2" xfId="45862" xr:uid="{00000000-0005-0000-0000-00006FB20000}"/>
    <cellStyle name="20% - Accent1 4 8 4 6 2 2" xfId="45863" xr:uid="{00000000-0005-0000-0000-000070B20000}"/>
    <cellStyle name="20% - Accent1 4 8 4 6 3" xfId="45864" xr:uid="{00000000-0005-0000-0000-000071B20000}"/>
    <cellStyle name="20% - Accent1 4 8 4 7" xfId="45865" xr:uid="{00000000-0005-0000-0000-000072B20000}"/>
    <cellStyle name="20% - Accent1 4 8 4 7 2" xfId="45866" xr:uid="{00000000-0005-0000-0000-000073B20000}"/>
    <cellStyle name="20% - Accent1 4 8 4 8" xfId="45867" xr:uid="{00000000-0005-0000-0000-000074B20000}"/>
    <cellStyle name="20% - Accent1 4 8 4 8 2" xfId="45868" xr:uid="{00000000-0005-0000-0000-000075B20000}"/>
    <cellStyle name="20% - Accent1 4 8 4 9" xfId="45869" xr:uid="{00000000-0005-0000-0000-000076B20000}"/>
    <cellStyle name="20% - Accent1 4 8 5" xfId="45870" xr:uid="{00000000-0005-0000-0000-000077B20000}"/>
    <cellStyle name="20% - Accent1 4 8 5 2" xfId="45871" xr:uid="{00000000-0005-0000-0000-000078B20000}"/>
    <cellStyle name="20% - Accent1 4 8 5 2 2" xfId="45872" xr:uid="{00000000-0005-0000-0000-000079B20000}"/>
    <cellStyle name="20% - Accent1 4 8 5 2 2 2" xfId="45873" xr:uid="{00000000-0005-0000-0000-00007AB20000}"/>
    <cellStyle name="20% - Accent1 4 8 5 2 3" xfId="45874" xr:uid="{00000000-0005-0000-0000-00007BB20000}"/>
    <cellStyle name="20% - Accent1 4 8 5 3" xfId="45875" xr:uid="{00000000-0005-0000-0000-00007CB20000}"/>
    <cellStyle name="20% - Accent1 4 8 5 3 2" xfId="45876" xr:uid="{00000000-0005-0000-0000-00007DB20000}"/>
    <cellStyle name="20% - Accent1 4 8 5 4" xfId="45877" xr:uid="{00000000-0005-0000-0000-00007EB20000}"/>
    <cellStyle name="20% - Accent1 4 8 6" xfId="45878" xr:uid="{00000000-0005-0000-0000-00007FB20000}"/>
    <cellStyle name="20% - Accent1 4 8 6 2" xfId="45879" xr:uid="{00000000-0005-0000-0000-000080B20000}"/>
    <cellStyle name="20% - Accent1 4 8 6 2 2" xfId="45880" xr:uid="{00000000-0005-0000-0000-000081B20000}"/>
    <cellStyle name="20% - Accent1 4 8 6 2 2 2" xfId="45881" xr:uid="{00000000-0005-0000-0000-000082B20000}"/>
    <cellStyle name="20% - Accent1 4 8 6 2 3" xfId="45882" xr:uid="{00000000-0005-0000-0000-000083B20000}"/>
    <cellStyle name="20% - Accent1 4 8 6 3" xfId="45883" xr:uid="{00000000-0005-0000-0000-000084B20000}"/>
    <cellStyle name="20% - Accent1 4 8 6 3 2" xfId="45884" xr:uid="{00000000-0005-0000-0000-000085B20000}"/>
    <cellStyle name="20% - Accent1 4 8 6 4" xfId="45885" xr:uid="{00000000-0005-0000-0000-000086B20000}"/>
    <cellStyle name="20% - Accent1 4 8 7" xfId="45886" xr:uid="{00000000-0005-0000-0000-000087B20000}"/>
    <cellStyle name="20% - Accent1 4 8 7 2" xfId="45887" xr:uid="{00000000-0005-0000-0000-000088B20000}"/>
    <cellStyle name="20% - Accent1 4 8 7 2 2" xfId="45888" xr:uid="{00000000-0005-0000-0000-000089B20000}"/>
    <cellStyle name="20% - Accent1 4 8 7 2 2 2" xfId="45889" xr:uid="{00000000-0005-0000-0000-00008AB20000}"/>
    <cellStyle name="20% - Accent1 4 8 7 2 3" xfId="45890" xr:uid="{00000000-0005-0000-0000-00008BB20000}"/>
    <cellStyle name="20% - Accent1 4 8 7 3" xfId="45891" xr:uid="{00000000-0005-0000-0000-00008CB20000}"/>
    <cellStyle name="20% - Accent1 4 8 7 3 2" xfId="45892" xr:uid="{00000000-0005-0000-0000-00008DB20000}"/>
    <cellStyle name="20% - Accent1 4 8 7 4" xfId="45893" xr:uid="{00000000-0005-0000-0000-00008EB20000}"/>
    <cellStyle name="20% - Accent1 4 8 8" xfId="45894" xr:uid="{00000000-0005-0000-0000-00008FB20000}"/>
    <cellStyle name="20% - Accent1 4 8 8 2" xfId="45895" xr:uid="{00000000-0005-0000-0000-000090B20000}"/>
    <cellStyle name="20% - Accent1 4 8 8 2 2" xfId="45896" xr:uid="{00000000-0005-0000-0000-000091B20000}"/>
    <cellStyle name="20% - Accent1 4 8 8 3" xfId="45897" xr:uid="{00000000-0005-0000-0000-000092B20000}"/>
    <cellStyle name="20% - Accent1 4 8 9" xfId="45898" xr:uid="{00000000-0005-0000-0000-000093B20000}"/>
    <cellStyle name="20% - Accent1 4 8 9 2" xfId="45899" xr:uid="{00000000-0005-0000-0000-000094B20000}"/>
    <cellStyle name="20% - Accent1 4 8 9 2 2" xfId="45900" xr:uid="{00000000-0005-0000-0000-000095B20000}"/>
    <cellStyle name="20% - Accent1 4 8 9 3" xfId="45901" xr:uid="{00000000-0005-0000-0000-000096B20000}"/>
    <cellStyle name="20% - Accent1 4 9" xfId="45902" xr:uid="{00000000-0005-0000-0000-000097B20000}"/>
    <cellStyle name="20% - Accent1 4 9 10" xfId="45903" xr:uid="{00000000-0005-0000-0000-000098B20000}"/>
    <cellStyle name="20% - Accent1 4 9 10 2" xfId="45904" xr:uid="{00000000-0005-0000-0000-000099B20000}"/>
    <cellStyle name="20% - Accent1 4 9 11" xfId="45905" xr:uid="{00000000-0005-0000-0000-00009AB20000}"/>
    <cellStyle name="20% - Accent1 4 9 2" xfId="45906" xr:uid="{00000000-0005-0000-0000-00009BB20000}"/>
    <cellStyle name="20% - Accent1 4 9 2 2" xfId="45907" xr:uid="{00000000-0005-0000-0000-00009CB20000}"/>
    <cellStyle name="20% - Accent1 4 9 2 2 2" xfId="45908" xr:uid="{00000000-0005-0000-0000-00009DB20000}"/>
    <cellStyle name="20% - Accent1 4 9 2 2 2 2" xfId="45909" xr:uid="{00000000-0005-0000-0000-00009EB20000}"/>
    <cellStyle name="20% - Accent1 4 9 2 2 2 2 2" xfId="45910" xr:uid="{00000000-0005-0000-0000-00009FB20000}"/>
    <cellStyle name="20% - Accent1 4 9 2 2 2 3" xfId="45911" xr:uid="{00000000-0005-0000-0000-0000A0B20000}"/>
    <cellStyle name="20% - Accent1 4 9 2 2 3" xfId="45912" xr:uid="{00000000-0005-0000-0000-0000A1B20000}"/>
    <cellStyle name="20% - Accent1 4 9 2 2 3 2" xfId="45913" xr:uid="{00000000-0005-0000-0000-0000A2B20000}"/>
    <cellStyle name="20% - Accent1 4 9 2 2 4" xfId="45914" xr:uid="{00000000-0005-0000-0000-0000A3B20000}"/>
    <cellStyle name="20% - Accent1 4 9 2 3" xfId="45915" xr:uid="{00000000-0005-0000-0000-0000A4B20000}"/>
    <cellStyle name="20% - Accent1 4 9 2 3 2" xfId="45916" xr:uid="{00000000-0005-0000-0000-0000A5B20000}"/>
    <cellStyle name="20% - Accent1 4 9 2 3 2 2" xfId="45917" xr:uid="{00000000-0005-0000-0000-0000A6B20000}"/>
    <cellStyle name="20% - Accent1 4 9 2 3 2 2 2" xfId="45918" xr:uid="{00000000-0005-0000-0000-0000A7B20000}"/>
    <cellStyle name="20% - Accent1 4 9 2 3 2 3" xfId="45919" xr:uid="{00000000-0005-0000-0000-0000A8B20000}"/>
    <cellStyle name="20% - Accent1 4 9 2 3 3" xfId="45920" xr:uid="{00000000-0005-0000-0000-0000A9B20000}"/>
    <cellStyle name="20% - Accent1 4 9 2 3 3 2" xfId="45921" xr:uid="{00000000-0005-0000-0000-0000AAB20000}"/>
    <cellStyle name="20% - Accent1 4 9 2 3 4" xfId="45922" xr:uid="{00000000-0005-0000-0000-0000ABB20000}"/>
    <cellStyle name="20% - Accent1 4 9 2 4" xfId="45923" xr:uid="{00000000-0005-0000-0000-0000ACB20000}"/>
    <cellStyle name="20% - Accent1 4 9 2 4 2" xfId="45924" xr:uid="{00000000-0005-0000-0000-0000ADB20000}"/>
    <cellStyle name="20% - Accent1 4 9 2 4 2 2" xfId="45925" xr:uid="{00000000-0005-0000-0000-0000AEB20000}"/>
    <cellStyle name="20% - Accent1 4 9 2 4 2 2 2" xfId="45926" xr:uid="{00000000-0005-0000-0000-0000AFB20000}"/>
    <cellStyle name="20% - Accent1 4 9 2 4 2 3" xfId="45927" xr:uid="{00000000-0005-0000-0000-0000B0B20000}"/>
    <cellStyle name="20% - Accent1 4 9 2 4 3" xfId="45928" xr:uid="{00000000-0005-0000-0000-0000B1B20000}"/>
    <cellStyle name="20% - Accent1 4 9 2 4 3 2" xfId="45929" xr:uid="{00000000-0005-0000-0000-0000B2B20000}"/>
    <cellStyle name="20% - Accent1 4 9 2 4 4" xfId="45930" xr:uid="{00000000-0005-0000-0000-0000B3B20000}"/>
    <cellStyle name="20% - Accent1 4 9 2 5" xfId="45931" xr:uid="{00000000-0005-0000-0000-0000B4B20000}"/>
    <cellStyle name="20% - Accent1 4 9 2 5 2" xfId="45932" xr:uid="{00000000-0005-0000-0000-0000B5B20000}"/>
    <cellStyle name="20% - Accent1 4 9 2 5 2 2" xfId="45933" xr:uid="{00000000-0005-0000-0000-0000B6B20000}"/>
    <cellStyle name="20% - Accent1 4 9 2 5 3" xfId="45934" xr:uid="{00000000-0005-0000-0000-0000B7B20000}"/>
    <cellStyle name="20% - Accent1 4 9 2 6" xfId="45935" xr:uid="{00000000-0005-0000-0000-0000B8B20000}"/>
    <cellStyle name="20% - Accent1 4 9 2 6 2" xfId="45936" xr:uid="{00000000-0005-0000-0000-0000B9B20000}"/>
    <cellStyle name="20% - Accent1 4 9 2 6 2 2" xfId="45937" xr:uid="{00000000-0005-0000-0000-0000BAB20000}"/>
    <cellStyle name="20% - Accent1 4 9 2 6 3" xfId="45938" xr:uid="{00000000-0005-0000-0000-0000BBB20000}"/>
    <cellStyle name="20% - Accent1 4 9 2 7" xfId="45939" xr:uid="{00000000-0005-0000-0000-0000BCB20000}"/>
    <cellStyle name="20% - Accent1 4 9 2 7 2" xfId="45940" xr:uid="{00000000-0005-0000-0000-0000BDB20000}"/>
    <cellStyle name="20% - Accent1 4 9 2 8" xfId="45941" xr:uid="{00000000-0005-0000-0000-0000BEB20000}"/>
    <cellStyle name="20% - Accent1 4 9 2 8 2" xfId="45942" xr:uid="{00000000-0005-0000-0000-0000BFB20000}"/>
    <cellStyle name="20% - Accent1 4 9 2 9" xfId="45943" xr:uid="{00000000-0005-0000-0000-0000C0B20000}"/>
    <cellStyle name="20% - Accent1 4 9 3" xfId="45944" xr:uid="{00000000-0005-0000-0000-0000C1B20000}"/>
    <cellStyle name="20% - Accent1 4 9 3 2" xfId="45945" xr:uid="{00000000-0005-0000-0000-0000C2B20000}"/>
    <cellStyle name="20% - Accent1 4 9 3 2 2" xfId="45946" xr:uid="{00000000-0005-0000-0000-0000C3B20000}"/>
    <cellStyle name="20% - Accent1 4 9 3 2 2 2" xfId="45947" xr:uid="{00000000-0005-0000-0000-0000C4B20000}"/>
    <cellStyle name="20% - Accent1 4 9 3 2 2 2 2" xfId="45948" xr:uid="{00000000-0005-0000-0000-0000C5B20000}"/>
    <cellStyle name="20% - Accent1 4 9 3 2 2 3" xfId="45949" xr:uid="{00000000-0005-0000-0000-0000C6B20000}"/>
    <cellStyle name="20% - Accent1 4 9 3 2 3" xfId="45950" xr:uid="{00000000-0005-0000-0000-0000C7B20000}"/>
    <cellStyle name="20% - Accent1 4 9 3 2 3 2" xfId="45951" xr:uid="{00000000-0005-0000-0000-0000C8B20000}"/>
    <cellStyle name="20% - Accent1 4 9 3 2 4" xfId="45952" xr:uid="{00000000-0005-0000-0000-0000C9B20000}"/>
    <cellStyle name="20% - Accent1 4 9 3 3" xfId="45953" xr:uid="{00000000-0005-0000-0000-0000CAB20000}"/>
    <cellStyle name="20% - Accent1 4 9 3 3 2" xfId="45954" xr:uid="{00000000-0005-0000-0000-0000CBB20000}"/>
    <cellStyle name="20% - Accent1 4 9 3 3 2 2" xfId="45955" xr:uid="{00000000-0005-0000-0000-0000CCB20000}"/>
    <cellStyle name="20% - Accent1 4 9 3 3 2 2 2" xfId="45956" xr:uid="{00000000-0005-0000-0000-0000CDB20000}"/>
    <cellStyle name="20% - Accent1 4 9 3 3 2 3" xfId="45957" xr:uid="{00000000-0005-0000-0000-0000CEB20000}"/>
    <cellStyle name="20% - Accent1 4 9 3 3 3" xfId="45958" xr:uid="{00000000-0005-0000-0000-0000CFB20000}"/>
    <cellStyle name="20% - Accent1 4 9 3 3 3 2" xfId="45959" xr:uid="{00000000-0005-0000-0000-0000D0B20000}"/>
    <cellStyle name="20% - Accent1 4 9 3 3 4" xfId="45960" xr:uid="{00000000-0005-0000-0000-0000D1B20000}"/>
    <cellStyle name="20% - Accent1 4 9 3 4" xfId="45961" xr:uid="{00000000-0005-0000-0000-0000D2B20000}"/>
    <cellStyle name="20% - Accent1 4 9 3 4 2" xfId="45962" xr:uid="{00000000-0005-0000-0000-0000D3B20000}"/>
    <cellStyle name="20% - Accent1 4 9 3 4 2 2" xfId="45963" xr:uid="{00000000-0005-0000-0000-0000D4B20000}"/>
    <cellStyle name="20% - Accent1 4 9 3 4 2 2 2" xfId="45964" xr:uid="{00000000-0005-0000-0000-0000D5B20000}"/>
    <cellStyle name="20% - Accent1 4 9 3 4 2 3" xfId="45965" xr:uid="{00000000-0005-0000-0000-0000D6B20000}"/>
    <cellStyle name="20% - Accent1 4 9 3 4 3" xfId="45966" xr:uid="{00000000-0005-0000-0000-0000D7B20000}"/>
    <cellStyle name="20% - Accent1 4 9 3 4 3 2" xfId="45967" xr:uid="{00000000-0005-0000-0000-0000D8B20000}"/>
    <cellStyle name="20% - Accent1 4 9 3 4 4" xfId="45968" xr:uid="{00000000-0005-0000-0000-0000D9B20000}"/>
    <cellStyle name="20% - Accent1 4 9 3 5" xfId="45969" xr:uid="{00000000-0005-0000-0000-0000DAB20000}"/>
    <cellStyle name="20% - Accent1 4 9 3 5 2" xfId="45970" xr:uid="{00000000-0005-0000-0000-0000DBB20000}"/>
    <cellStyle name="20% - Accent1 4 9 3 5 2 2" xfId="45971" xr:uid="{00000000-0005-0000-0000-0000DCB20000}"/>
    <cellStyle name="20% - Accent1 4 9 3 5 3" xfId="45972" xr:uid="{00000000-0005-0000-0000-0000DDB20000}"/>
    <cellStyle name="20% - Accent1 4 9 3 6" xfId="45973" xr:uid="{00000000-0005-0000-0000-0000DEB20000}"/>
    <cellStyle name="20% - Accent1 4 9 3 6 2" xfId="45974" xr:uid="{00000000-0005-0000-0000-0000DFB20000}"/>
    <cellStyle name="20% - Accent1 4 9 3 6 2 2" xfId="45975" xr:uid="{00000000-0005-0000-0000-0000E0B20000}"/>
    <cellStyle name="20% - Accent1 4 9 3 6 3" xfId="45976" xr:uid="{00000000-0005-0000-0000-0000E1B20000}"/>
    <cellStyle name="20% - Accent1 4 9 3 7" xfId="45977" xr:uid="{00000000-0005-0000-0000-0000E2B20000}"/>
    <cellStyle name="20% - Accent1 4 9 3 7 2" xfId="45978" xr:uid="{00000000-0005-0000-0000-0000E3B20000}"/>
    <cellStyle name="20% - Accent1 4 9 3 8" xfId="45979" xr:uid="{00000000-0005-0000-0000-0000E4B20000}"/>
    <cellStyle name="20% - Accent1 4 9 3 8 2" xfId="45980" xr:uid="{00000000-0005-0000-0000-0000E5B20000}"/>
    <cellStyle name="20% - Accent1 4 9 3 9" xfId="45981" xr:uid="{00000000-0005-0000-0000-0000E6B20000}"/>
    <cellStyle name="20% - Accent1 4 9 4" xfId="45982" xr:uid="{00000000-0005-0000-0000-0000E7B20000}"/>
    <cellStyle name="20% - Accent1 4 9 4 2" xfId="45983" xr:uid="{00000000-0005-0000-0000-0000E8B20000}"/>
    <cellStyle name="20% - Accent1 4 9 4 2 2" xfId="45984" xr:uid="{00000000-0005-0000-0000-0000E9B20000}"/>
    <cellStyle name="20% - Accent1 4 9 4 2 2 2" xfId="45985" xr:uid="{00000000-0005-0000-0000-0000EAB20000}"/>
    <cellStyle name="20% - Accent1 4 9 4 2 3" xfId="45986" xr:uid="{00000000-0005-0000-0000-0000EBB20000}"/>
    <cellStyle name="20% - Accent1 4 9 4 3" xfId="45987" xr:uid="{00000000-0005-0000-0000-0000ECB20000}"/>
    <cellStyle name="20% - Accent1 4 9 4 3 2" xfId="45988" xr:uid="{00000000-0005-0000-0000-0000EDB20000}"/>
    <cellStyle name="20% - Accent1 4 9 4 4" xfId="45989" xr:uid="{00000000-0005-0000-0000-0000EEB20000}"/>
    <cellStyle name="20% - Accent1 4 9 5" xfId="45990" xr:uid="{00000000-0005-0000-0000-0000EFB20000}"/>
    <cellStyle name="20% - Accent1 4 9 5 2" xfId="45991" xr:uid="{00000000-0005-0000-0000-0000F0B20000}"/>
    <cellStyle name="20% - Accent1 4 9 5 2 2" xfId="45992" xr:uid="{00000000-0005-0000-0000-0000F1B20000}"/>
    <cellStyle name="20% - Accent1 4 9 5 2 2 2" xfId="45993" xr:uid="{00000000-0005-0000-0000-0000F2B20000}"/>
    <cellStyle name="20% - Accent1 4 9 5 2 3" xfId="45994" xr:uid="{00000000-0005-0000-0000-0000F3B20000}"/>
    <cellStyle name="20% - Accent1 4 9 5 3" xfId="45995" xr:uid="{00000000-0005-0000-0000-0000F4B20000}"/>
    <cellStyle name="20% - Accent1 4 9 5 3 2" xfId="45996" xr:uid="{00000000-0005-0000-0000-0000F5B20000}"/>
    <cellStyle name="20% - Accent1 4 9 5 4" xfId="45997" xr:uid="{00000000-0005-0000-0000-0000F6B20000}"/>
    <cellStyle name="20% - Accent1 4 9 6" xfId="45998" xr:uid="{00000000-0005-0000-0000-0000F7B20000}"/>
    <cellStyle name="20% - Accent1 4 9 6 2" xfId="45999" xr:uid="{00000000-0005-0000-0000-0000F8B20000}"/>
    <cellStyle name="20% - Accent1 4 9 6 2 2" xfId="46000" xr:uid="{00000000-0005-0000-0000-0000F9B20000}"/>
    <cellStyle name="20% - Accent1 4 9 6 2 2 2" xfId="46001" xr:uid="{00000000-0005-0000-0000-0000FAB20000}"/>
    <cellStyle name="20% - Accent1 4 9 6 2 3" xfId="46002" xr:uid="{00000000-0005-0000-0000-0000FBB20000}"/>
    <cellStyle name="20% - Accent1 4 9 6 3" xfId="46003" xr:uid="{00000000-0005-0000-0000-0000FCB20000}"/>
    <cellStyle name="20% - Accent1 4 9 6 3 2" xfId="46004" xr:uid="{00000000-0005-0000-0000-0000FDB20000}"/>
    <cellStyle name="20% - Accent1 4 9 6 4" xfId="46005" xr:uid="{00000000-0005-0000-0000-0000FEB20000}"/>
    <cellStyle name="20% - Accent1 4 9 7" xfId="46006" xr:uid="{00000000-0005-0000-0000-0000FFB20000}"/>
    <cellStyle name="20% - Accent1 4 9 7 2" xfId="46007" xr:uid="{00000000-0005-0000-0000-000000B30000}"/>
    <cellStyle name="20% - Accent1 4 9 7 2 2" xfId="46008" xr:uid="{00000000-0005-0000-0000-000001B30000}"/>
    <cellStyle name="20% - Accent1 4 9 7 3" xfId="46009" xr:uid="{00000000-0005-0000-0000-000002B30000}"/>
    <cellStyle name="20% - Accent1 4 9 8" xfId="46010" xr:uid="{00000000-0005-0000-0000-000003B30000}"/>
    <cellStyle name="20% - Accent1 4 9 8 2" xfId="46011" xr:uid="{00000000-0005-0000-0000-000004B30000}"/>
    <cellStyle name="20% - Accent1 4 9 8 2 2" xfId="46012" xr:uid="{00000000-0005-0000-0000-000005B30000}"/>
    <cellStyle name="20% - Accent1 4 9 8 3" xfId="46013" xr:uid="{00000000-0005-0000-0000-000006B30000}"/>
    <cellStyle name="20% - Accent1 4 9 9" xfId="46014" xr:uid="{00000000-0005-0000-0000-000007B30000}"/>
    <cellStyle name="20% - Accent1 4 9 9 2" xfId="46015" xr:uid="{00000000-0005-0000-0000-000008B30000}"/>
    <cellStyle name="20% - Accent1 5" xfId="46016" xr:uid="{00000000-0005-0000-0000-000009B30000}"/>
    <cellStyle name="20% - Accent1 5 10" xfId="46017" xr:uid="{00000000-0005-0000-0000-00000AB30000}"/>
    <cellStyle name="20% - Accent1 5 10 2" xfId="46018" xr:uid="{00000000-0005-0000-0000-00000BB30000}"/>
    <cellStyle name="20% - Accent1 5 10 2 2" xfId="46019" xr:uid="{00000000-0005-0000-0000-00000CB30000}"/>
    <cellStyle name="20% - Accent1 5 10 2 2 2" xfId="46020" xr:uid="{00000000-0005-0000-0000-00000DB30000}"/>
    <cellStyle name="20% - Accent1 5 10 2 3" xfId="46021" xr:uid="{00000000-0005-0000-0000-00000EB30000}"/>
    <cellStyle name="20% - Accent1 5 10 3" xfId="46022" xr:uid="{00000000-0005-0000-0000-00000FB30000}"/>
    <cellStyle name="20% - Accent1 5 10 3 2" xfId="46023" xr:uid="{00000000-0005-0000-0000-000010B30000}"/>
    <cellStyle name="20% - Accent1 5 10 4" xfId="46024" xr:uid="{00000000-0005-0000-0000-000011B30000}"/>
    <cellStyle name="20% - Accent1 5 11" xfId="46025" xr:uid="{00000000-0005-0000-0000-000012B30000}"/>
    <cellStyle name="20% - Accent1 5 11 2" xfId="46026" xr:uid="{00000000-0005-0000-0000-000013B30000}"/>
    <cellStyle name="20% - Accent1 5 11 2 2" xfId="46027" xr:uid="{00000000-0005-0000-0000-000014B30000}"/>
    <cellStyle name="20% - Accent1 5 11 2 2 2" xfId="46028" xr:uid="{00000000-0005-0000-0000-000015B30000}"/>
    <cellStyle name="20% - Accent1 5 11 2 3" xfId="46029" xr:uid="{00000000-0005-0000-0000-000016B30000}"/>
    <cellStyle name="20% - Accent1 5 11 3" xfId="46030" xr:uid="{00000000-0005-0000-0000-000017B30000}"/>
    <cellStyle name="20% - Accent1 5 11 3 2" xfId="46031" xr:uid="{00000000-0005-0000-0000-000018B30000}"/>
    <cellStyle name="20% - Accent1 5 11 4" xfId="46032" xr:uid="{00000000-0005-0000-0000-000019B30000}"/>
    <cellStyle name="20% - Accent1 5 12" xfId="46033" xr:uid="{00000000-0005-0000-0000-00001AB30000}"/>
    <cellStyle name="20% - Accent1 5 12 2" xfId="46034" xr:uid="{00000000-0005-0000-0000-00001BB30000}"/>
    <cellStyle name="20% - Accent1 5 12 2 2" xfId="46035" xr:uid="{00000000-0005-0000-0000-00001CB30000}"/>
    <cellStyle name="20% - Accent1 5 12 3" xfId="46036" xr:uid="{00000000-0005-0000-0000-00001DB30000}"/>
    <cellStyle name="20% - Accent1 5 13" xfId="46037" xr:uid="{00000000-0005-0000-0000-00001EB30000}"/>
    <cellStyle name="20% - Accent1 5 13 2" xfId="46038" xr:uid="{00000000-0005-0000-0000-00001FB30000}"/>
    <cellStyle name="20% - Accent1 5 13 2 2" xfId="46039" xr:uid="{00000000-0005-0000-0000-000020B30000}"/>
    <cellStyle name="20% - Accent1 5 13 3" xfId="46040" xr:uid="{00000000-0005-0000-0000-000021B30000}"/>
    <cellStyle name="20% - Accent1 5 14" xfId="46041" xr:uid="{00000000-0005-0000-0000-000022B30000}"/>
    <cellStyle name="20% - Accent1 5 14 2" xfId="46042" xr:uid="{00000000-0005-0000-0000-000023B30000}"/>
    <cellStyle name="20% - Accent1 5 15" xfId="46043" xr:uid="{00000000-0005-0000-0000-000024B30000}"/>
    <cellStyle name="20% - Accent1 5 15 2" xfId="46044" xr:uid="{00000000-0005-0000-0000-000025B30000}"/>
    <cellStyle name="20% - Accent1 5 16" xfId="46045" xr:uid="{00000000-0005-0000-0000-000026B30000}"/>
    <cellStyle name="20% - Accent1 5 2" xfId="46046" xr:uid="{00000000-0005-0000-0000-000027B30000}"/>
    <cellStyle name="20% - Accent1 5 2 10" xfId="46047" xr:uid="{00000000-0005-0000-0000-000028B30000}"/>
    <cellStyle name="20% - Accent1 5 2 10 2" xfId="46048" xr:uid="{00000000-0005-0000-0000-000029B30000}"/>
    <cellStyle name="20% - Accent1 5 2 10 2 2" xfId="46049" xr:uid="{00000000-0005-0000-0000-00002AB30000}"/>
    <cellStyle name="20% - Accent1 5 2 10 2 2 2" xfId="46050" xr:uid="{00000000-0005-0000-0000-00002BB30000}"/>
    <cellStyle name="20% - Accent1 5 2 10 2 3" xfId="46051" xr:uid="{00000000-0005-0000-0000-00002CB30000}"/>
    <cellStyle name="20% - Accent1 5 2 10 3" xfId="46052" xr:uid="{00000000-0005-0000-0000-00002DB30000}"/>
    <cellStyle name="20% - Accent1 5 2 10 3 2" xfId="46053" xr:uid="{00000000-0005-0000-0000-00002EB30000}"/>
    <cellStyle name="20% - Accent1 5 2 10 4" xfId="46054" xr:uid="{00000000-0005-0000-0000-00002FB30000}"/>
    <cellStyle name="20% - Accent1 5 2 11" xfId="46055" xr:uid="{00000000-0005-0000-0000-000030B30000}"/>
    <cellStyle name="20% - Accent1 5 2 11 2" xfId="46056" xr:uid="{00000000-0005-0000-0000-000031B30000}"/>
    <cellStyle name="20% - Accent1 5 2 11 2 2" xfId="46057" xr:uid="{00000000-0005-0000-0000-000032B30000}"/>
    <cellStyle name="20% - Accent1 5 2 11 3" xfId="46058" xr:uid="{00000000-0005-0000-0000-000033B30000}"/>
    <cellStyle name="20% - Accent1 5 2 12" xfId="46059" xr:uid="{00000000-0005-0000-0000-000034B30000}"/>
    <cellStyle name="20% - Accent1 5 2 12 2" xfId="46060" xr:uid="{00000000-0005-0000-0000-000035B30000}"/>
    <cellStyle name="20% - Accent1 5 2 12 2 2" xfId="46061" xr:uid="{00000000-0005-0000-0000-000036B30000}"/>
    <cellStyle name="20% - Accent1 5 2 12 3" xfId="46062" xr:uid="{00000000-0005-0000-0000-000037B30000}"/>
    <cellStyle name="20% - Accent1 5 2 13" xfId="46063" xr:uid="{00000000-0005-0000-0000-000038B30000}"/>
    <cellStyle name="20% - Accent1 5 2 13 2" xfId="46064" xr:uid="{00000000-0005-0000-0000-000039B30000}"/>
    <cellStyle name="20% - Accent1 5 2 14" xfId="46065" xr:uid="{00000000-0005-0000-0000-00003AB30000}"/>
    <cellStyle name="20% - Accent1 5 2 14 2" xfId="46066" xr:uid="{00000000-0005-0000-0000-00003BB30000}"/>
    <cellStyle name="20% - Accent1 5 2 15" xfId="46067" xr:uid="{00000000-0005-0000-0000-00003CB30000}"/>
    <cellStyle name="20% - Accent1 5 2 2" xfId="46068" xr:uid="{00000000-0005-0000-0000-00003DB30000}"/>
    <cellStyle name="20% - Accent1 5 2 2 10" xfId="46069" xr:uid="{00000000-0005-0000-0000-00003EB30000}"/>
    <cellStyle name="20% - Accent1 5 2 2 10 2" xfId="46070" xr:uid="{00000000-0005-0000-0000-00003FB30000}"/>
    <cellStyle name="20% - Accent1 5 2 2 10 2 2" xfId="46071" xr:uid="{00000000-0005-0000-0000-000040B30000}"/>
    <cellStyle name="20% - Accent1 5 2 2 10 3" xfId="46072" xr:uid="{00000000-0005-0000-0000-000041B30000}"/>
    <cellStyle name="20% - Accent1 5 2 2 11" xfId="46073" xr:uid="{00000000-0005-0000-0000-000042B30000}"/>
    <cellStyle name="20% - Accent1 5 2 2 11 2" xfId="46074" xr:uid="{00000000-0005-0000-0000-000043B30000}"/>
    <cellStyle name="20% - Accent1 5 2 2 11 2 2" xfId="46075" xr:uid="{00000000-0005-0000-0000-000044B30000}"/>
    <cellStyle name="20% - Accent1 5 2 2 11 3" xfId="46076" xr:uid="{00000000-0005-0000-0000-000045B30000}"/>
    <cellStyle name="20% - Accent1 5 2 2 12" xfId="46077" xr:uid="{00000000-0005-0000-0000-000046B30000}"/>
    <cellStyle name="20% - Accent1 5 2 2 12 2" xfId="46078" xr:uid="{00000000-0005-0000-0000-000047B30000}"/>
    <cellStyle name="20% - Accent1 5 2 2 13" xfId="46079" xr:uid="{00000000-0005-0000-0000-000048B30000}"/>
    <cellStyle name="20% - Accent1 5 2 2 13 2" xfId="46080" xr:uid="{00000000-0005-0000-0000-000049B30000}"/>
    <cellStyle name="20% - Accent1 5 2 2 14" xfId="46081" xr:uid="{00000000-0005-0000-0000-00004AB30000}"/>
    <cellStyle name="20% - Accent1 5 2 2 2" xfId="46082" xr:uid="{00000000-0005-0000-0000-00004BB30000}"/>
    <cellStyle name="20% - Accent1 5 2 2 2 10" xfId="46083" xr:uid="{00000000-0005-0000-0000-00004CB30000}"/>
    <cellStyle name="20% - Accent1 5 2 2 2 10 2" xfId="46084" xr:uid="{00000000-0005-0000-0000-00004DB30000}"/>
    <cellStyle name="20% - Accent1 5 2 2 2 11" xfId="46085" xr:uid="{00000000-0005-0000-0000-00004EB30000}"/>
    <cellStyle name="20% - Accent1 5 2 2 2 2" xfId="46086" xr:uid="{00000000-0005-0000-0000-00004FB30000}"/>
    <cellStyle name="20% - Accent1 5 2 2 2 2 2" xfId="46087" xr:uid="{00000000-0005-0000-0000-000050B30000}"/>
    <cellStyle name="20% - Accent1 5 2 2 2 2 2 2" xfId="46088" xr:uid="{00000000-0005-0000-0000-000051B30000}"/>
    <cellStyle name="20% - Accent1 5 2 2 2 2 2 2 2" xfId="46089" xr:uid="{00000000-0005-0000-0000-000052B30000}"/>
    <cellStyle name="20% - Accent1 5 2 2 2 2 2 2 2 2" xfId="46090" xr:uid="{00000000-0005-0000-0000-000053B30000}"/>
    <cellStyle name="20% - Accent1 5 2 2 2 2 2 2 3" xfId="46091" xr:uid="{00000000-0005-0000-0000-000054B30000}"/>
    <cellStyle name="20% - Accent1 5 2 2 2 2 2 3" xfId="46092" xr:uid="{00000000-0005-0000-0000-000055B30000}"/>
    <cellStyle name="20% - Accent1 5 2 2 2 2 2 3 2" xfId="46093" xr:uid="{00000000-0005-0000-0000-000056B30000}"/>
    <cellStyle name="20% - Accent1 5 2 2 2 2 2 4" xfId="46094" xr:uid="{00000000-0005-0000-0000-000057B30000}"/>
    <cellStyle name="20% - Accent1 5 2 2 2 2 3" xfId="46095" xr:uid="{00000000-0005-0000-0000-000058B30000}"/>
    <cellStyle name="20% - Accent1 5 2 2 2 2 3 2" xfId="46096" xr:uid="{00000000-0005-0000-0000-000059B30000}"/>
    <cellStyle name="20% - Accent1 5 2 2 2 2 3 2 2" xfId="46097" xr:uid="{00000000-0005-0000-0000-00005AB30000}"/>
    <cellStyle name="20% - Accent1 5 2 2 2 2 3 2 2 2" xfId="46098" xr:uid="{00000000-0005-0000-0000-00005BB30000}"/>
    <cellStyle name="20% - Accent1 5 2 2 2 2 3 2 3" xfId="46099" xr:uid="{00000000-0005-0000-0000-00005CB30000}"/>
    <cellStyle name="20% - Accent1 5 2 2 2 2 3 3" xfId="46100" xr:uid="{00000000-0005-0000-0000-00005DB30000}"/>
    <cellStyle name="20% - Accent1 5 2 2 2 2 3 3 2" xfId="46101" xr:uid="{00000000-0005-0000-0000-00005EB30000}"/>
    <cellStyle name="20% - Accent1 5 2 2 2 2 3 4" xfId="46102" xr:uid="{00000000-0005-0000-0000-00005FB30000}"/>
    <cellStyle name="20% - Accent1 5 2 2 2 2 4" xfId="46103" xr:uid="{00000000-0005-0000-0000-000060B30000}"/>
    <cellStyle name="20% - Accent1 5 2 2 2 2 4 2" xfId="46104" xr:uid="{00000000-0005-0000-0000-000061B30000}"/>
    <cellStyle name="20% - Accent1 5 2 2 2 2 4 2 2" xfId="46105" xr:uid="{00000000-0005-0000-0000-000062B30000}"/>
    <cellStyle name="20% - Accent1 5 2 2 2 2 4 2 2 2" xfId="46106" xr:uid="{00000000-0005-0000-0000-000063B30000}"/>
    <cellStyle name="20% - Accent1 5 2 2 2 2 4 2 3" xfId="46107" xr:uid="{00000000-0005-0000-0000-000064B30000}"/>
    <cellStyle name="20% - Accent1 5 2 2 2 2 4 3" xfId="46108" xr:uid="{00000000-0005-0000-0000-000065B30000}"/>
    <cellStyle name="20% - Accent1 5 2 2 2 2 4 3 2" xfId="46109" xr:uid="{00000000-0005-0000-0000-000066B30000}"/>
    <cellStyle name="20% - Accent1 5 2 2 2 2 4 4" xfId="46110" xr:uid="{00000000-0005-0000-0000-000067B30000}"/>
    <cellStyle name="20% - Accent1 5 2 2 2 2 5" xfId="46111" xr:uid="{00000000-0005-0000-0000-000068B30000}"/>
    <cellStyle name="20% - Accent1 5 2 2 2 2 5 2" xfId="46112" xr:uid="{00000000-0005-0000-0000-000069B30000}"/>
    <cellStyle name="20% - Accent1 5 2 2 2 2 5 2 2" xfId="46113" xr:uid="{00000000-0005-0000-0000-00006AB30000}"/>
    <cellStyle name="20% - Accent1 5 2 2 2 2 5 3" xfId="46114" xr:uid="{00000000-0005-0000-0000-00006BB30000}"/>
    <cellStyle name="20% - Accent1 5 2 2 2 2 6" xfId="46115" xr:uid="{00000000-0005-0000-0000-00006CB30000}"/>
    <cellStyle name="20% - Accent1 5 2 2 2 2 6 2" xfId="46116" xr:uid="{00000000-0005-0000-0000-00006DB30000}"/>
    <cellStyle name="20% - Accent1 5 2 2 2 2 6 2 2" xfId="46117" xr:uid="{00000000-0005-0000-0000-00006EB30000}"/>
    <cellStyle name="20% - Accent1 5 2 2 2 2 6 3" xfId="46118" xr:uid="{00000000-0005-0000-0000-00006FB30000}"/>
    <cellStyle name="20% - Accent1 5 2 2 2 2 7" xfId="46119" xr:uid="{00000000-0005-0000-0000-000070B30000}"/>
    <cellStyle name="20% - Accent1 5 2 2 2 2 7 2" xfId="46120" xr:uid="{00000000-0005-0000-0000-000071B30000}"/>
    <cellStyle name="20% - Accent1 5 2 2 2 2 8" xfId="46121" xr:uid="{00000000-0005-0000-0000-000072B30000}"/>
    <cellStyle name="20% - Accent1 5 2 2 2 2 8 2" xfId="46122" xr:uid="{00000000-0005-0000-0000-000073B30000}"/>
    <cellStyle name="20% - Accent1 5 2 2 2 2 9" xfId="46123" xr:uid="{00000000-0005-0000-0000-000074B30000}"/>
    <cellStyle name="20% - Accent1 5 2 2 2 3" xfId="46124" xr:uid="{00000000-0005-0000-0000-000075B30000}"/>
    <cellStyle name="20% - Accent1 5 2 2 2 3 2" xfId="46125" xr:uid="{00000000-0005-0000-0000-000076B30000}"/>
    <cellStyle name="20% - Accent1 5 2 2 2 3 2 2" xfId="46126" xr:uid="{00000000-0005-0000-0000-000077B30000}"/>
    <cellStyle name="20% - Accent1 5 2 2 2 3 2 2 2" xfId="46127" xr:uid="{00000000-0005-0000-0000-000078B30000}"/>
    <cellStyle name="20% - Accent1 5 2 2 2 3 2 2 2 2" xfId="46128" xr:uid="{00000000-0005-0000-0000-000079B30000}"/>
    <cellStyle name="20% - Accent1 5 2 2 2 3 2 2 3" xfId="46129" xr:uid="{00000000-0005-0000-0000-00007AB30000}"/>
    <cellStyle name="20% - Accent1 5 2 2 2 3 2 3" xfId="46130" xr:uid="{00000000-0005-0000-0000-00007BB30000}"/>
    <cellStyle name="20% - Accent1 5 2 2 2 3 2 3 2" xfId="46131" xr:uid="{00000000-0005-0000-0000-00007CB30000}"/>
    <cellStyle name="20% - Accent1 5 2 2 2 3 2 4" xfId="46132" xr:uid="{00000000-0005-0000-0000-00007DB30000}"/>
    <cellStyle name="20% - Accent1 5 2 2 2 3 3" xfId="46133" xr:uid="{00000000-0005-0000-0000-00007EB30000}"/>
    <cellStyle name="20% - Accent1 5 2 2 2 3 3 2" xfId="46134" xr:uid="{00000000-0005-0000-0000-00007FB30000}"/>
    <cellStyle name="20% - Accent1 5 2 2 2 3 3 2 2" xfId="46135" xr:uid="{00000000-0005-0000-0000-000080B30000}"/>
    <cellStyle name="20% - Accent1 5 2 2 2 3 3 2 2 2" xfId="46136" xr:uid="{00000000-0005-0000-0000-000081B30000}"/>
    <cellStyle name="20% - Accent1 5 2 2 2 3 3 2 3" xfId="46137" xr:uid="{00000000-0005-0000-0000-000082B30000}"/>
    <cellStyle name="20% - Accent1 5 2 2 2 3 3 3" xfId="46138" xr:uid="{00000000-0005-0000-0000-000083B30000}"/>
    <cellStyle name="20% - Accent1 5 2 2 2 3 3 3 2" xfId="46139" xr:uid="{00000000-0005-0000-0000-000084B30000}"/>
    <cellStyle name="20% - Accent1 5 2 2 2 3 3 4" xfId="46140" xr:uid="{00000000-0005-0000-0000-000085B30000}"/>
    <cellStyle name="20% - Accent1 5 2 2 2 3 4" xfId="46141" xr:uid="{00000000-0005-0000-0000-000086B30000}"/>
    <cellStyle name="20% - Accent1 5 2 2 2 3 4 2" xfId="46142" xr:uid="{00000000-0005-0000-0000-000087B30000}"/>
    <cellStyle name="20% - Accent1 5 2 2 2 3 4 2 2" xfId="46143" xr:uid="{00000000-0005-0000-0000-000088B30000}"/>
    <cellStyle name="20% - Accent1 5 2 2 2 3 4 2 2 2" xfId="46144" xr:uid="{00000000-0005-0000-0000-000089B30000}"/>
    <cellStyle name="20% - Accent1 5 2 2 2 3 4 2 3" xfId="46145" xr:uid="{00000000-0005-0000-0000-00008AB30000}"/>
    <cellStyle name="20% - Accent1 5 2 2 2 3 4 3" xfId="46146" xr:uid="{00000000-0005-0000-0000-00008BB30000}"/>
    <cellStyle name="20% - Accent1 5 2 2 2 3 4 3 2" xfId="46147" xr:uid="{00000000-0005-0000-0000-00008CB30000}"/>
    <cellStyle name="20% - Accent1 5 2 2 2 3 4 4" xfId="46148" xr:uid="{00000000-0005-0000-0000-00008DB30000}"/>
    <cellStyle name="20% - Accent1 5 2 2 2 3 5" xfId="46149" xr:uid="{00000000-0005-0000-0000-00008EB30000}"/>
    <cellStyle name="20% - Accent1 5 2 2 2 3 5 2" xfId="46150" xr:uid="{00000000-0005-0000-0000-00008FB30000}"/>
    <cellStyle name="20% - Accent1 5 2 2 2 3 5 2 2" xfId="46151" xr:uid="{00000000-0005-0000-0000-000090B30000}"/>
    <cellStyle name="20% - Accent1 5 2 2 2 3 5 3" xfId="46152" xr:uid="{00000000-0005-0000-0000-000091B30000}"/>
    <cellStyle name="20% - Accent1 5 2 2 2 3 6" xfId="46153" xr:uid="{00000000-0005-0000-0000-000092B30000}"/>
    <cellStyle name="20% - Accent1 5 2 2 2 3 6 2" xfId="46154" xr:uid="{00000000-0005-0000-0000-000093B30000}"/>
    <cellStyle name="20% - Accent1 5 2 2 2 3 6 2 2" xfId="46155" xr:uid="{00000000-0005-0000-0000-000094B30000}"/>
    <cellStyle name="20% - Accent1 5 2 2 2 3 6 3" xfId="46156" xr:uid="{00000000-0005-0000-0000-000095B30000}"/>
    <cellStyle name="20% - Accent1 5 2 2 2 3 7" xfId="46157" xr:uid="{00000000-0005-0000-0000-000096B30000}"/>
    <cellStyle name="20% - Accent1 5 2 2 2 3 7 2" xfId="46158" xr:uid="{00000000-0005-0000-0000-000097B30000}"/>
    <cellStyle name="20% - Accent1 5 2 2 2 3 8" xfId="46159" xr:uid="{00000000-0005-0000-0000-000098B30000}"/>
    <cellStyle name="20% - Accent1 5 2 2 2 3 8 2" xfId="46160" xr:uid="{00000000-0005-0000-0000-000099B30000}"/>
    <cellStyle name="20% - Accent1 5 2 2 2 3 9" xfId="46161" xr:uid="{00000000-0005-0000-0000-00009AB30000}"/>
    <cellStyle name="20% - Accent1 5 2 2 2 4" xfId="46162" xr:uid="{00000000-0005-0000-0000-00009BB30000}"/>
    <cellStyle name="20% - Accent1 5 2 2 2 4 2" xfId="46163" xr:uid="{00000000-0005-0000-0000-00009CB30000}"/>
    <cellStyle name="20% - Accent1 5 2 2 2 4 2 2" xfId="46164" xr:uid="{00000000-0005-0000-0000-00009DB30000}"/>
    <cellStyle name="20% - Accent1 5 2 2 2 4 2 2 2" xfId="46165" xr:uid="{00000000-0005-0000-0000-00009EB30000}"/>
    <cellStyle name="20% - Accent1 5 2 2 2 4 2 3" xfId="46166" xr:uid="{00000000-0005-0000-0000-00009FB30000}"/>
    <cellStyle name="20% - Accent1 5 2 2 2 4 3" xfId="46167" xr:uid="{00000000-0005-0000-0000-0000A0B30000}"/>
    <cellStyle name="20% - Accent1 5 2 2 2 4 3 2" xfId="46168" xr:uid="{00000000-0005-0000-0000-0000A1B30000}"/>
    <cellStyle name="20% - Accent1 5 2 2 2 4 4" xfId="46169" xr:uid="{00000000-0005-0000-0000-0000A2B30000}"/>
    <cellStyle name="20% - Accent1 5 2 2 2 5" xfId="46170" xr:uid="{00000000-0005-0000-0000-0000A3B30000}"/>
    <cellStyle name="20% - Accent1 5 2 2 2 5 2" xfId="46171" xr:uid="{00000000-0005-0000-0000-0000A4B30000}"/>
    <cellStyle name="20% - Accent1 5 2 2 2 5 2 2" xfId="46172" xr:uid="{00000000-0005-0000-0000-0000A5B30000}"/>
    <cellStyle name="20% - Accent1 5 2 2 2 5 2 2 2" xfId="46173" xr:uid="{00000000-0005-0000-0000-0000A6B30000}"/>
    <cellStyle name="20% - Accent1 5 2 2 2 5 2 3" xfId="46174" xr:uid="{00000000-0005-0000-0000-0000A7B30000}"/>
    <cellStyle name="20% - Accent1 5 2 2 2 5 3" xfId="46175" xr:uid="{00000000-0005-0000-0000-0000A8B30000}"/>
    <cellStyle name="20% - Accent1 5 2 2 2 5 3 2" xfId="46176" xr:uid="{00000000-0005-0000-0000-0000A9B30000}"/>
    <cellStyle name="20% - Accent1 5 2 2 2 5 4" xfId="46177" xr:uid="{00000000-0005-0000-0000-0000AAB30000}"/>
    <cellStyle name="20% - Accent1 5 2 2 2 6" xfId="46178" xr:uid="{00000000-0005-0000-0000-0000ABB30000}"/>
    <cellStyle name="20% - Accent1 5 2 2 2 6 2" xfId="46179" xr:uid="{00000000-0005-0000-0000-0000ACB30000}"/>
    <cellStyle name="20% - Accent1 5 2 2 2 6 2 2" xfId="46180" xr:uid="{00000000-0005-0000-0000-0000ADB30000}"/>
    <cellStyle name="20% - Accent1 5 2 2 2 6 2 2 2" xfId="46181" xr:uid="{00000000-0005-0000-0000-0000AEB30000}"/>
    <cellStyle name="20% - Accent1 5 2 2 2 6 2 3" xfId="46182" xr:uid="{00000000-0005-0000-0000-0000AFB30000}"/>
    <cellStyle name="20% - Accent1 5 2 2 2 6 3" xfId="46183" xr:uid="{00000000-0005-0000-0000-0000B0B30000}"/>
    <cellStyle name="20% - Accent1 5 2 2 2 6 3 2" xfId="46184" xr:uid="{00000000-0005-0000-0000-0000B1B30000}"/>
    <cellStyle name="20% - Accent1 5 2 2 2 6 4" xfId="46185" xr:uid="{00000000-0005-0000-0000-0000B2B30000}"/>
    <cellStyle name="20% - Accent1 5 2 2 2 7" xfId="46186" xr:uid="{00000000-0005-0000-0000-0000B3B30000}"/>
    <cellStyle name="20% - Accent1 5 2 2 2 7 2" xfId="46187" xr:uid="{00000000-0005-0000-0000-0000B4B30000}"/>
    <cellStyle name="20% - Accent1 5 2 2 2 7 2 2" xfId="46188" xr:uid="{00000000-0005-0000-0000-0000B5B30000}"/>
    <cellStyle name="20% - Accent1 5 2 2 2 7 3" xfId="46189" xr:uid="{00000000-0005-0000-0000-0000B6B30000}"/>
    <cellStyle name="20% - Accent1 5 2 2 2 8" xfId="46190" xr:uid="{00000000-0005-0000-0000-0000B7B30000}"/>
    <cellStyle name="20% - Accent1 5 2 2 2 8 2" xfId="46191" xr:uid="{00000000-0005-0000-0000-0000B8B30000}"/>
    <cellStyle name="20% - Accent1 5 2 2 2 8 2 2" xfId="46192" xr:uid="{00000000-0005-0000-0000-0000B9B30000}"/>
    <cellStyle name="20% - Accent1 5 2 2 2 8 3" xfId="46193" xr:uid="{00000000-0005-0000-0000-0000BAB30000}"/>
    <cellStyle name="20% - Accent1 5 2 2 2 9" xfId="46194" xr:uid="{00000000-0005-0000-0000-0000BBB30000}"/>
    <cellStyle name="20% - Accent1 5 2 2 2 9 2" xfId="46195" xr:uid="{00000000-0005-0000-0000-0000BCB30000}"/>
    <cellStyle name="20% - Accent1 5 2 2 3" xfId="46196" xr:uid="{00000000-0005-0000-0000-0000BDB30000}"/>
    <cellStyle name="20% - Accent1 5 2 2 3 10" xfId="46197" xr:uid="{00000000-0005-0000-0000-0000BEB30000}"/>
    <cellStyle name="20% - Accent1 5 2 2 3 10 2" xfId="46198" xr:uid="{00000000-0005-0000-0000-0000BFB30000}"/>
    <cellStyle name="20% - Accent1 5 2 2 3 11" xfId="46199" xr:uid="{00000000-0005-0000-0000-0000C0B30000}"/>
    <cellStyle name="20% - Accent1 5 2 2 3 2" xfId="46200" xr:uid="{00000000-0005-0000-0000-0000C1B30000}"/>
    <cellStyle name="20% - Accent1 5 2 2 3 2 2" xfId="46201" xr:uid="{00000000-0005-0000-0000-0000C2B30000}"/>
    <cellStyle name="20% - Accent1 5 2 2 3 2 2 2" xfId="46202" xr:uid="{00000000-0005-0000-0000-0000C3B30000}"/>
    <cellStyle name="20% - Accent1 5 2 2 3 2 2 2 2" xfId="46203" xr:uid="{00000000-0005-0000-0000-0000C4B30000}"/>
    <cellStyle name="20% - Accent1 5 2 2 3 2 2 2 2 2" xfId="46204" xr:uid="{00000000-0005-0000-0000-0000C5B30000}"/>
    <cellStyle name="20% - Accent1 5 2 2 3 2 2 2 3" xfId="46205" xr:uid="{00000000-0005-0000-0000-0000C6B30000}"/>
    <cellStyle name="20% - Accent1 5 2 2 3 2 2 3" xfId="46206" xr:uid="{00000000-0005-0000-0000-0000C7B30000}"/>
    <cellStyle name="20% - Accent1 5 2 2 3 2 2 3 2" xfId="46207" xr:uid="{00000000-0005-0000-0000-0000C8B30000}"/>
    <cellStyle name="20% - Accent1 5 2 2 3 2 2 4" xfId="46208" xr:uid="{00000000-0005-0000-0000-0000C9B30000}"/>
    <cellStyle name="20% - Accent1 5 2 2 3 2 3" xfId="46209" xr:uid="{00000000-0005-0000-0000-0000CAB30000}"/>
    <cellStyle name="20% - Accent1 5 2 2 3 2 3 2" xfId="46210" xr:uid="{00000000-0005-0000-0000-0000CBB30000}"/>
    <cellStyle name="20% - Accent1 5 2 2 3 2 3 2 2" xfId="46211" xr:uid="{00000000-0005-0000-0000-0000CCB30000}"/>
    <cellStyle name="20% - Accent1 5 2 2 3 2 3 2 2 2" xfId="46212" xr:uid="{00000000-0005-0000-0000-0000CDB30000}"/>
    <cellStyle name="20% - Accent1 5 2 2 3 2 3 2 3" xfId="46213" xr:uid="{00000000-0005-0000-0000-0000CEB30000}"/>
    <cellStyle name="20% - Accent1 5 2 2 3 2 3 3" xfId="46214" xr:uid="{00000000-0005-0000-0000-0000CFB30000}"/>
    <cellStyle name="20% - Accent1 5 2 2 3 2 3 3 2" xfId="46215" xr:uid="{00000000-0005-0000-0000-0000D0B30000}"/>
    <cellStyle name="20% - Accent1 5 2 2 3 2 3 4" xfId="46216" xr:uid="{00000000-0005-0000-0000-0000D1B30000}"/>
    <cellStyle name="20% - Accent1 5 2 2 3 2 4" xfId="46217" xr:uid="{00000000-0005-0000-0000-0000D2B30000}"/>
    <cellStyle name="20% - Accent1 5 2 2 3 2 4 2" xfId="46218" xr:uid="{00000000-0005-0000-0000-0000D3B30000}"/>
    <cellStyle name="20% - Accent1 5 2 2 3 2 4 2 2" xfId="46219" xr:uid="{00000000-0005-0000-0000-0000D4B30000}"/>
    <cellStyle name="20% - Accent1 5 2 2 3 2 4 2 2 2" xfId="46220" xr:uid="{00000000-0005-0000-0000-0000D5B30000}"/>
    <cellStyle name="20% - Accent1 5 2 2 3 2 4 2 3" xfId="46221" xr:uid="{00000000-0005-0000-0000-0000D6B30000}"/>
    <cellStyle name="20% - Accent1 5 2 2 3 2 4 3" xfId="46222" xr:uid="{00000000-0005-0000-0000-0000D7B30000}"/>
    <cellStyle name="20% - Accent1 5 2 2 3 2 4 3 2" xfId="46223" xr:uid="{00000000-0005-0000-0000-0000D8B30000}"/>
    <cellStyle name="20% - Accent1 5 2 2 3 2 4 4" xfId="46224" xr:uid="{00000000-0005-0000-0000-0000D9B30000}"/>
    <cellStyle name="20% - Accent1 5 2 2 3 2 5" xfId="46225" xr:uid="{00000000-0005-0000-0000-0000DAB30000}"/>
    <cellStyle name="20% - Accent1 5 2 2 3 2 5 2" xfId="46226" xr:uid="{00000000-0005-0000-0000-0000DBB30000}"/>
    <cellStyle name="20% - Accent1 5 2 2 3 2 5 2 2" xfId="46227" xr:uid="{00000000-0005-0000-0000-0000DCB30000}"/>
    <cellStyle name="20% - Accent1 5 2 2 3 2 5 3" xfId="46228" xr:uid="{00000000-0005-0000-0000-0000DDB30000}"/>
    <cellStyle name="20% - Accent1 5 2 2 3 2 6" xfId="46229" xr:uid="{00000000-0005-0000-0000-0000DEB30000}"/>
    <cellStyle name="20% - Accent1 5 2 2 3 2 6 2" xfId="46230" xr:uid="{00000000-0005-0000-0000-0000DFB30000}"/>
    <cellStyle name="20% - Accent1 5 2 2 3 2 6 2 2" xfId="46231" xr:uid="{00000000-0005-0000-0000-0000E0B30000}"/>
    <cellStyle name="20% - Accent1 5 2 2 3 2 6 3" xfId="46232" xr:uid="{00000000-0005-0000-0000-0000E1B30000}"/>
    <cellStyle name="20% - Accent1 5 2 2 3 2 7" xfId="46233" xr:uid="{00000000-0005-0000-0000-0000E2B30000}"/>
    <cellStyle name="20% - Accent1 5 2 2 3 2 7 2" xfId="46234" xr:uid="{00000000-0005-0000-0000-0000E3B30000}"/>
    <cellStyle name="20% - Accent1 5 2 2 3 2 8" xfId="46235" xr:uid="{00000000-0005-0000-0000-0000E4B30000}"/>
    <cellStyle name="20% - Accent1 5 2 2 3 2 8 2" xfId="46236" xr:uid="{00000000-0005-0000-0000-0000E5B30000}"/>
    <cellStyle name="20% - Accent1 5 2 2 3 2 9" xfId="46237" xr:uid="{00000000-0005-0000-0000-0000E6B30000}"/>
    <cellStyle name="20% - Accent1 5 2 2 3 3" xfId="46238" xr:uid="{00000000-0005-0000-0000-0000E7B30000}"/>
    <cellStyle name="20% - Accent1 5 2 2 3 3 2" xfId="46239" xr:uid="{00000000-0005-0000-0000-0000E8B30000}"/>
    <cellStyle name="20% - Accent1 5 2 2 3 3 2 2" xfId="46240" xr:uid="{00000000-0005-0000-0000-0000E9B30000}"/>
    <cellStyle name="20% - Accent1 5 2 2 3 3 2 2 2" xfId="46241" xr:uid="{00000000-0005-0000-0000-0000EAB30000}"/>
    <cellStyle name="20% - Accent1 5 2 2 3 3 2 2 2 2" xfId="46242" xr:uid="{00000000-0005-0000-0000-0000EBB30000}"/>
    <cellStyle name="20% - Accent1 5 2 2 3 3 2 2 3" xfId="46243" xr:uid="{00000000-0005-0000-0000-0000ECB30000}"/>
    <cellStyle name="20% - Accent1 5 2 2 3 3 2 3" xfId="46244" xr:uid="{00000000-0005-0000-0000-0000EDB30000}"/>
    <cellStyle name="20% - Accent1 5 2 2 3 3 2 3 2" xfId="46245" xr:uid="{00000000-0005-0000-0000-0000EEB30000}"/>
    <cellStyle name="20% - Accent1 5 2 2 3 3 2 4" xfId="46246" xr:uid="{00000000-0005-0000-0000-0000EFB30000}"/>
    <cellStyle name="20% - Accent1 5 2 2 3 3 3" xfId="46247" xr:uid="{00000000-0005-0000-0000-0000F0B30000}"/>
    <cellStyle name="20% - Accent1 5 2 2 3 3 3 2" xfId="46248" xr:uid="{00000000-0005-0000-0000-0000F1B30000}"/>
    <cellStyle name="20% - Accent1 5 2 2 3 3 3 2 2" xfId="46249" xr:uid="{00000000-0005-0000-0000-0000F2B30000}"/>
    <cellStyle name="20% - Accent1 5 2 2 3 3 3 2 2 2" xfId="46250" xr:uid="{00000000-0005-0000-0000-0000F3B30000}"/>
    <cellStyle name="20% - Accent1 5 2 2 3 3 3 2 3" xfId="46251" xr:uid="{00000000-0005-0000-0000-0000F4B30000}"/>
    <cellStyle name="20% - Accent1 5 2 2 3 3 3 3" xfId="46252" xr:uid="{00000000-0005-0000-0000-0000F5B30000}"/>
    <cellStyle name="20% - Accent1 5 2 2 3 3 3 3 2" xfId="46253" xr:uid="{00000000-0005-0000-0000-0000F6B30000}"/>
    <cellStyle name="20% - Accent1 5 2 2 3 3 3 4" xfId="46254" xr:uid="{00000000-0005-0000-0000-0000F7B30000}"/>
    <cellStyle name="20% - Accent1 5 2 2 3 3 4" xfId="46255" xr:uid="{00000000-0005-0000-0000-0000F8B30000}"/>
    <cellStyle name="20% - Accent1 5 2 2 3 3 4 2" xfId="46256" xr:uid="{00000000-0005-0000-0000-0000F9B30000}"/>
    <cellStyle name="20% - Accent1 5 2 2 3 3 4 2 2" xfId="46257" xr:uid="{00000000-0005-0000-0000-0000FAB30000}"/>
    <cellStyle name="20% - Accent1 5 2 2 3 3 4 2 2 2" xfId="46258" xr:uid="{00000000-0005-0000-0000-0000FBB30000}"/>
    <cellStyle name="20% - Accent1 5 2 2 3 3 4 2 3" xfId="46259" xr:uid="{00000000-0005-0000-0000-0000FCB30000}"/>
    <cellStyle name="20% - Accent1 5 2 2 3 3 4 3" xfId="46260" xr:uid="{00000000-0005-0000-0000-0000FDB30000}"/>
    <cellStyle name="20% - Accent1 5 2 2 3 3 4 3 2" xfId="46261" xr:uid="{00000000-0005-0000-0000-0000FEB30000}"/>
    <cellStyle name="20% - Accent1 5 2 2 3 3 4 4" xfId="46262" xr:uid="{00000000-0005-0000-0000-0000FFB30000}"/>
    <cellStyle name="20% - Accent1 5 2 2 3 3 5" xfId="46263" xr:uid="{00000000-0005-0000-0000-000000B40000}"/>
    <cellStyle name="20% - Accent1 5 2 2 3 3 5 2" xfId="46264" xr:uid="{00000000-0005-0000-0000-000001B40000}"/>
    <cellStyle name="20% - Accent1 5 2 2 3 3 5 2 2" xfId="46265" xr:uid="{00000000-0005-0000-0000-000002B40000}"/>
    <cellStyle name="20% - Accent1 5 2 2 3 3 5 3" xfId="46266" xr:uid="{00000000-0005-0000-0000-000003B40000}"/>
    <cellStyle name="20% - Accent1 5 2 2 3 3 6" xfId="46267" xr:uid="{00000000-0005-0000-0000-000004B40000}"/>
    <cellStyle name="20% - Accent1 5 2 2 3 3 6 2" xfId="46268" xr:uid="{00000000-0005-0000-0000-000005B40000}"/>
    <cellStyle name="20% - Accent1 5 2 2 3 3 6 2 2" xfId="46269" xr:uid="{00000000-0005-0000-0000-000006B40000}"/>
    <cellStyle name="20% - Accent1 5 2 2 3 3 6 3" xfId="46270" xr:uid="{00000000-0005-0000-0000-000007B40000}"/>
    <cellStyle name="20% - Accent1 5 2 2 3 3 7" xfId="46271" xr:uid="{00000000-0005-0000-0000-000008B40000}"/>
    <cellStyle name="20% - Accent1 5 2 2 3 3 7 2" xfId="46272" xr:uid="{00000000-0005-0000-0000-000009B40000}"/>
    <cellStyle name="20% - Accent1 5 2 2 3 3 8" xfId="46273" xr:uid="{00000000-0005-0000-0000-00000AB40000}"/>
    <cellStyle name="20% - Accent1 5 2 2 3 3 8 2" xfId="46274" xr:uid="{00000000-0005-0000-0000-00000BB40000}"/>
    <cellStyle name="20% - Accent1 5 2 2 3 3 9" xfId="46275" xr:uid="{00000000-0005-0000-0000-00000CB40000}"/>
    <cellStyle name="20% - Accent1 5 2 2 3 4" xfId="46276" xr:uid="{00000000-0005-0000-0000-00000DB40000}"/>
    <cellStyle name="20% - Accent1 5 2 2 3 4 2" xfId="46277" xr:uid="{00000000-0005-0000-0000-00000EB40000}"/>
    <cellStyle name="20% - Accent1 5 2 2 3 4 2 2" xfId="46278" xr:uid="{00000000-0005-0000-0000-00000FB40000}"/>
    <cellStyle name="20% - Accent1 5 2 2 3 4 2 2 2" xfId="46279" xr:uid="{00000000-0005-0000-0000-000010B40000}"/>
    <cellStyle name="20% - Accent1 5 2 2 3 4 2 3" xfId="46280" xr:uid="{00000000-0005-0000-0000-000011B40000}"/>
    <cellStyle name="20% - Accent1 5 2 2 3 4 3" xfId="46281" xr:uid="{00000000-0005-0000-0000-000012B40000}"/>
    <cellStyle name="20% - Accent1 5 2 2 3 4 3 2" xfId="46282" xr:uid="{00000000-0005-0000-0000-000013B40000}"/>
    <cellStyle name="20% - Accent1 5 2 2 3 4 4" xfId="46283" xr:uid="{00000000-0005-0000-0000-000014B40000}"/>
    <cellStyle name="20% - Accent1 5 2 2 3 5" xfId="46284" xr:uid="{00000000-0005-0000-0000-000015B40000}"/>
    <cellStyle name="20% - Accent1 5 2 2 3 5 2" xfId="46285" xr:uid="{00000000-0005-0000-0000-000016B40000}"/>
    <cellStyle name="20% - Accent1 5 2 2 3 5 2 2" xfId="46286" xr:uid="{00000000-0005-0000-0000-000017B40000}"/>
    <cellStyle name="20% - Accent1 5 2 2 3 5 2 2 2" xfId="46287" xr:uid="{00000000-0005-0000-0000-000018B40000}"/>
    <cellStyle name="20% - Accent1 5 2 2 3 5 2 3" xfId="46288" xr:uid="{00000000-0005-0000-0000-000019B40000}"/>
    <cellStyle name="20% - Accent1 5 2 2 3 5 3" xfId="46289" xr:uid="{00000000-0005-0000-0000-00001AB40000}"/>
    <cellStyle name="20% - Accent1 5 2 2 3 5 3 2" xfId="46290" xr:uid="{00000000-0005-0000-0000-00001BB40000}"/>
    <cellStyle name="20% - Accent1 5 2 2 3 5 4" xfId="46291" xr:uid="{00000000-0005-0000-0000-00001CB40000}"/>
    <cellStyle name="20% - Accent1 5 2 2 3 6" xfId="46292" xr:uid="{00000000-0005-0000-0000-00001DB40000}"/>
    <cellStyle name="20% - Accent1 5 2 2 3 6 2" xfId="46293" xr:uid="{00000000-0005-0000-0000-00001EB40000}"/>
    <cellStyle name="20% - Accent1 5 2 2 3 6 2 2" xfId="46294" xr:uid="{00000000-0005-0000-0000-00001FB40000}"/>
    <cellStyle name="20% - Accent1 5 2 2 3 6 2 2 2" xfId="46295" xr:uid="{00000000-0005-0000-0000-000020B40000}"/>
    <cellStyle name="20% - Accent1 5 2 2 3 6 2 3" xfId="46296" xr:uid="{00000000-0005-0000-0000-000021B40000}"/>
    <cellStyle name="20% - Accent1 5 2 2 3 6 3" xfId="46297" xr:uid="{00000000-0005-0000-0000-000022B40000}"/>
    <cellStyle name="20% - Accent1 5 2 2 3 6 3 2" xfId="46298" xr:uid="{00000000-0005-0000-0000-000023B40000}"/>
    <cellStyle name="20% - Accent1 5 2 2 3 6 4" xfId="46299" xr:uid="{00000000-0005-0000-0000-000024B40000}"/>
    <cellStyle name="20% - Accent1 5 2 2 3 7" xfId="46300" xr:uid="{00000000-0005-0000-0000-000025B40000}"/>
    <cellStyle name="20% - Accent1 5 2 2 3 7 2" xfId="46301" xr:uid="{00000000-0005-0000-0000-000026B40000}"/>
    <cellStyle name="20% - Accent1 5 2 2 3 7 2 2" xfId="46302" xr:uid="{00000000-0005-0000-0000-000027B40000}"/>
    <cellStyle name="20% - Accent1 5 2 2 3 7 3" xfId="46303" xr:uid="{00000000-0005-0000-0000-000028B40000}"/>
    <cellStyle name="20% - Accent1 5 2 2 3 8" xfId="46304" xr:uid="{00000000-0005-0000-0000-000029B40000}"/>
    <cellStyle name="20% - Accent1 5 2 2 3 8 2" xfId="46305" xr:uid="{00000000-0005-0000-0000-00002AB40000}"/>
    <cellStyle name="20% - Accent1 5 2 2 3 8 2 2" xfId="46306" xr:uid="{00000000-0005-0000-0000-00002BB40000}"/>
    <cellStyle name="20% - Accent1 5 2 2 3 8 3" xfId="46307" xr:uid="{00000000-0005-0000-0000-00002CB40000}"/>
    <cellStyle name="20% - Accent1 5 2 2 3 9" xfId="46308" xr:uid="{00000000-0005-0000-0000-00002DB40000}"/>
    <cellStyle name="20% - Accent1 5 2 2 3 9 2" xfId="46309" xr:uid="{00000000-0005-0000-0000-00002EB40000}"/>
    <cellStyle name="20% - Accent1 5 2 2 4" xfId="46310" xr:uid="{00000000-0005-0000-0000-00002FB40000}"/>
    <cellStyle name="20% - Accent1 5 2 2 4 10" xfId="46311" xr:uid="{00000000-0005-0000-0000-000030B40000}"/>
    <cellStyle name="20% - Accent1 5 2 2 4 10 2" xfId="46312" xr:uid="{00000000-0005-0000-0000-000031B40000}"/>
    <cellStyle name="20% - Accent1 5 2 2 4 11" xfId="46313" xr:uid="{00000000-0005-0000-0000-000032B40000}"/>
    <cellStyle name="20% - Accent1 5 2 2 4 2" xfId="46314" xr:uid="{00000000-0005-0000-0000-000033B40000}"/>
    <cellStyle name="20% - Accent1 5 2 2 4 2 2" xfId="46315" xr:uid="{00000000-0005-0000-0000-000034B40000}"/>
    <cellStyle name="20% - Accent1 5 2 2 4 2 2 2" xfId="46316" xr:uid="{00000000-0005-0000-0000-000035B40000}"/>
    <cellStyle name="20% - Accent1 5 2 2 4 2 2 2 2" xfId="46317" xr:uid="{00000000-0005-0000-0000-000036B40000}"/>
    <cellStyle name="20% - Accent1 5 2 2 4 2 2 2 2 2" xfId="46318" xr:uid="{00000000-0005-0000-0000-000037B40000}"/>
    <cellStyle name="20% - Accent1 5 2 2 4 2 2 2 3" xfId="46319" xr:uid="{00000000-0005-0000-0000-000038B40000}"/>
    <cellStyle name="20% - Accent1 5 2 2 4 2 2 3" xfId="46320" xr:uid="{00000000-0005-0000-0000-000039B40000}"/>
    <cellStyle name="20% - Accent1 5 2 2 4 2 2 3 2" xfId="46321" xr:uid="{00000000-0005-0000-0000-00003AB40000}"/>
    <cellStyle name="20% - Accent1 5 2 2 4 2 2 4" xfId="46322" xr:uid="{00000000-0005-0000-0000-00003BB40000}"/>
    <cellStyle name="20% - Accent1 5 2 2 4 2 3" xfId="46323" xr:uid="{00000000-0005-0000-0000-00003CB40000}"/>
    <cellStyle name="20% - Accent1 5 2 2 4 2 3 2" xfId="46324" xr:uid="{00000000-0005-0000-0000-00003DB40000}"/>
    <cellStyle name="20% - Accent1 5 2 2 4 2 3 2 2" xfId="46325" xr:uid="{00000000-0005-0000-0000-00003EB40000}"/>
    <cellStyle name="20% - Accent1 5 2 2 4 2 3 2 2 2" xfId="46326" xr:uid="{00000000-0005-0000-0000-00003FB40000}"/>
    <cellStyle name="20% - Accent1 5 2 2 4 2 3 2 3" xfId="46327" xr:uid="{00000000-0005-0000-0000-000040B40000}"/>
    <cellStyle name="20% - Accent1 5 2 2 4 2 3 3" xfId="46328" xr:uid="{00000000-0005-0000-0000-000041B40000}"/>
    <cellStyle name="20% - Accent1 5 2 2 4 2 3 3 2" xfId="46329" xr:uid="{00000000-0005-0000-0000-000042B40000}"/>
    <cellStyle name="20% - Accent1 5 2 2 4 2 3 4" xfId="46330" xr:uid="{00000000-0005-0000-0000-000043B40000}"/>
    <cellStyle name="20% - Accent1 5 2 2 4 2 4" xfId="46331" xr:uid="{00000000-0005-0000-0000-000044B40000}"/>
    <cellStyle name="20% - Accent1 5 2 2 4 2 4 2" xfId="46332" xr:uid="{00000000-0005-0000-0000-000045B40000}"/>
    <cellStyle name="20% - Accent1 5 2 2 4 2 4 2 2" xfId="46333" xr:uid="{00000000-0005-0000-0000-000046B40000}"/>
    <cellStyle name="20% - Accent1 5 2 2 4 2 4 2 2 2" xfId="46334" xr:uid="{00000000-0005-0000-0000-000047B40000}"/>
    <cellStyle name="20% - Accent1 5 2 2 4 2 4 2 3" xfId="46335" xr:uid="{00000000-0005-0000-0000-000048B40000}"/>
    <cellStyle name="20% - Accent1 5 2 2 4 2 4 3" xfId="46336" xr:uid="{00000000-0005-0000-0000-000049B40000}"/>
    <cellStyle name="20% - Accent1 5 2 2 4 2 4 3 2" xfId="46337" xr:uid="{00000000-0005-0000-0000-00004AB40000}"/>
    <cellStyle name="20% - Accent1 5 2 2 4 2 4 4" xfId="46338" xr:uid="{00000000-0005-0000-0000-00004BB40000}"/>
    <cellStyle name="20% - Accent1 5 2 2 4 2 5" xfId="46339" xr:uid="{00000000-0005-0000-0000-00004CB40000}"/>
    <cellStyle name="20% - Accent1 5 2 2 4 2 5 2" xfId="46340" xr:uid="{00000000-0005-0000-0000-00004DB40000}"/>
    <cellStyle name="20% - Accent1 5 2 2 4 2 5 2 2" xfId="46341" xr:uid="{00000000-0005-0000-0000-00004EB40000}"/>
    <cellStyle name="20% - Accent1 5 2 2 4 2 5 3" xfId="46342" xr:uid="{00000000-0005-0000-0000-00004FB40000}"/>
    <cellStyle name="20% - Accent1 5 2 2 4 2 6" xfId="46343" xr:uid="{00000000-0005-0000-0000-000050B40000}"/>
    <cellStyle name="20% - Accent1 5 2 2 4 2 6 2" xfId="46344" xr:uid="{00000000-0005-0000-0000-000051B40000}"/>
    <cellStyle name="20% - Accent1 5 2 2 4 2 6 2 2" xfId="46345" xr:uid="{00000000-0005-0000-0000-000052B40000}"/>
    <cellStyle name="20% - Accent1 5 2 2 4 2 6 3" xfId="46346" xr:uid="{00000000-0005-0000-0000-000053B40000}"/>
    <cellStyle name="20% - Accent1 5 2 2 4 2 7" xfId="46347" xr:uid="{00000000-0005-0000-0000-000054B40000}"/>
    <cellStyle name="20% - Accent1 5 2 2 4 2 7 2" xfId="46348" xr:uid="{00000000-0005-0000-0000-000055B40000}"/>
    <cellStyle name="20% - Accent1 5 2 2 4 2 8" xfId="46349" xr:uid="{00000000-0005-0000-0000-000056B40000}"/>
    <cellStyle name="20% - Accent1 5 2 2 4 2 8 2" xfId="46350" xr:uid="{00000000-0005-0000-0000-000057B40000}"/>
    <cellStyle name="20% - Accent1 5 2 2 4 2 9" xfId="46351" xr:uid="{00000000-0005-0000-0000-000058B40000}"/>
    <cellStyle name="20% - Accent1 5 2 2 4 3" xfId="46352" xr:uid="{00000000-0005-0000-0000-000059B40000}"/>
    <cellStyle name="20% - Accent1 5 2 2 4 3 2" xfId="46353" xr:uid="{00000000-0005-0000-0000-00005AB40000}"/>
    <cellStyle name="20% - Accent1 5 2 2 4 3 2 2" xfId="46354" xr:uid="{00000000-0005-0000-0000-00005BB40000}"/>
    <cellStyle name="20% - Accent1 5 2 2 4 3 2 2 2" xfId="46355" xr:uid="{00000000-0005-0000-0000-00005CB40000}"/>
    <cellStyle name="20% - Accent1 5 2 2 4 3 2 2 2 2" xfId="46356" xr:uid="{00000000-0005-0000-0000-00005DB40000}"/>
    <cellStyle name="20% - Accent1 5 2 2 4 3 2 2 3" xfId="46357" xr:uid="{00000000-0005-0000-0000-00005EB40000}"/>
    <cellStyle name="20% - Accent1 5 2 2 4 3 2 3" xfId="46358" xr:uid="{00000000-0005-0000-0000-00005FB40000}"/>
    <cellStyle name="20% - Accent1 5 2 2 4 3 2 3 2" xfId="46359" xr:uid="{00000000-0005-0000-0000-000060B40000}"/>
    <cellStyle name="20% - Accent1 5 2 2 4 3 2 4" xfId="46360" xr:uid="{00000000-0005-0000-0000-000061B40000}"/>
    <cellStyle name="20% - Accent1 5 2 2 4 3 3" xfId="46361" xr:uid="{00000000-0005-0000-0000-000062B40000}"/>
    <cellStyle name="20% - Accent1 5 2 2 4 3 3 2" xfId="46362" xr:uid="{00000000-0005-0000-0000-000063B40000}"/>
    <cellStyle name="20% - Accent1 5 2 2 4 3 3 2 2" xfId="46363" xr:uid="{00000000-0005-0000-0000-000064B40000}"/>
    <cellStyle name="20% - Accent1 5 2 2 4 3 3 2 2 2" xfId="46364" xr:uid="{00000000-0005-0000-0000-000065B40000}"/>
    <cellStyle name="20% - Accent1 5 2 2 4 3 3 2 3" xfId="46365" xr:uid="{00000000-0005-0000-0000-000066B40000}"/>
    <cellStyle name="20% - Accent1 5 2 2 4 3 3 3" xfId="46366" xr:uid="{00000000-0005-0000-0000-000067B40000}"/>
    <cellStyle name="20% - Accent1 5 2 2 4 3 3 3 2" xfId="46367" xr:uid="{00000000-0005-0000-0000-000068B40000}"/>
    <cellStyle name="20% - Accent1 5 2 2 4 3 3 4" xfId="46368" xr:uid="{00000000-0005-0000-0000-000069B40000}"/>
    <cellStyle name="20% - Accent1 5 2 2 4 3 4" xfId="46369" xr:uid="{00000000-0005-0000-0000-00006AB40000}"/>
    <cellStyle name="20% - Accent1 5 2 2 4 3 4 2" xfId="46370" xr:uid="{00000000-0005-0000-0000-00006BB40000}"/>
    <cellStyle name="20% - Accent1 5 2 2 4 3 4 2 2" xfId="46371" xr:uid="{00000000-0005-0000-0000-00006CB40000}"/>
    <cellStyle name="20% - Accent1 5 2 2 4 3 4 2 2 2" xfId="46372" xr:uid="{00000000-0005-0000-0000-00006DB40000}"/>
    <cellStyle name="20% - Accent1 5 2 2 4 3 4 2 3" xfId="46373" xr:uid="{00000000-0005-0000-0000-00006EB40000}"/>
    <cellStyle name="20% - Accent1 5 2 2 4 3 4 3" xfId="46374" xr:uid="{00000000-0005-0000-0000-00006FB40000}"/>
    <cellStyle name="20% - Accent1 5 2 2 4 3 4 3 2" xfId="46375" xr:uid="{00000000-0005-0000-0000-000070B40000}"/>
    <cellStyle name="20% - Accent1 5 2 2 4 3 4 4" xfId="46376" xr:uid="{00000000-0005-0000-0000-000071B40000}"/>
    <cellStyle name="20% - Accent1 5 2 2 4 3 5" xfId="46377" xr:uid="{00000000-0005-0000-0000-000072B40000}"/>
    <cellStyle name="20% - Accent1 5 2 2 4 3 5 2" xfId="46378" xr:uid="{00000000-0005-0000-0000-000073B40000}"/>
    <cellStyle name="20% - Accent1 5 2 2 4 3 5 2 2" xfId="46379" xr:uid="{00000000-0005-0000-0000-000074B40000}"/>
    <cellStyle name="20% - Accent1 5 2 2 4 3 5 3" xfId="46380" xr:uid="{00000000-0005-0000-0000-000075B40000}"/>
    <cellStyle name="20% - Accent1 5 2 2 4 3 6" xfId="46381" xr:uid="{00000000-0005-0000-0000-000076B40000}"/>
    <cellStyle name="20% - Accent1 5 2 2 4 3 6 2" xfId="46382" xr:uid="{00000000-0005-0000-0000-000077B40000}"/>
    <cellStyle name="20% - Accent1 5 2 2 4 3 6 2 2" xfId="46383" xr:uid="{00000000-0005-0000-0000-000078B40000}"/>
    <cellStyle name="20% - Accent1 5 2 2 4 3 6 3" xfId="46384" xr:uid="{00000000-0005-0000-0000-000079B40000}"/>
    <cellStyle name="20% - Accent1 5 2 2 4 3 7" xfId="46385" xr:uid="{00000000-0005-0000-0000-00007AB40000}"/>
    <cellStyle name="20% - Accent1 5 2 2 4 3 7 2" xfId="46386" xr:uid="{00000000-0005-0000-0000-00007BB40000}"/>
    <cellStyle name="20% - Accent1 5 2 2 4 3 8" xfId="46387" xr:uid="{00000000-0005-0000-0000-00007CB40000}"/>
    <cellStyle name="20% - Accent1 5 2 2 4 3 8 2" xfId="46388" xr:uid="{00000000-0005-0000-0000-00007DB40000}"/>
    <cellStyle name="20% - Accent1 5 2 2 4 3 9" xfId="46389" xr:uid="{00000000-0005-0000-0000-00007EB40000}"/>
    <cellStyle name="20% - Accent1 5 2 2 4 4" xfId="46390" xr:uid="{00000000-0005-0000-0000-00007FB40000}"/>
    <cellStyle name="20% - Accent1 5 2 2 4 4 2" xfId="46391" xr:uid="{00000000-0005-0000-0000-000080B40000}"/>
    <cellStyle name="20% - Accent1 5 2 2 4 4 2 2" xfId="46392" xr:uid="{00000000-0005-0000-0000-000081B40000}"/>
    <cellStyle name="20% - Accent1 5 2 2 4 4 2 2 2" xfId="46393" xr:uid="{00000000-0005-0000-0000-000082B40000}"/>
    <cellStyle name="20% - Accent1 5 2 2 4 4 2 3" xfId="46394" xr:uid="{00000000-0005-0000-0000-000083B40000}"/>
    <cellStyle name="20% - Accent1 5 2 2 4 4 3" xfId="46395" xr:uid="{00000000-0005-0000-0000-000084B40000}"/>
    <cellStyle name="20% - Accent1 5 2 2 4 4 3 2" xfId="46396" xr:uid="{00000000-0005-0000-0000-000085B40000}"/>
    <cellStyle name="20% - Accent1 5 2 2 4 4 4" xfId="46397" xr:uid="{00000000-0005-0000-0000-000086B40000}"/>
    <cellStyle name="20% - Accent1 5 2 2 4 5" xfId="46398" xr:uid="{00000000-0005-0000-0000-000087B40000}"/>
    <cellStyle name="20% - Accent1 5 2 2 4 5 2" xfId="46399" xr:uid="{00000000-0005-0000-0000-000088B40000}"/>
    <cellStyle name="20% - Accent1 5 2 2 4 5 2 2" xfId="46400" xr:uid="{00000000-0005-0000-0000-000089B40000}"/>
    <cellStyle name="20% - Accent1 5 2 2 4 5 2 2 2" xfId="46401" xr:uid="{00000000-0005-0000-0000-00008AB40000}"/>
    <cellStyle name="20% - Accent1 5 2 2 4 5 2 3" xfId="46402" xr:uid="{00000000-0005-0000-0000-00008BB40000}"/>
    <cellStyle name="20% - Accent1 5 2 2 4 5 3" xfId="46403" xr:uid="{00000000-0005-0000-0000-00008CB40000}"/>
    <cellStyle name="20% - Accent1 5 2 2 4 5 3 2" xfId="46404" xr:uid="{00000000-0005-0000-0000-00008DB40000}"/>
    <cellStyle name="20% - Accent1 5 2 2 4 5 4" xfId="46405" xr:uid="{00000000-0005-0000-0000-00008EB40000}"/>
    <cellStyle name="20% - Accent1 5 2 2 4 6" xfId="46406" xr:uid="{00000000-0005-0000-0000-00008FB40000}"/>
    <cellStyle name="20% - Accent1 5 2 2 4 6 2" xfId="46407" xr:uid="{00000000-0005-0000-0000-000090B40000}"/>
    <cellStyle name="20% - Accent1 5 2 2 4 6 2 2" xfId="46408" xr:uid="{00000000-0005-0000-0000-000091B40000}"/>
    <cellStyle name="20% - Accent1 5 2 2 4 6 2 2 2" xfId="46409" xr:uid="{00000000-0005-0000-0000-000092B40000}"/>
    <cellStyle name="20% - Accent1 5 2 2 4 6 2 3" xfId="46410" xr:uid="{00000000-0005-0000-0000-000093B40000}"/>
    <cellStyle name="20% - Accent1 5 2 2 4 6 3" xfId="46411" xr:uid="{00000000-0005-0000-0000-000094B40000}"/>
    <cellStyle name="20% - Accent1 5 2 2 4 6 3 2" xfId="46412" xr:uid="{00000000-0005-0000-0000-000095B40000}"/>
    <cellStyle name="20% - Accent1 5 2 2 4 6 4" xfId="46413" xr:uid="{00000000-0005-0000-0000-000096B40000}"/>
    <cellStyle name="20% - Accent1 5 2 2 4 7" xfId="46414" xr:uid="{00000000-0005-0000-0000-000097B40000}"/>
    <cellStyle name="20% - Accent1 5 2 2 4 7 2" xfId="46415" xr:uid="{00000000-0005-0000-0000-000098B40000}"/>
    <cellStyle name="20% - Accent1 5 2 2 4 7 2 2" xfId="46416" xr:uid="{00000000-0005-0000-0000-000099B40000}"/>
    <cellStyle name="20% - Accent1 5 2 2 4 7 3" xfId="46417" xr:uid="{00000000-0005-0000-0000-00009AB40000}"/>
    <cellStyle name="20% - Accent1 5 2 2 4 8" xfId="46418" xr:uid="{00000000-0005-0000-0000-00009BB40000}"/>
    <cellStyle name="20% - Accent1 5 2 2 4 8 2" xfId="46419" xr:uid="{00000000-0005-0000-0000-00009CB40000}"/>
    <cellStyle name="20% - Accent1 5 2 2 4 8 2 2" xfId="46420" xr:uid="{00000000-0005-0000-0000-00009DB40000}"/>
    <cellStyle name="20% - Accent1 5 2 2 4 8 3" xfId="46421" xr:uid="{00000000-0005-0000-0000-00009EB40000}"/>
    <cellStyle name="20% - Accent1 5 2 2 4 9" xfId="46422" xr:uid="{00000000-0005-0000-0000-00009FB40000}"/>
    <cellStyle name="20% - Accent1 5 2 2 4 9 2" xfId="46423" xr:uid="{00000000-0005-0000-0000-0000A0B40000}"/>
    <cellStyle name="20% - Accent1 5 2 2 5" xfId="46424" xr:uid="{00000000-0005-0000-0000-0000A1B40000}"/>
    <cellStyle name="20% - Accent1 5 2 2 5 2" xfId="46425" xr:uid="{00000000-0005-0000-0000-0000A2B40000}"/>
    <cellStyle name="20% - Accent1 5 2 2 5 2 2" xfId="46426" xr:uid="{00000000-0005-0000-0000-0000A3B40000}"/>
    <cellStyle name="20% - Accent1 5 2 2 5 2 2 2" xfId="46427" xr:uid="{00000000-0005-0000-0000-0000A4B40000}"/>
    <cellStyle name="20% - Accent1 5 2 2 5 2 2 2 2" xfId="46428" xr:uid="{00000000-0005-0000-0000-0000A5B40000}"/>
    <cellStyle name="20% - Accent1 5 2 2 5 2 2 3" xfId="46429" xr:uid="{00000000-0005-0000-0000-0000A6B40000}"/>
    <cellStyle name="20% - Accent1 5 2 2 5 2 3" xfId="46430" xr:uid="{00000000-0005-0000-0000-0000A7B40000}"/>
    <cellStyle name="20% - Accent1 5 2 2 5 2 3 2" xfId="46431" xr:uid="{00000000-0005-0000-0000-0000A8B40000}"/>
    <cellStyle name="20% - Accent1 5 2 2 5 2 4" xfId="46432" xr:uid="{00000000-0005-0000-0000-0000A9B40000}"/>
    <cellStyle name="20% - Accent1 5 2 2 5 3" xfId="46433" xr:uid="{00000000-0005-0000-0000-0000AAB40000}"/>
    <cellStyle name="20% - Accent1 5 2 2 5 3 2" xfId="46434" xr:uid="{00000000-0005-0000-0000-0000ABB40000}"/>
    <cellStyle name="20% - Accent1 5 2 2 5 3 2 2" xfId="46435" xr:uid="{00000000-0005-0000-0000-0000ACB40000}"/>
    <cellStyle name="20% - Accent1 5 2 2 5 3 2 2 2" xfId="46436" xr:uid="{00000000-0005-0000-0000-0000ADB40000}"/>
    <cellStyle name="20% - Accent1 5 2 2 5 3 2 3" xfId="46437" xr:uid="{00000000-0005-0000-0000-0000AEB40000}"/>
    <cellStyle name="20% - Accent1 5 2 2 5 3 3" xfId="46438" xr:uid="{00000000-0005-0000-0000-0000AFB40000}"/>
    <cellStyle name="20% - Accent1 5 2 2 5 3 3 2" xfId="46439" xr:uid="{00000000-0005-0000-0000-0000B0B40000}"/>
    <cellStyle name="20% - Accent1 5 2 2 5 3 4" xfId="46440" xr:uid="{00000000-0005-0000-0000-0000B1B40000}"/>
    <cellStyle name="20% - Accent1 5 2 2 5 4" xfId="46441" xr:uid="{00000000-0005-0000-0000-0000B2B40000}"/>
    <cellStyle name="20% - Accent1 5 2 2 5 4 2" xfId="46442" xr:uid="{00000000-0005-0000-0000-0000B3B40000}"/>
    <cellStyle name="20% - Accent1 5 2 2 5 4 2 2" xfId="46443" xr:uid="{00000000-0005-0000-0000-0000B4B40000}"/>
    <cellStyle name="20% - Accent1 5 2 2 5 4 2 2 2" xfId="46444" xr:uid="{00000000-0005-0000-0000-0000B5B40000}"/>
    <cellStyle name="20% - Accent1 5 2 2 5 4 2 3" xfId="46445" xr:uid="{00000000-0005-0000-0000-0000B6B40000}"/>
    <cellStyle name="20% - Accent1 5 2 2 5 4 3" xfId="46446" xr:uid="{00000000-0005-0000-0000-0000B7B40000}"/>
    <cellStyle name="20% - Accent1 5 2 2 5 4 3 2" xfId="46447" xr:uid="{00000000-0005-0000-0000-0000B8B40000}"/>
    <cellStyle name="20% - Accent1 5 2 2 5 4 4" xfId="46448" xr:uid="{00000000-0005-0000-0000-0000B9B40000}"/>
    <cellStyle name="20% - Accent1 5 2 2 5 5" xfId="46449" xr:uid="{00000000-0005-0000-0000-0000BAB40000}"/>
    <cellStyle name="20% - Accent1 5 2 2 5 5 2" xfId="46450" xr:uid="{00000000-0005-0000-0000-0000BBB40000}"/>
    <cellStyle name="20% - Accent1 5 2 2 5 5 2 2" xfId="46451" xr:uid="{00000000-0005-0000-0000-0000BCB40000}"/>
    <cellStyle name="20% - Accent1 5 2 2 5 5 3" xfId="46452" xr:uid="{00000000-0005-0000-0000-0000BDB40000}"/>
    <cellStyle name="20% - Accent1 5 2 2 5 6" xfId="46453" xr:uid="{00000000-0005-0000-0000-0000BEB40000}"/>
    <cellStyle name="20% - Accent1 5 2 2 5 6 2" xfId="46454" xr:uid="{00000000-0005-0000-0000-0000BFB40000}"/>
    <cellStyle name="20% - Accent1 5 2 2 5 6 2 2" xfId="46455" xr:uid="{00000000-0005-0000-0000-0000C0B40000}"/>
    <cellStyle name="20% - Accent1 5 2 2 5 6 3" xfId="46456" xr:uid="{00000000-0005-0000-0000-0000C1B40000}"/>
    <cellStyle name="20% - Accent1 5 2 2 5 7" xfId="46457" xr:uid="{00000000-0005-0000-0000-0000C2B40000}"/>
    <cellStyle name="20% - Accent1 5 2 2 5 7 2" xfId="46458" xr:uid="{00000000-0005-0000-0000-0000C3B40000}"/>
    <cellStyle name="20% - Accent1 5 2 2 5 8" xfId="46459" xr:uid="{00000000-0005-0000-0000-0000C4B40000}"/>
    <cellStyle name="20% - Accent1 5 2 2 5 8 2" xfId="46460" xr:uid="{00000000-0005-0000-0000-0000C5B40000}"/>
    <cellStyle name="20% - Accent1 5 2 2 5 9" xfId="46461" xr:uid="{00000000-0005-0000-0000-0000C6B40000}"/>
    <cellStyle name="20% - Accent1 5 2 2 6" xfId="46462" xr:uid="{00000000-0005-0000-0000-0000C7B40000}"/>
    <cellStyle name="20% - Accent1 5 2 2 6 2" xfId="46463" xr:uid="{00000000-0005-0000-0000-0000C8B40000}"/>
    <cellStyle name="20% - Accent1 5 2 2 6 2 2" xfId="46464" xr:uid="{00000000-0005-0000-0000-0000C9B40000}"/>
    <cellStyle name="20% - Accent1 5 2 2 6 2 2 2" xfId="46465" xr:uid="{00000000-0005-0000-0000-0000CAB40000}"/>
    <cellStyle name="20% - Accent1 5 2 2 6 2 2 2 2" xfId="46466" xr:uid="{00000000-0005-0000-0000-0000CBB40000}"/>
    <cellStyle name="20% - Accent1 5 2 2 6 2 2 3" xfId="46467" xr:uid="{00000000-0005-0000-0000-0000CCB40000}"/>
    <cellStyle name="20% - Accent1 5 2 2 6 2 3" xfId="46468" xr:uid="{00000000-0005-0000-0000-0000CDB40000}"/>
    <cellStyle name="20% - Accent1 5 2 2 6 2 3 2" xfId="46469" xr:uid="{00000000-0005-0000-0000-0000CEB40000}"/>
    <cellStyle name="20% - Accent1 5 2 2 6 2 4" xfId="46470" xr:uid="{00000000-0005-0000-0000-0000CFB40000}"/>
    <cellStyle name="20% - Accent1 5 2 2 6 3" xfId="46471" xr:uid="{00000000-0005-0000-0000-0000D0B40000}"/>
    <cellStyle name="20% - Accent1 5 2 2 6 3 2" xfId="46472" xr:uid="{00000000-0005-0000-0000-0000D1B40000}"/>
    <cellStyle name="20% - Accent1 5 2 2 6 3 2 2" xfId="46473" xr:uid="{00000000-0005-0000-0000-0000D2B40000}"/>
    <cellStyle name="20% - Accent1 5 2 2 6 3 2 2 2" xfId="46474" xr:uid="{00000000-0005-0000-0000-0000D3B40000}"/>
    <cellStyle name="20% - Accent1 5 2 2 6 3 2 3" xfId="46475" xr:uid="{00000000-0005-0000-0000-0000D4B40000}"/>
    <cellStyle name="20% - Accent1 5 2 2 6 3 3" xfId="46476" xr:uid="{00000000-0005-0000-0000-0000D5B40000}"/>
    <cellStyle name="20% - Accent1 5 2 2 6 3 3 2" xfId="46477" xr:uid="{00000000-0005-0000-0000-0000D6B40000}"/>
    <cellStyle name="20% - Accent1 5 2 2 6 3 4" xfId="46478" xr:uid="{00000000-0005-0000-0000-0000D7B40000}"/>
    <cellStyle name="20% - Accent1 5 2 2 6 4" xfId="46479" xr:uid="{00000000-0005-0000-0000-0000D8B40000}"/>
    <cellStyle name="20% - Accent1 5 2 2 6 4 2" xfId="46480" xr:uid="{00000000-0005-0000-0000-0000D9B40000}"/>
    <cellStyle name="20% - Accent1 5 2 2 6 4 2 2" xfId="46481" xr:uid="{00000000-0005-0000-0000-0000DAB40000}"/>
    <cellStyle name="20% - Accent1 5 2 2 6 4 2 2 2" xfId="46482" xr:uid="{00000000-0005-0000-0000-0000DBB40000}"/>
    <cellStyle name="20% - Accent1 5 2 2 6 4 2 3" xfId="46483" xr:uid="{00000000-0005-0000-0000-0000DCB40000}"/>
    <cellStyle name="20% - Accent1 5 2 2 6 4 3" xfId="46484" xr:uid="{00000000-0005-0000-0000-0000DDB40000}"/>
    <cellStyle name="20% - Accent1 5 2 2 6 4 3 2" xfId="46485" xr:uid="{00000000-0005-0000-0000-0000DEB40000}"/>
    <cellStyle name="20% - Accent1 5 2 2 6 4 4" xfId="46486" xr:uid="{00000000-0005-0000-0000-0000DFB40000}"/>
    <cellStyle name="20% - Accent1 5 2 2 6 5" xfId="46487" xr:uid="{00000000-0005-0000-0000-0000E0B40000}"/>
    <cellStyle name="20% - Accent1 5 2 2 6 5 2" xfId="46488" xr:uid="{00000000-0005-0000-0000-0000E1B40000}"/>
    <cellStyle name="20% - Accent1 5 2 2 6 5 2 2" xfId="46489" xr:uid="{00000000-0005-0000-0000-0000E2B40000}"/>
    <cellStyle name="20% - Accent1 5 2 2 6 5 3" xfId="46490" xr:uid="{00000000-0005-0000-0000-0000E3B40000}"/>
    <cellStyle name="20% - Accent1 5 2 2 6 6" xfId="46491" xr:uid="{00000000-0005-0000-0000-0000E4B40000}"/>
    <cellStyle name="20% - Accent1 5 2 2 6 6 2" xfId="46492" xr:uid="{00000000-0005-0000-0000-0000E5B40000}"/>
    <cellStyle name="20% - Accent1 5 2 2 6 6 2 2" xfId="46493" xr:uid="{00000000-0005-0000-0000-0000E6B40000}"/>
    <cellStyle name="20% - Accent1 5 2 2 6 6 3" xfId="46494" xr:uid="{00000000-0005-0000-0000-0000E7B40000}"/>
    <cellStyle name="20% - Accent1 5 2 2 6 7" xfId="46495" xr:uid="{00000000-0005-0000-0000-0000E8B40000}"/>
    <cellStyle name="20% - Accent1 5 2 2 6 7 2" xfId="46496" xr:uid="{00000000-0005-0000-0000-0000E9B40000}"/>
    <cellStyle name="20% - Accent1 5 2 2 6 8" xfId="46497" xr:uid="{00000000-0005-0000-0000-0000EAB40000}"/>
    <cellStyle name="20% - Accent1 5 2 2 6 8 2" xfId="46498" xr:uid="{00000000-0005-0000-0000-0000EBB40000}"/>
    <cellStyle name="20% - Accent1 5 2 2 6 9" xfId="46499" xr:uid="{00000000-0005-0000-0000-0000ECB40000}"/>
    <cellStyle name="20% - Accent1 5 2 2 7" xfId="46500" xr:uid="{00000000-0005-0000-0000-0000EDB40000}"/>
    <cellStyle name="20% - Accent1 5 2 2 7 2" xfId="46501" xr:uid="{00000000-0005-0000-0000-0000EEB40000}"/>
    <cellStyle name="20% - Accent1 5 2 2 7 2 2" xfId="46502" xr:uid="{00000000-0005-0000-0000-0000EFB40000}"/>
    <cellStyle name="20% - Accent1 5 2 2 7 2 2 2" xfId="46503" xr:uid="{00000000-0005-0000-0000-0000F0B40000}"/>
    <cellStyle name="20% - Accent1 5 2 2 7 2 3" xfId="46504" xr:uid="{00000000-0005-0000-0000-0000F1B40000}"/>
    <cellStyle name="20% - Accent1 5 2 2 7 3" xfId="46505" xr:uid="{00000000-0005-0000-0000-0000F2B40000}"/>
    <cellStyle name="20% - Accent1 5 2 2 7 3 2" xfId="46506" xr:uid="{00000000-0005-0000-0000-0000F3B40000}"/>
    <cellStyle name="20% - Accent1 5 2 2 7 4" xfId="46507" xr:uid="{00000000-0005-0000-0000-0000F4B40000}"/>
    <cellStyle name="20% - Accent1 5 2 2 8" xfId="46508" xr:uid="{00000000-0005-0000-0000-0000F5B40000}"/>
    <cellStyle name="20% - Accent1 5 2 2 8 2" xfId="46509" xr:uid="{00000000-0005-0000-0000-0000F6B40000}"/>
    <cellStyle name="20% - Accent1 5 2 2 8 2 2" xfId="46510" xr:uid="{00000000-0005-0000-0000-0000F7B40000}"/>
    <cellStyle name="20% - Accent1 5 2 2 8 2 2 2" xfId="46511" xr:uid="{00000000-0005-0000-0000-0000F8B40000}"/>
    <cellStyle name="20% - Accent1 5 2 2 8 2 3" xfId="46512" xr:uid="{00000000-0005-0000-0000-0000F9B40000}"/>
    <cellStyle name="20% - Accent1 5 2 2 8 3" xfId="46513" xr:uid="{00000000-0005-0000-0000-0000FAB40000}"/>
    <cellStyle name="20% - Accent1 5 2 2 8 3 2" xfId="46514" xr:uid="{00000000-0005-0000-0000-0000FBB40000}"/>
    <cellStyle name="20% - Accent1 5 2 2 8 4" xfId="46515" xr:uid="{00000000-0005-0000-0000-0000FCB40000}"/>
    <cellStyle name="20% - Accent1 5 2 2 9" xfId="46516" xr:uid="{00000000-0005-0000-0000-0000FDB40000}"/>
    <cellStyle name="20% - Accent1 5 2 2 9 2" xfId="46517" xr:uid="{00000000-0005-0000-0000-0000FEB40000}"/>
    <cellStyle name="20% - Accent1 5 2 2 9 2 2" xfId="46518" xr:uid="{00000000-0005-0000-0000-0000FFB40000}"/>
    <cellStyle name="20% - Accent1 5 2 2 9 2 2 2" xfId="46519" xr:uid="{00000000-0005-0000-0000-000000B50000}"/>
    <cellStyle name="20% - Accent1 5 2 2 9 2 3" xfId="46520" xr:uid="{00000000-0005-0000-0000-000001B50000}"/>
    <cellStyle name="20% - Accent1 5 2 2 9 3" xfId="46521" xr:uid="{00000000-0005-0000-0000-000002B50000}"/>
    <cellStyle name="20% - Accent1 5 2 2 9 3 2" xfId="46522" xr:uid="{00000000-0005-0000-0000-000003B50000}"/>
    <cellStyle name="20% - Accent1 5 2 2 9 4" xfId="46523" xr:uid="{00000000-0005-0000-0000-000004B50000}"/>
    <cellStyle name="20% - Accent1 5 2 3" xfId="46524" xr:uid="{00000000-0005-0000-0000-000005B50000}"/>
    <cellStyle name="20% - Accent1 5 2 3 10" xfId="46525" xr:uid="{00000000-0005-0000-0000-000006B50000}"/>
    <cellStyle name="20% - Accent1 5 2 3 10 2" xfId="46526" xr:uid="{00000000-0005-0000-0000-000007B50000}"/>
    <cellStyle name="20% - Accent1 5 2 3 11" xfId="46527" xr:uid="{00000000-0005-0000-0000-000008B50000}"/>
    <cellStyle name="20% - Accent1 5 2 3 2" xfId="46528" xr:uid="{00000000-0005-0000-0000-000009B50000}"/>
    <cellStyle name="20% - Accent1 5 2 3 2 2" xfId="46529" xr:uid="{00000000-0005-0000-0000-00000AB50000}"/>
    <cellStyle name="20% - Accent1 5 2 3 2 2 2" xfId="46530" xr:uid="{00000000-0005-0000-0000-00000BB50000}"/>
    <cellStyle name="20% - Accent1 5 2 3 2 2 2 2" xfId="46531" xr:uid="{00000000-0005-0000-0000-00000CB50000}"/>
    <cellStyle name="20% - Accent1 5 2 3 2 2 2 2 2" xfId="46532" xr:uid="{00000000-0005-0000-0000-00000DB50000}"/>
    <cellStyle name="20% - Accent1 5 2 3 2 2 2 3" xfId="46533" xr:uid="{00000000-0005-0000-0000-00000EB50000}"/>
    <cellStyle name="20% - Accent1 5 2 3 2 2 3" xfId="46534" xr:uid="{00000000-0005-0000-0000-00000FB50000}"/>
    <cellStyle name="20% - Accent1 5 2 3 2 2 3 2" xfId="46535" xr:uid="{00000000-0005-0000-0000-000010B50000}"/>
    <cellStyle name="20% - Accent1 5 2 3 2 2 4" xfId="46536" xr:uid="{00000000-0005-0000-0000-000011B50000}"/>
    <cellStyle name="20% - Accent1 5 2 3 2 3" xfId="46537" xr:uid="{00000000-0005-0000-0000-000012B50000}"/>
    <cellStyle name="20% - Accent1 5 2 3 2 3 2" xfId="46538" xr:uid="{00000000-0005-0000-0000-000013B50000}"/>
    <cellStyle name="20% - Accent1 5 2 3 2 3 2 2" xfId="46539" xr:uid="{00000000-0005-0000-0000-000014B50000}"/>
    <cellStyle name="20% - Accent1 5 2 3 2 3 2 2 2" xfId="46540" xr:uid="{00000000-0005-0000-0000-000015B50000}"/>
    <cellStyle name="20% - Accent1 5 2 3 2 3 2 3" xfId="46541" xr:uid="{00000000-0005-0000-0000-000016B50000}"/>
    <cellStyle name="20% - Accent1 5 2 3 2 3 3" xfId="46542" xr:uid="{00000000-0005-0000-0000-000017B50000}"/>
    <cellStyle name="20% - Accent1 5 2 3 2 3 3 2" xfId="46543" xr:uid="{00000000-0005-0000-0000-000018B50000}"/>
    <cellStyle name="20% - Accent1 5 2 3 2 3 4" xfId="46544" xr:uid="{00000000-0005-0000-0000-000019B50000}"/>
    <cellStyle name="20% - Accent1 5 2 3 2 4" xfId="46545" xr:uid="{00000000-0005-0000-0000-00001AB50000}"/>
    <cellStyle name="20% - Accent1 5 2 3 2 4 2" xfId="46546" xr:uid="{00000000-0005-0000-0000-00001BB50000}"/>
    <cellStyle name="20% - Accent1 5 2 3 2 4 2 2" xfId="46547" xr:uid="{00000000-0005-0000-0000-00001CB50000}"/>
    <cellStyle name="20% - Accent1 5 2 3 2 4 2 2 2" xfId="46548" xr:uid="{00000000-0005-0000-0000-00001DB50000}"/>
    <cellStyle name="20% - Accent1 5 2 3 2 4 2 3" xfId="46549" xr:uid="{00000000-0005-0000-0000-00001EB50000}"/>
    <cellStyle name="20% - Accent1 5 2 3 2 4 3" xfId="46550" xr:uid="{00000000-0005-0000-0000-00001FB50000}"/>
    <cellStyle name="20% - Accent1 5 2 3 2 4 3 2" xfId="46551" xr:uid="{00000000-0005-0000-0000-000020B50000}"/>
    <cellStyle name="20% - Accent1 5 2 3 2 4 4" xfId="46552" xr:uid="{00000000-0005-0000-0000-000021B50000}"/>
    <cellStyle name="20% - Accent1 5 2 3 2 5" xfId="46553" xr:uid="{00000000-0005-0000-0000-000022B50000}"/>
    <cellStyle name="20% - Accent1 5 2 3 2 5 2" xfId="46554" xr:uid="{00000000-0005-0000-0000-000023B50000}"/>
    <cellStyle name="20% - Accent1 5 2 3 2 5 2 2" xfId="46555" xr:uid="{00000000-0005-0000-0000-000024B50000}"/>
    <cellStyle name="20% - Accent1 5 2 3 2 5 3" xfId="46556" xr:uid="{00000000-0005-0000-0000-000025B50000}"/>
    <cellStyle name="20% - Accent1 5 2 3 2 6" xfId="46557" xr:uid="{00000000-0005-0000-0000-000026B50000}"/>
    <cellStyle name="20% - Accent1 5 2 3 2 6 2" xfId="46558" xr:uid="{00000000-0005-0000-0000-000027B50000}"/>
    <cellStyle name="20% - Accent1 5 2 3 2 6 2 2" xfId="46559" xr:uid="{00000000-0005-0000-0000-000028B50000}"/>
    <cellStyle name="20% - Accent1 5 2 3 2 6 3" xfId="46560" xr:uid="{00000000-0005-0000-0000-000029B50000}"/>
    <cellStyle name="20% - Accent1 5 2 3 2 7" xfId="46561" xr:uid="{00000000-0005-0000-0000-00002AB50000}"/>
    <cellStyle name="20% - Accent1 5 2 3 2 7 2" xfId="46562" xr:uid="{00000000-0005-0000-0000-00002BB50000}"/>
    <cellStyle name="20% - Accent1 5 2 3 2 8" xfId="46563" xr:uid="{00000000-0005-0000-0000-00002CB50000}"/>
    <cellStyle name="20% - Accent1 5 2 3 2 8 2" xfId="46564" xr:uid="{00000000-0005-0000-0000-00002DB50000}"/>
    <cellStyle name="20% - Accent1 5 2 3 2 9" xfId="46565" xr:uid="{00000000-0005-0000-0000-00002EB50000}"/>
    <cellStyle name="20% - Accent1 5 2 3 3" xfId="46566" xr:uid="{00000000-0005-0000-0000-00002FB50000}"/>
    <cellStyle name="20% - Accent1 5 2 3 3 2" xfId="46567" xr:uid="{00000000-0005-0000-0000-000030B50000}"/>
    <cellStyle name="20% - Accent1 5 2 3 3 2 2" xfId="46568" xr:uid="{00000000-0005-0000-0000-000031B50000}"/>
    <cellStyle name="20% - Accent1 5 2 3 3 2 2 2" xfId="46569" xr:uid="{00000000-0005-0000-0000-000032B50000}"/>
    <cellStyle name="20% - Accent1 5 2 3 3 2 2 2 2" xfId="46570" xr:uid="{00000000-0005-0000-0000-000033B50000}"/>
    <cellStyle name="20% - Accent1 5 2 3 3 2 2 3" xfId="46571" xr:uid="{00000000-0005-0000-0000-000034B50000}"/>
    <cellStyle name="20% - Accent1 5 2 3 3 2 3" xfId="46572" xr:uid="{00000000-0005-0000-0000-000035B50000}"/>
    <cellStyle name="20% - Accent1 5 2 3 3 2 3 2" xfId="46573" xr:uid="{00000000-0005-0000-0000-000036B50000}"/>
    <cellStyle name="20% - Accent1 5 2 3 3 2 4" xfId="46574" xr:uid="{00000000-0005-0000-0000-000037B50000}"/>
    <cellStyle name="20% - Accent1 5 2 3 3 3" xfId="46575" xr:uid="{00000000-0005-0000-0000-000038B50000}"/>
    <cellStyle name="20% - Accent1 5 2 3 3 3 2" xfId="46576" xr:uid="{00000000-0005-0000-0000-000039B50000}"/>
    <cellStyle name="20% - Accent1 5 2 3 3 3 2 2" xfId="46577" xr:uid="{00000000-0005-0000-0000-00003AB50000}"/>
    <cellStyle name="20% - Accent1 5 2 3 3 3 2 2 2" xfId="46578" xr:uid="{00000000-0005-0000-0000-00003BB50000}"/>
    <cellStyle name="20% - Accent1 5 2 3 3 3 2 3" xfId="46579" xr:uid="{00000000-0005-0000-0000-00003CB50000}"/>
    <cellStyle name="20% - Accent1 5 2 3 3 3 3" xfId="46580" xr:uid="{00000000-0005-0000-0000-00003DB50000}"/>
    <cellStyle name="20% - Accent1 5 2 3 3 3 3 2" xfId="46581" xr:uid="{00000000-0005-0000-0000-00003EB50000}"/>
    <cellStyle name="20% - Accent1 5 2 3 3 3 4" xfId="46582" xr:uid="{00000000-0005-0000-0000-00003FB50000}"/>
    <cellStyle name="20% - Accent1 5 2 3 3 4" xfId="46583" xr:uid="{00000000-0005-0000-0000-000040B50000}"/>
    <cellStyle name="20% - Accent1 5 2 3 3 4 2" xfId="46584" xr:uid="{00000000-0005-0000-0000-000041B50000}"/>
    <cellStyle name="20% - Accent1 5 2 3 3 4 2 2" xfId="46585" xr:uid="{00000000-0005-0000-0000-000042B50000}"/>
    <cellStyle name="20% - Accent1 5 2 3 3 4 2 2 2" xfId="46586" xr:uid="{00000000-0005-0000-0000-000043B50000}"/>
    <cellStyle name="20% - Accent1 5 2 3 3 4 2 3" xfId="46587" xr:uid="{00000000-0005-0000-0000-000044B50000}"/>
    <cellStyle name="20% - Accent1 5 2 3 3 4 3" xfId="46588" xr:uid="{00000000-0005-0000-0000-000045B50000}"/>
    <cellStyle name="20% - Accent1 5 2 3 3 4 3 2" xfId="46589" xr:uid="{00000000-0005-0000-0000-000046B50000}"/>
    <cellStyle name="20% - Accent1 5 2 3 3 4 4" xfId="46590" xr:uid="{00000000-0005-0000-0000-000047B50000}"/>
    <cellStyle name="20% - Accent1 5 2 3 3 5" xfId="46591" xr:uid="{00000000-0005-0000-0000-000048B50000}"/>
    <cellStyle name="20% - Accent1 5 2 3 3 5 2" xfId="46592" xr:uid="{00000000-0005-0000-0000-000049B50000}"/>
    <cellStyle name="20% - Accent1 5 2 3 3 5 2 2" xfId="46593" xr:uid="{00000000-0005-0000-0000-00004AB50000}"/>
    <cellStyle name="20% - Accent1 5 2 3 3 5 3" xfId="46594" xr:uid="{00000000-0005-0000-0000-00004BB50000}"/>
    <cellStyle name="20% - Accent1 5 2 3 3 6" xfId="46595" xr:uid="{00000000-0005-0000-0000-00004CB50000}"/>
    <cellStyle name="20% - Accent1 5 2 3 3 6 2" xfId="46596" xr:uid="{00000000-0005-0000-0000-00004DB50000}"/>
    <cellStyle name="20% - Accent1 5 2 3 3 6 2 2" xfId="46597" xr:uid="{00000000-0005-0000-0000-00004EB50000}"/>
    <cellStyle name="20% - Accent1 5 2 3 3 6 3" xfId="46598" xr:uid="{00000000-0005-0000-0000-00004FB50000}"/>
    <cellStyle name="20% - Accent1 5 2 3 3 7" xfId="46599" xr:uid="{00000000-0005-0000-0000-000050B50000}"/>
    <cellStyle name="20% - Accent1 5 2 3 3 7 2" xfId="46600" xr:uid="{00000000-0005-0000-0000-000051B50000}"/>
    <cellStyle name="20% - Accent1 5 2 3 3 8" xfId="46601" xr:uid="{00000000-0005-0000-0000-000052B50000}"/>
    <cellStyle name="20% - Accent1 5 2 3 3 8 2" xfId="46602" xr:uid="{00000000-0005-0000-0000-000053B50000}"/>
    <cellStyle name="20% - Accent1 5 2 3 3 9" xfId="46603" xr:uid="{00000000-0005-0000-0000-000054B50000}"/>
    <cellStyle name="20% - Accent1 5 2 3 4" xfId="46604" xr:uid="{00000000-0005-0000-0000-000055B50000}"/>
    <cellStyle name="20% - Accent1 5 2 3 4 2" xfId="46605" xr:uid="{00000000-0005-0000-0000-000056B50000}"/>
    <cellStyle name="20% - Accent1 5 2 3 4 2 2" xfId="46606" xr:uid="{00000000-0005-0000-0000-000057B50000}"/>
    <cellStyle name="20% - Accent1 5 2 3 4 2 2 2" xfId="46607" xr:uid="{00000000-0005-0000-0000-000058B50000}"/>
    <cellStyle name="20% - Accent1 5 2 3 4 2 3" xfId="46608" xr:uid="{00000000-0005-0000-0000-000059B50000}"/>
    <cellStyle name="20% - Accent1 5 2 3 4 3" xfId="46609" xr:uid="{00000000-0005-0000-0000-00005AB50000}"/>
    <cellStyle name="20% - Accent1 5 2 3 4 3 2" xfId="46610" xr:uid="{00000000-0005-0000-0000-00005BB50000}"/>
    <cellStyle name="20% - Accent1 5 2 3 4 4" xfId="46611" xr:uid="{00000000-0005-0000-0000-00005CB50000}"/>
    <cellStyle name="20% - Accent1 5 2 3 5" xfId="46612" xr:uid="{00000000-0005-0000-0000-00005DB50000}"/>
    <cellStyle name="20% - Accent1 5 2 3 5 2" xfId="46613" xr:uid="{00000000-0005-0000-0000-00005EB50000}"/>
    <cellStyle name="20% - Accent1 5 2 3 5 2 2" xfId="46614" xr:uid="{00000000-0005-0000-0000-00005FB50000}"/>
    <cellStyle name="20% - Accent1 5 2 3 5 2 2 2" xfId="46615" xr:uid="{00000000-0005-0000-0000-000060B50000}"/>
    <cellStyle name="20% - Accent1 5 2 3 5 2 3" xfId="46616" xr:uid="{00000000-0005-0000-0000-000061B50000}"/>
    <cellStyle name="20% - Accent1 5 2 3 5 3" xfId="46617" xr:uid="{00000000-0005-0000-0000-000062B50000}"/>
    <cellStyle name="20% - Accent1 5 2 3 5 3 2" xfId="46618" xr:uid="{00000000-0005-0000-0000-000063B50000}"/>
    <cellStyle name="20% - Accent1 5 2 3 5 4" xfId="46619" xr:uid="{00000000-0005-0000-0000-000064B50000}"/>
    <cellStyle name="20% - Accent1 5 2 3 6" xfId="46620" xr:uid="{00000000-0005-0000-0000-000065B50000}"/>
    <cellStyle name="20% - Accent1 5 2 3 6 2" xfId="46621" xr:uid="{00000000-0005-0000-0000-000066B50000}"/>
    <cellStyle name="20% - Accent1 5 2 3 6 2 2" xfId="46622" xr:uid="{00000000-0005-0000-0000-000067B50000}"/>
    <cellStyle name="20% - Accent1 5 2 3 6 2 2 2" xfId="46623" xr:uid="{00000000-0005-0000-0000-000068B50000}"/>
    <cellStyle name="20% - Accent1 5 2 3 6 2 3" xfId="46624" xr:uid="{00000000-0005-0000-0000-000069B50000}"/>
    <cellStyle name="20% - Accent1 5 2 3 6 3" xfId="46625" xr:uid="{00000000-0005-0000-0000-00006AB50000}"/>
    <cellStyle name="20% - Accent1 5 2 3 6 3 2" xfId="46626" xr:uid="{00000000-0005-0000-0000-00006BB50000}"/>
    <cellStyle name="20% - Accent1 5 2 3 6 4" xfId="46627" xr:uid="{00000000-0005-0000-0000-00006CB50000}"/>
    <cellStyle name="20% - Accent1 5 2 3 7" xfId="46628" xr:uid="{00000000-0005-0000-0000-00006DB50000}"/>
    <cellStyle name="20% - Accent1 5 2 3 7 2" xfId="46629" xr:uid="{00000000-0005-0000-0000-00006EB50000}"/>
    <cellStyle name="20% - Accent1 5 2 3 7 2 2" xfId="46630" xr:uid="{00000000-0005-0000-0000-00006FB50000}"/>
    <cellStyle name="20% - Accent1 5 2 3 7 3" xfId="46631" xr:uid="{00000000-0005-0000-0000-000070B50000}"/>
    <cellStyle name="20% - Accent1 5 2 3 8" xfId="46632" xr:uid="{00000000-0005-0000-0000-000071B50000}"/>
    <cellStyle name="20% - Accent1 5 2 3 8 2" xfId="46633" xr:uid="{00000000-0005-0000-0000-000072B50000}"/>
    <cellStyle name="20% - Accent1 5 2 3 8 2 2" xfId="46634" xr:uid="{00000000-0005-0000-0000-000073B50000}"/>
    <cellStyle name="20% - Accent1 5 2 3 8 3" xfId="46635" xr:uid="{00000000-0005-0000-0000-000074B50000}"/>
    <cellStyle name="20% - Accent1 5 2 3 9" xfId="46636" xr:uid="{00000000-0005-0000-0000-000075B50000}"/>
    <cellStyle name="20% - Accent1 5 2 3 9 2" xfId="46637" xr:uid="{00000000-0005-0000-0000-000076B50000}"/>
    <cellStyle name="20% - Accent1 5 2 4" xfId="46638" xr:uid="{00000000-0005-0000-0000-000077B50000}"/>
    <cellStyle name="20% - Accent1 5 2 4 10" xfId="46639" xr:uid="{00000000-0005-0000-0000-000078B50000}"/>
    <cellStyle name="20% - Accent1 5 2 4 10 2" xfId="46640" xr:uid="{00000000-0005-0000-0000-000079B50000}"/>
    <cellStyle name="20% - Accent1 5 2 4 11" xfId="46641" xr:uid="{00000000-0005-0000-0000-00007AB50000}"/>
    <cellStyle name="20% - Accent1 5 2 4 2" xfId="46642" xr:uid="{00000000-0005-0000-0000-00007BB50000}"/>
    <cellStyle name="20% - Accent1 5 2 4 2 2" xfId="46643" xr:uid="{00000000-0005-0000-0000-00007CB50000}"/>
    <cellStyle name="20% - Accent1 5 2 4 2 2 2" xfId="46644" xr:uid="{00000000-0005-0000-0000-00007DB50000}"/>
    <cellStyle name="20% - Accent1 5 2 4 2 2 2 2" xfId="46645" xr:uid="{00000000-0005-0000-0000-00007EB50000}"/>
    <cellStyle name="20% - Accent1 5 2 4 2 2 2 2 2" xfId="46646" xr:uid="{00000000-0005-0000-0000-00007FB50000}"/>
    <cellStyle name="20% - Accent1 5 2 4 2 2 2 3" xfId="46647" xr:uid="{00000000-0005-0000-0000-000080B50000}"/>
    <cellStyle name="20% - Accent1 5 2 4 2 2 3" xfId="46648" xr:uid="{00000000-0005-0000-0000-000081B50000}"/>
    <cellStyle name="20% - Accent1 5 2 4 2 2 3 2" xfId="46649" xr:uid="{00000000-0005-0000-0000-000082B50000}"/>
    <cellStyle name="20% - Accent1 5 2 4 2 2 4" xfId="46650" xr:uid="{00000000-0005-0000-0000-000083B50000}"/>
    <cellStyle name="20% - Accent1 5 2 4 2 3" xfId="46651" xr:uid="{00000000-0005-0000-0000-000084B50000}"/>
    <cellStyle name="20% - Accent1 5 2 4 2 3 2" xfId="46652" xr:uid="{00000000-0005-0000-0000-000085B50000}"/>
    <cellStyle name="20% - Accent1 5 2 4 2 3 2 2" xfId="46653" xr:uid="{00000000-0005-0000-0000-000086B50000}"/>
    <cellStyle name="20% - Accent1 5 2 4 2 3 2 2 2" xfId="46654" xr:uid="{00000000-0005-0000-0000-000087B50000}"/>
    <cellStyle name="20% - Accent1 5 2 4 2 3 2 3" xfId="46655" xr:uid="{00000000-0005-0000-0000-000088B50000}"/>
    <cellStyle name="20% - Accent1 5 2 4 2 3 3" xfId="46656" xr:uid="{00000000-0005-0000-0000-000089B50000}"/>
    <cellStyle name="20% - Accent1 5 2 4 2 3 3 2" xfId="46657" xr:uid="{00000000-0005-0000-0000-00008AB50000}"/>
    <cellStyle name="20% - Accent1 5 2 4 2 3 4" xfId="46658" xr:uid="{00000000-0005-0000-0000-00008BB50000}"/>
    <cellStyle name="20% - Accent1 5 2 4 2 4" xfId="46659" xr:uid="{00000000-0005-0000-0000-00008CB50000}"/>
    <cellStyle name="20% - Accent1 5 2 4 2 4 2" xfId="46660" xr:uid="{00000000-0005-0000-0000-00008DB50000}"/>
    <cellStyle name="20% - Accent1 5 2 4 2 4 2 2" xfId="46661" xr:uid="{00000000-0005-0000-0000-00008EB50000}"/>
    <cellStyle name="20% - Accent1 5 2 4 2 4 2 2 2" xfId="46662" xr:uid="{00000000-0005-0000-0000-00008FB50000}"/>
    <cellStyle name="20% - Accent1 5 2 4 2 4 2 3" xfId="46663" xr:uid="{00000000-0005-0000-0000-000090B50000}"/>
    <cellStyle name="20% - Accent1 5 2 4 2 4 3" xfId="46664" xr:uid="{00000000-0005-0000-0000-000091B50000}"/>
    <cellStyle name="20% - Accent1 5 2 4 2 4 3 2" xfId="46665" xr:uid="{00000000-0005-0000-0000-000092B50000}"/>
    <cellStyle name="20% - Accent1 5 2 4 2 4 4" xfId="46666" xr:uid="{00000000-0005-0000-0000-000093B50000}"/>
    <cellStyle name="20% - Accent1 5 2 4 2 5" xfId="46667" xr:uid="{00000000-0005-0000-0000-000094B50000}"/>
    <cellStyle name="20% - Accent1 5 2 4 2 5 2" xfId="46668" xr:uid="{00000000-0005-0000-0000-000095B50000}"/>
    <cellStyle name="20% - Accent1 5 2 4 2 5 2 2" xfId="46669" xr:uid="{00000000-0005-0000-0000-000096B50000}"/>
    <cellStyle name="20% - Accent1 5 2 4 2 5 3" xfId="46670" xr:uid="{00000000-0005-0000-0000-000097B50000}"/>
    <cellStyle name="20% - Accent1 5 2 4 2 6" xfId="46671" xr:uid="{00000000-0005-0000-0000-000098B50000}"/>
    <cellStyle name="20% - Accent1 5 2 4 2 6 2" xfId="46672" xr:uid="{00000000-0005-0000-0000-000099B50000}"/>
    <cellStyle name="20% - Accent1 5 2 4 2 6 2 2" xfId="46673" xr:uid="{00000000-0005-0000-0000-00009AB50000}"/>
    <cellStyle name="20% - Accent1 5 2 4 2 6 3" xfId="46674" xr:uid="{00000000-0005-0000-0000-00009BB50000}"/>
    <cellStyle name="20% - Accent1 5 2 4 2 7" xfId="46675" xr:uid="{00000000-0005-0000-0000-00009CB50000}"/>
    <cellStyle name="20% - Accent1 5 2 4 2 7 2" xfId="46676" xr:uid="{00000000-0005-0000-0000-00009DB50000}"/>
    <cellStyle name="20% - Accent1 5 2 4 2 8" xfId="46677" xr:uid="{00000000-0005-0000-0000-00009EB50000}"/>
    <cellStyle name="20% - Accent1 5 2 4 2 8 2" xfId="46678" xr:uid="{00000000-0005-0000-0000-00009FB50000}"/>
    <cellStyle name="20% - Accent1 5 2 4 2 9" xfId="46679" xr:uid="{00000000-0005-0000-0000-0000A0B50000}"/>
    <cellStyle name="20% - Accent1 5 2 4 3" xfId="46680" xr:uid="{00000000-0005-0000-0000-0000A1B50000}"/>
    <cellStyle name="20% - Accent1 5 2 4 3 2" xfId="46681" xr:uid="{00000000-0005-0000-0000-0000A2B50000}"/>
    <cellStyle name="20% - Accent1 5 2 4 3 2 2" xfId="46682" xr:uid="{00000000-0005-0000-0000-0000A3B50000}"/>
    <cellStyle name="20% - Accent1 5 2 4 3 2 2 2" xfId="46683" xr:uid="{00000000-0005-0000-0000-0000A4B50000}"/>
    <cellStyle name="20% - Accent1 5 2 4 3 2 2 2 2" xfId="46684" xr:uid="{00000000-0005-0000-0000-0000A5B50000}"/>
    <cellStyle name="20% - Accent1 5 2 4 3 2 2 3" xfId="46685" xr:uid="{00000000-0005-0000-0000-0000A6B50000}"/>
    <cellStyle name="20% - Accent1 5 2 4 3 2 3" xfId="46686" xr:uid="{00000000-0005-0000-0000-0000A7B50000}"/>
    <cellStyle name="20% - Accent1 5 2 4 3 2 3 2" xfId="46687" xr:uid="{00000000-0005-0000-0000-0000A8B50000}"/>
    <cellStyle name="20% - Accent1 5 2 4 3 2 4" xfId="46688" xr:uid="{00000000-0005-0000-0000-0000A9B50000}"/>
    <cellStyle name="20% - Accent1 5 2 4 3 3" xfId="46689" xr:uid="{00000000-0005-0000-0000-0000AAB50000}"/>
    <cellStyle name="20% - Accent1 5 2 4 3 3 2" xfId="46690" xr:uid="{00000000-0005-0000-0000-0000ABB50000}"/>
    <cellStyle name="20% - Accent1 5 2 4 3 3 2 2" xfId="46691" xr:uid="{00000000-0005-0000-0000-0000ACB50000}"/>
    <cellStyle name="20% - Accent1 5 2 4 3 3 2 2 2" xfId="46692" xr:uid="{00000000-0005-0000-0000-0000ADB50000}"/>
    <cellStyle name="20% - Accent1 5 2 4 3 3 2 3" xfId="46693" xr:uid="{00000000-0005-0000-0000-0000AEB50000}"/>
    <cellStyle name="20% - Accent1 5 2 4 3 3 3" xfId="46694" xr:uid="{00000000-0005-0000-0000-0000AFB50000}"/>
    <cellStyle name="20% - Accent1 5 2 4 3 3 3 2" xfId="46695" xr:uid="{00000000-0005-0000-0000-0000B0B50000}"/>
    <cellStyle name="20% - Accent1 5 2 4 3 3 4" xfId="46696" xr:uid="{00000000-0005-0000-0000-0000B1B50000}"/>
    <cellStyle name="20% - Accent1 5 2 4 3 4" xfId="46697" xr:uid="{00000000-0005-0000-0000-0000B2B50000}"/>
    <cellStyle name="20% - Accent1 5 2 4 3 4 2" xfId="46698" xr:uid="{00000000-0005-0000-0000-0000B3B50000}"/>
    <cellStyle name="20% - Accent1 5 2 4 3 4 2 2" xfId="46699" xr:uid="{00000000-0005-0000-0000-0000B4B50000}"/>
    <cellStyle name="20% - Accent1 5 2 4 3 4 2 2 2" xfId="46700" xr:uid="{00000000-0005-0000-0000-0000B5B50000}"/>
    <cellStyle name="20% - Accent1 5 2 4 3 4 2 3" xfId="46701" xr:uid="{00000000-0005-0000-0000-0000B6B50000}"/>
    <cellStyle name="20% - Accent1 5 2 4 3 4 3" xfId="46702" xr:uid="{00000000-0005-0000-0000-0000B7B50000}"/>
    <cellStyle name="20% - Accent1 5 2 4 3 4 3 2" xfId="46703" xr:uid="{00000000-0005-0000-0000-0000B8B50000}"/>
    <cellStyle name="20% - Accent1 5 2 4 3 4 4" xfId="46704" xr:uid="{00000000-0005-0000-0000-0000B9B50000}"/>
    <cellStyle name="20% - Accent1 5 2 4 3 5" xfId="46705" xr:uid="{00000000-0005-0000-0000-0000BAB50000}"/>
    <cellStyle name="20% - Accent1 5 2 4 3 5 2" xfId="46706" xr:uid="{00000000-0005-0000-0000-0000BBB50000}"/>
    <cellStyle name="20% - Accent1 5 2 4 3 5 2 2" xfId="46707" xr:uid="{00000000-0005-0000-0000-0000BCB50000}"/>
    <cellStyle name="20% - Accent1 5 2 4 3 5 3" xfId="46708" xr:uid="{00000000-0005-0000-0000-0000BDB50000}"/>
    <cellStyle name="20% - Accent1 5 2 4 3 6" xfId="46709" xr:uid="{00000000-0005-0000-0000-0000BEB50000}"/>
    <cellStyle name="20% - Accent1 5 2 4 3 6 2" xfId="46710" xr:uid="{00000000-0005-0000-0000-0000BFB50000}"/>
    <cellStyle name="20% - Accent1 5 2 4 3 6 2 2" xfId="46711" xr:uid="{00000000-0005-0000-0000-0000C0B50000}"/>
    <cellStyle name="20% - Accent1 5 2 4 3 6 3" xfId="46712" xr:uid="{00000000-0005-0000-0000-0000C1B50000}"/>
    <cellStyle name="20% - Accent1 5 2 4 3 7" xfId="46713" xr:uid="{00000000-0005-0000-0000-0000C2B50000}"/>
    <cellStyle name="20% - Accent1 5 2 4 3 7 2" xfId="46714" xr:uid="{00000000-0005-0000-0000-0000C3B50000}"/>
    <cellStyle name="20% - Accent1 5 2 4 3 8" xfId="46715" xr:uid="{00000000-0005-0000-0000-0000C4B50000}"/>
    <cellStyle name="20% - Accent1 5 2 4 3 8 2" xfId="46716" xr:uid="{00000000-0005-0000-0000-0000C5B50000}"/>
    <cellStyle name="20% - Accent1 5 2 4 3 9" xfId="46717" xr:uid="{00000000-0005-0000-0000-0000C6B50000}"/>
    <cellStyle name="20% - Accent1 5 2 4 4" xfId="46718" xr:uid="{00000000-0005-0000-0000-0000C7B50000}"/>
    <cellStyle name="20% - Accent1 5 2 4 4 2" xfId="46719" xr:uid="{00000000-0005-0000-0000-0000C8B50000}"/>
    <cellStyle name="20% - Accent1 5 2 4 4 2 2" xfId="46720" xr:uid="{00000000-0005-0000-0000-0000C9B50000}"/>
    <cellStyle name="20% - Accent1 5 2 4 4 2 2 2" xfId="46721" xr:uid="{00000000-0005-0000-0000-0000CAB50000}"/>
    <cellStyle name="20% - Accent1 5 2 4 4 2 3" xfId="46722" xr:uid="{00000000-0005-0000-0000-0000CBB50000}"/>
    <cellStyle name="20% - Accent1 5 2 4 4 3" xfId="46723" xr:uid="{00000000-0005-0000-0000-0000CCB50000}"/>
    <cellStyle name="20% - Accent1 5 2 4 4 3 2" xfId="46724" xr:uid="{00000000-0005-0000-0000-0000CDB50000}"/>
    <cellStyle name="20% - Accent1 5 2 4 4 4" xfId="46725" xr:uid="{00000000-0005-0000-0000-0000CEB50000}"/>
    <cellStyle name="20% - Accent1 5 2 4 5" xfId="46726" xr:uid="{00000000-0005-0000-0000-0000CFB50000}"/>
    <cellStyle name="20% - Accent1 5 2 4 5 2" xfId="46727" xr:uid="{00000000-0005-0000-0000-0000D0B50000}"/>
    <cellStyle name="20% - Accent1 5 2 4 5 2 2" xfId="46728" xr:uid="{00000000-0005-0000-0000-0000D1B50000}"/>
    <cellStyle name="20% - Accent1 5 2 4 5 2 2 2" xfId="46729" xr:uid="{00000000-0005-0000-0000-0000D2B50000}"/>
    <cellStyle name="20% - Accent1 5 2 4 5 2 3" xfId="46730" xr:uid="{00000000-0005-0000-0000-0000D3B50000}"/>
    <cellStyle name="20% - Accent1 5 2 4 5 3" xfId="46731" xr:uid="{00000000-0005-0000-0000-0000D4B50000}"/>
    <cellStyle name="20% - Accent1 5 2 4 5 3 2" xfId="46732" xr:uid="{00000000-0005-0000-0000-0000D5B50000}"/>
    <cellStyle name="20% - Accent1 5 2 4 5 4" xfId="46733" xr:uid="{00000000-0005-0000-0000-0000D6B50000}"/>
    <cellStyle name="20% - Accent1 5 2 4 6" xfId="46734" xr:uid="{00000000-0005-0000-0000-0000D7B50000}"/>
    <cellStyle name="20% - Accent1 5 2 4 6 2" xfId="46735" xr:uid="{00000000-0005-0000-0000-0000D8B50000}"/>
    <cellStyle name="20% - Accent1 5 2 4 6 2 2" xfId="46736" xr:uid="{00000000-0005-0000-0000-0000D9B50000}"/>
    <cellStyle name="20% - Accent1 5 2 4 6 2 2 2" xfId="46737" xr:uid="{00000000-0005-0000-0000-0000DAB50000}"/>
    <cellStyle name="20% - Accent1 5 2 4 6 2 3" xfId="46738" xr:uid="{00000000-0005-0000-0000-0000DBB50000}"/>
    <cellStyle name="20% - Accent1 5 2 4 6 3" xfId="46739" xr:uid="{00000000-0005-0000-0000-0000DCB50000}"/>
    <cellStyle name="20% - Accent1 5 2 4 6 3 2" xfId="46740" xr:uid="{00000000-0005-0000-0000-0000DDB50000}"/>
    <cellStyle name="20% - Accent1 5 2 4 6 4" xfId="46741" xr:uid="{00000000-0005-0000-0000-0000DEB50000}"/>
    <cellStyle name="20% - Accent1 5 2 4 7" xfId="46742" xr:uid="{00000000-0005-0000-0000-0000DFB50000}"/>
    <cellStyle name="20% - Accent1 5 2 4 7 2" xfId="46743" xr:uid="{00000000-0005-0000-0000-0000E0B50000}"/>
    <cellStyle name="20% - Accent1 5 2 4 7 2 2" xfId="46744" xr:uid="{00000000-0005-0000-0000-0000E1B50000}"/>
    <cellStyle name="20% - Accent1 5 2 4 7 3" xfId="46745" xr:uid="{00000000-0005-0000-0000-0000E2B50000}"/>
    <cellStyle name="20% - Accent1 5 2 4 8" xfId="46746" xr:uid="{00000000-0005-0000-0000-0000E3B50000}"/>
    <cellStyle name="20% - Accent1 5 2 4 8 2" xfId="46747" xr:uid="{00000000-0005-0000-0000-0000E4B50000}"/>
    <cellStyle name="20% - Accent1 5 2 4 8 2 2" xfId="46748" xr:uid="{00000000-0005-0000-0000-0000E5B50000}"/>
    <cellStyle name="20% - Accent1 5 2 4 8 3" xfId="46749" xr:uid="{00000000-0005-0000-0000-0000E6B50000}"/>
    <cellStyle name="20% - Accent1 5 2 4 9" xfId="46750" xr:uid="{00000000-0005-0000-0000-0000E7B50000}"/>
    <cellStyle name="20% - Accent1 5 2 4 9 2" xfId="46751" xr:uid="{00000000-0005-0000-0000-0000E8B50000}"/>
    <cellStyle name="20% - Accent1 5 2 5" xfId="46752" xr:uid="{00000000-0005-0000-0000-0000E9B50000}"/>
    <cellStyle name="20% - Accent1 5 2 5 10" xfId="46753" xr:uid="{00000000-0005-0000-0000-0000EAB50000}"/>
    <cellStyle name="20% - Accent1 5 2 5 10 2" xfId="46754" xr:uid="{00000000-0005-0000-0000-0000EBB50000}"/>
    <cellStyle name="20% - Accent1 5 2 5 11" xfId="46755" xr:uid="{00000000-0005-0000-0000-0000ECB50000}"/>
    <cellStyle name="20% - Accent1 5 2 5 2" xfId="46756" xr:uid="{00000000-0005-0000-0000-0000EDB50000}"/>
    <cellStyle name="20% - Accent1 5 2 5 2 2" xfId="46757" xr:uid="{00000000-0005-0000-0000-0000EEB50000}"/>
    <cellStyle name="20% - Accent1 5 2 5 2 2 2" xfId="46758" xr:uid="{00000000-0005-0000-0000-0000EFB50000}"/>
    <cellStyle name="20% - Accent1 5 2 5 2 2 2 2" xfId="46759" xr:uid="{00000000-0005-0000-0000-0000F0B50000}"/>
    <cellStyle name="20% - Accent1 5 2 5 2 2 2 2 2" xfId="46760" xr:uid="{00000000-0005-0000-0000-0000F1B50000}"/>
    <cellStyle name="20% - Accent1 5 2 5 2 2 2 3" xfId="46761" xr:uid="{00000000-0005-0000-0000-0000F2B50000}"/>
    <cellStyle name="20% - Accent1 5 2 5 2 2 3" xfId="46762" xr:uid="{00000000-0005-0000-0000-0000F3B50000}"/>
    <cellStyle name="20% - Accent1 5 2 5 2 2 3 2" xfId="46763" xr:uid="{00000000-0005-0000-0000-0000F4B50000}"/>
    <cellStyle name="20% - Accent1 5 2 5 2 2 4" xfId="46764" xr:uid="{00000000-0005-0000-0000-0000F5B50000}"/>
    <cellStyle name="20% - Accent1 5 2 5 2 3" xfId="46765" xr:uid="{00000000-0005-0000-0000-0000F6B50000}"/>
    <cellStyle name="20% - Accent1 5 2 5 2 3 2" xfId="46766" xr:uid="{00000000-0005-0000-0000-0000F7B50000}"/>
    <cellStyle name="20% - Accent1 5 2 5 2 3 2 2" xfId="46767" xr:uid="{00000000-0005-0000-0000-0000F8B50000}"/>
    <cellStyle name="20% - Accent1 5 2 5 2 3 2 2 2" xfId="46768" xr:uid="{00000000-0005-0000-0000-0000F9B50000}"/>
    <cellStyle name="20% - Accent1 5 2 5 2 3 2 3" xfId="46769" xr:uid="{00000000-0005-0000-0000-0000FAB50000}"/>
    <cellStyle name="20% - Accent1 5 2 5 2 3 3" xfId="46770" xr:uid="{00000000-0005-0000-0000-0000FBB50000}"/>
    <cellStyle name="20% - Accent1 5 2 5 2 3 3 2" xfId="46771" xr:uid="{00000000-0005-0000-0000-0000FCB50000}"/>
    <cellStyle name="20% - Accent1 5 2 5 2 3 4" xfId="46772" xr:uid="{00000000-0005-0000-0000-0000FDB50000}"/>
    <cellStyle name="20% - Accent1 5 2 5 2 4" xfId="46773" xr:uid="{00000000-0005-0000-0000-0000FEB50000}"/>
    <cellStyle name="20% - Accent1 5 2 5 2 4 2" xfId="46774" xr:uid="{00000000-0005-0000-0000-0000FFB50000}"/>
    <cellStyle name="20% - Accent1 5 2 5 2 4 2 2" xfId="46775" xr:uid="{00000000-0005-0000-0000-000000B60000}"/>
    <cellStyle name="20% - Accent1 5 2 5 2 4 2 2 2" xfId="46776" xr:uid="{00000000-0005-0000-0000-000001B60000}"/>
    <cellStyle name="20% - Accent1 5 2 5 2 4 2 3" xfId="46777" xr:uid="{00000000-0005-0000-0000-000002B60000}"/>
    <cellStyle name="20% - Accent1 5 2 5 2 4 3" xfId="46778" xr:uid="{00000000-0005-0000-0000-000003B60000}"/>
    <cellStyle name="20% - Accent1 5 2 5 2 4 3 2" xfId="46779" xr:uid="{00000000-0005-0000-0000-000004B60000}"/>
    <cellStyle name="20% - Accent1 5 2 5 2 4 4" xfId="46780" xr:uid="{00000000-0005-0000-0000-000005B60000}"/>
    <cellStyle name="20% - Accent1 5 2 5 2 5" xfId="46781" xr:uid="{00000000-0005-0000-0000-000006B60000}"/>
    <cellStyle name="20% - Accent1 5 2 5 2 5 2" xfId="46782" xr:uid="{00000000-0005-0000-0000-000007B60000}"/>
    <cellStyle name="20% - Accent1 5 2 5 2 5 2 2" xfId="46783" xr:uid="{00000000-0005-0000-0000-000008B60000}"/>
    <cellStyle name="20% - Accent1 5 2 5 2 5 3" xfId="46784" xr:uid="{00000000-0005-0000-0000-000009B60000}"/>
    <cellStyle name="20% - Accent1 5 2 5 2 6" xfId="46785" xr:uid="{00000000-0005-0000-0000-00000AB60000}"/>
    <cellStyle name="20% - Accent1 5 2 5 2 6 2" xfId="46786" xr:uid="{00000000-0005-0000-0000-00000BB60000}"/>
    <cellStyle name="20% - Accent1 5 2 5 2 6 2 2" xfId="46787" xr:uid="{00000000-0005-0000-0000-00000CB60000}"/>
    <cellStyle name="20% - Accent1 5 2 5 2 6 3" xfId="46788" xr:uid="{00000000-0005-0000-0000-00000DB60000}"/>
    <cellStyle name="20% - Accent1 5 2 5 2 7" xfId="46789" xr:uid="{00000000-0005-0000-0000-00000EB60000}"/>
    <cellStyle name="20% - Accent1 5 2 5 2 7 2" xfId="46790" xr:uid="{00000000-0005-0000-0000-00000FB60000}"/>
    <cellStyle name="20% - Accent1 5 2 5 2 8" xfId="46791" xr:uid="{00000000-0005-0000-0000-000010B60000}"/>
    <cellStyle name="20% - Accent1 5 2 5 2 8 2" xfId="46792" xr:uid="{00000000-0005-0000-0000-000011B60000}"/>
    <cellStyle name="20% - Accent1 5 2 5 2 9" xfId="46793" xr:uid="{00000000-0005-0000-0000-000012B60000}"/>
    <cellStyle name="20% - Accent1 5 2 5 3" xfId="46794" xr:uid="{00000000-0005-0000-0000-000013B60000}"/>
    <cellStyle name="20% - Accent1 5 2 5 3 2" xfId="46795" xr:uid="{00000000-0005-0000-0000-000014B60000}"/>
    <cellStyle name="20% - Accent1 5 2 5 3 2 2" xfId="46796" xr:uid="{00000000-0005-0000-0000-000015B60000}"/>
    <cellStyle name="20% - Accent1 5 2 5 3 2 2 2" xfId="46797" xr:uid="{00000000-0005-0000-0000-000016B60000}"/>
    <cellStyle name="20% - Accent1 5 2 5 3 2 2 2 2" xfId="46798" xr:uid="{00000000-0005-0000-0000-000017B60000}"/>
    <cellStyle name="20% - Accent1 5 2 5 3 2 2 3" xfId="46799" xr:uid="{00000000-0005-0000-0000-000018B60000}"/>
    <cellStyle name="20% - Accent1 5 2 5 3 2 3" xfId="46800" xr:uid="{00000000-0005-0000-0000-000019B60000}"/>
    <cellStyle name="20% - Accent1 5 2 5 3 2 3 2" xfId="46801" xr:uid="{00000000-0005-0000-0000-00001AB60000}"/>
    <cellStyle name="20% - Accent1 5 2 5 3 2 4" xfId="46802" xr:uid="{00000000-0005-0000-0000-00001BB60000}"/>
    <cellStyle name="20% - Accent1 5 2 5 3 3" xfId="46803" xr:uid="{00000000-0005-0000-0000-00001CB60000}"/>
    <cellStyle name="20% - Accent1 5 2 5 3 3 2" xfId="46804" xr:uid="{00000000-0005-0000-0000-00001DB60000}"/>
    <cellStyle name="20% - Accent1 5 2 5 3 3 2 2" xfId="46805" xr:uid="{00000000-0005-0000-0000-00001EB60000}"/>
    <cellStyle name="20% - Accent1 5 2 5 3 3 2 2 2" xfId="46806" xr:uid="{00000000-0005-0000-0000-00001FB60000}"/>
    <cellStyle name="20% - Accent1 5 2 5 3 3 2 3" xfId="46807" xr:uid="{00000000-0005-0000-0000-000020B60000}"/>
    <cellStyle name="20% - Accent1 5 2 5 3 3 3" xfId="46808" xr:uid="{00000000-0005-0000-0000-000021B60000}"/>
    <cellStyle name="20% - Accent1 5 2 5 3 3 3 2" xfId="46809" xr:uid="{00000000-0005-0000-0000-000022B60000}"/>
    <cellStyle name="20% - Accent1 5 2 5 3 3 4" xfId="46810" xr:uid="{00000000-0005-0000-0000-000023B60000}"/>
    <cellStyle name="20% - Accent1 5 2 5 3 4" xfId="46811" xr:uid="{00000000-0005-0000-0000-000024B60000}"/>
    <cellStyle name="20% - Accent1 5 2 5 3 4 2" xfId="46812" xr:uid="{00000000-0005-0000-0000-000025B60000}"/>
    <cellStyle name="20% - Accent1 5 2 5 3 4 2 2" xfId="46813" xr:uid="{00000000-0005-0000-0000-000026B60000}"/>
    <cellStyle name="20% - Accent1 5 2 5 3 4 2 2 2" xfId="46814" xr:uid="{00000000-0005-0000-0000-000027B60000}"/>
    <cellStyle name="20% - Accent1 5 2 5 3 4 2 3" xfId="46815" xr:uid="{00000000-0005-0000-0000-000028B60000}"/>
    <cellStyle name="20% - Accent1 5 2 5 3 4 3" xfId="46816" xr:uid="{00000000-0005-0000-0000-000029B60000}"/>
    <cellStyle name="20% - Accent1 5 2 5 3 4 3 2" xfId="46817" xr:uid="{00000000-0005-0000-0000-00002AB60000}"/>
    <cellStyle name="20% - Accent1 5 2 5 3 4 4" xfId="46818" xr:uid="{00000000-0005-0000-0000-00002BB60000}"/>
    <cellStyle name="20% - Accent1 5 2 5 3 5" xfId="46819" xr:uid="{00000000-0005-0000-0000-00002CB60000}"/>
    <cellStyle name="20% - Accent1 5 2 5 3 5 2" xfId="46820" xr:uid="{00000000-0005-0000-0000-00002DB60000}"/>
    <cellStyle name="20% - Accent1 5 2 5 3 5 2 2" xfId="46821" xr:uid="{00000000-0005-0000-0000-00002EB60000}"/>
    <cellStyle name="20% - Accent1 5 2 5 3 5 3" xfId="46822" xr:uid="{00000000-0005-0000-0000-00002FB60000}"/>
    <cellStyle name="20% - Accent1 5 2 5 3 6" xfId="46823" xr:uid="{00000000-0005-0000-0000-000030B60000}"/>
    <cellStyle name="20% - Accent1 5 2 5 3 6 2" xfId="46824" xr:uid="{00000000-0005-0000-0000-000031B60000}"/>
    <cellStyle name="20% - Accent1 5 2 5 3 6 2 2" xfId="46825" xr:uid="{00000000-0005-0000-0000-000032B60000}"/>
    <cellStyle name="20% - Accent1 5 2 5 3 6 3" xfId="46826" xr:uid="{00000000-0005-0000-0000-000033B60000}"/>
    <cellStyle name="20% - Accent1 5 2 5 3 7" xfId="46827" xr:uid="{00000000-0005-0000-0000-000034B60000}"/>
    <cellStyle name="20% - Accent1 5 2 5 3 7 2" xfId="46828" xr:uid="{00000000-0005-0000-0000-000035B60000}"/>
    <cellStyle name="20% - Accent1 5 2 5 3 8" xfId="46829" xr:uid="{00000000-0005-0000-0000-000036B60000}"/>
    <cellStyle name="20% - Accent1 5 2 5 3 8 2" xfId="46830" xr:uid="{00000000-0005-0000-0000-000037B60000}"/>
    <cellStyle name="20% - Accent1 5 2 5 3 9" xfId="46831" xr:uid="{00000000-0005-0000-0000-000038B60000}"/>
    <cellStyle name="20% - Accent1 5 2 5 4" xfId="46832" xr:uid="{00000000-0005-0000-0000-000039B60000}"/>
    <cellStyle name="20% - Accent1 5 2 5 4 2" xfId="46833" xr:uid="{00000000-0005-0000-0000-00003AB60000}"/>
    <cellStyle name="20% - Accent1 5 2 5 4 2 2" xfId="46834" xr:uid="{00000000-0005-0000-0000-00003BB60000}"/>
    <cellStyle name="20% - Accent1 5 2 5 4 2 2 2" xfId="46835" xr:uid="{00000000-0005-0000-0000-00003CB60000}"/>
    <cellStyle name="20% - Accent1 5 2 5 4 2 3" xfId="46836" xr:uid="{00000000-0005-0000-0000-00003DB60000}"/>
    <cellStyle name="20% - Accent1 5 2 5 4 3" xfId="46837" xr:uid="{00000000-0005-0000-0000-00003EB60000}"/>
    <cellStyle name="20% - Accent1 5 2 5 4 3 2" xfId="46838" xr:uid="{00000000-0005-0000-0000-00003FB60000}"/>
    <cellStyle name="20% - Accent1 5 2 5 4 4" xfId="46839" xr:uid="{00000000-0005-0000-0000-000040B60000}"/>
    <cellStyle name="20% - Accent1 5 2 5 5" xfId="46840" xr:uid="{00000000-0005-0000-0000-000041B60000}"/>
    <cellStyle name="20% - Accent1 5 2 5 5 2" xfId="46841" xr:uid="{00000000-0005-0000-0000-000042B60000}"/>
    <cellStyle name="20% - Accent1 5 2 5 5 2 2" xfId="46842" xr:uid="{00000000-0005-0000-0000-000043B60000}"/>
    <cellStyle name="20% - Accent1 5 2 5 5 2 2 2" xfId="46843" xr:uid="{00000000-0005-0000-0000-000044B60000}"/>
    <cellStyle name="20% - Accent1 5 2 5 5 2 3" xfId="46844" xr:uid="{00000000-0005-0000-0000-000045B60000}"/>
    <cellStyle name="20% - Accent1 5 2 5 5 3" xfId="46845" xr:uid="{00000000-0005-0000-0000-000046B60000}"/>
    <cellStyle name="20% - Accent1 5 2 5 5 3 2" xfId="46846" xr:uid="{00000000-0005-0000-0000-000047B60000}"/>
    <cellStyle name="20% - Accent1 5 2 5 5 4" xfId="46847" xr:uid="{00000000-0005-0000-0000-000048B60000}"/>
    <cellStyle name="20% - Accent1 5 2 5 6" xfId="46848" xr:uid="{00000000-0005-0000-0000-000049B60000}"/>
    <cellStyle name="20% - Accent1 5 2 5 6 2" xfId="46849" xr:uid="{00000000-0005-0000-0000-00004AB60000}"/>
    <cellStyle name="20% - Accent1 5 2 5 6 2 2" xfId="46850" xr:uid="{00000000-0005-0000-0000-00004BB60000}"/>
    <cellStyle name="20% - Accent1 5 2 5 6 2 2 2" xfId="46851" xr:uid="{00000000-0005-0000-0000-00004CB60000}"/>
    <cellStyle name="20% - Accent1 5 2 5 6 2 3" xfId="46852" xr:uid="{00000000-0005-0000-0000-00004DB60000}"/>
    <cellStyle name="20% - Accent1 5 2 5 6 3" xfId="46853" xr:uid="{00000000-0005-0000-0000-00004EB60000}"/>
    <cellStyle name="20% - Accent1 5 2 5 6 3 2" xfId="46854" xr:uid="{00000000-0005-0000-0000-00004FB60000}"/>
    <cellStyle name="20% - Accent1 5 2 5 6 4" xfId="46855" xr:uid="{00000000-0005-0000-0000-000050B60000}"/>
    <cellStyle name="20% - Accent1 5 2 5 7" xfId="46856" xr:uid="{00000000-0005-0000-0000-000051B60000}"/>
    <cellStyle name="20% - Accent1 5 2 5 7 2" xfId="46857" xr:uid="{00000000-0005-0000-0000-000052B60000}"/>
    <cellStyle name="20% - Accent1 5 2 5 7 2 2" xfId="46858" xr:uid="{00000000-0005-0000-0000-000053B60000}"/>
    <cellStyle name="20% - Accent1 5 2 5 7 3" xfId="46859" xr:uid="{00000000-0005-0000-0000-000054B60000}"/>
    <cellStyle name="20% - Accent1 5 2 5 8" xfId="46860" xr:uid="{00000000-0005-0000-0000-000055B60000}"/>
    <cellStyle name="20% - Accent1 5 2 5 8 2" xfId="46861" xr:uid="{00000000-0005-0000-0000-000056B60000}"/>
    <cellStyle name="20% - Accent1 5 2 5 8 2 2" xfId="46862" xr:uid="{00000000-0005-0000-0000-000057B60000}"/>
    <cellStyle name="20% - Accent1 5 2 5 8 3" xfId="46863" xr:uid="{00000000-0005-0000-0000-000058B60000}"/>
    <cellStyle name="20% - Accent1 5 2 5 9" xfId="46864" xr:uid="{00000000-0005-0000-0000-000059B60000}"/>
    <cellStyle name="20% - Accent1 5 2 5 9 2" xfId="46865" xr:uid="{00000000-0005-0000-0000-00005AB60000}"/>
    <cellStyle name="20% - Accent1 5 2 6" xfId="46866" xr:uid="{00000000-0005-0000-0000-00005BB60000}"/>
    <cellStyle name="20% - Accent1 5 2 6 2" xfId="46867" xr:uid="{00000000-0005-0000-0000-00005CB60000}"/>
    <cellStyle name="20% - Accent1 5 2 6 2 2" xfId="46868" xr:uid="{00000000-0005-0000-0000-00005DB60000}"/>
    <cellStyle name="20% - Accent1 5 2 6 2 2 2" xfId="46869" xr:uid="{00000000-0005-0000-0000-00005EB60000}"/>
    <cellStyle name="20% - Accent1 5 2 6 2 2 2 2" xfId="46870" xr:uid="{00000000-0005-0000-0000-00005FB60000}"/>
    <cellStyle name="20% - Accent1 5 2 6 2 2 3" xfId="46871" xr:uid="{00000000-0005-0000-0000-000060B60000}"/>
    <cellStyle name="20% - Accent1 5 2 6 2 3" xfId="46872" xr:uid="{00000000-0005-0000-0000-000061B60000}"/>
    <cellStyle name="20% - Accent1 5 2 6 2 3 2" xfId="46873" xr:uid="{00000000-0005-0000-0000-000062B60000}"/>
    <cellStyle name="20% - Accent1 5 2 6 2 4" xfId="46874" xr:uid="{00000000-0005-0000-0000-000063B60000}"/>
    <cellStyle name="20% - Accent1 5 2 6 3" xfId="46875" xr:uid="{00000000-0005-0000-0000-000064B60000}"/>
    <cellStyle name="20% - Accent1 5 2 6 3 2" xfId="46876" xr:uid="{00000000-0005-0000-0000-000065B60000}"/>
    <cellStyle name="20% - Accent1 5 2 6 3 2 2" xfId="46877" xr:uid="{00000000-0005-0000-0000-000066B60000}"/>
    <cellStyle name="20% - Accent1 5 2 6 3 2 2 2" xfId="46878" xr:uid="{00000000-0005-0000-0000-000067B60000}"/>
    <cellStyle name="20% - Accent1 5 2 6 3 2 3" xfId="46879" xr:uid="{00000000-0005-0000-0000-000068B60000}"/>
    <cellStyle name="20% - Accent1 5 2 6 3 3" xfId="46880" xr:uid="{00000000-0005-0000-0000-000069B60000}"/>
    <cellStyle name="20% - Accent1 5 2 6 3 3 2" xfId="46881" xr:uid="{00000000-0005-0000-0000-00006AB60000}"/>
    <cellStyle name="20% - Accent1 5 2 6 3 4" xfId="46882" xr:uid="{00000000-0005-0000-0000-00006BB60000}"/>
    <cellStyle name="20% - Accent1 5 2 6 4" xfId="46883" xr:uid="{00000000-0005-0000-0000-00006CB60000}"/>
    <cellStyle name="20% - Accent1 5 2 6 4 2" xfId="46884" xr:uid="{00000000-0005-0000-0000-00006DB60000}"/>
    <cellStyle name="20% - Accent1 5 2 6 4 2 2" xfId="46885" xr:uid="{00000000-0005-0000-0000-00006EB60000}"/>
    <cellStyle name="20% - Accent1 5 2 6 4 2 2 2" xfId="46886" xr:uid="{00000000-0005-0000-0000-00006FB60000}"/>
    <cellStyle name="20% - Accent1 5 2 6 4 2 3" xfId="46887" xr:uid="{00000000-0005-0000-0000-000070B60000}"/>
    <cellStyle name="20% - Accent1 5 2 6 4 3" xfId="46888" xr:uid="{00000000-0005-0000-0000-000071B60000}"/>
    <cellStyle name="20% - Accent1 5 2 6 4 3 2" xfId="46889" xr:uid="{00000000-0005-0000-0000-000072B60000}"/>
    <cellStyle name="20% - Accent1 5 2 6 4 4" xfId="46890" xr:uid="{00000000-0005-0000-0000-000073B60000}"/>
    <cellStyle name="20% - Accent1 5 2 6 5" xfId="46891" xr:uid="{00000000-0005-0000-0000-000074B60000}"/>
    <cellStyle name="20% - Accent1 5 2 6 5 2" xfId="46892" xr:uid="{00000000-0005-0000-0000-000075B60000}"/>
    <cellStyle name="20% - Accent1 5 2 6 5 2 2" xfId="46893" xr:uid="{00000000-0005-0000-0000-000076B60000}"/>
    <cellStyle name="20% - Accent1 5 2 6 5 3" xfId="46894" xr:uid="{00000000-0005-0000-0000-000077B60000}"/>
    <cellStyle name="20% - Accent1 5 2 6 6" xfId="46895" xr:uid="{00000000-0005-0000-0000-000078B60000}"/>
    <cellStyle name="20% - Accent1 5 2 6 6 2" xfId="46896" xr:uid="{00000000-0005-0000-0000-000079B60000}"/>
    <cellStyle name="20% - Accent1 5 2 6 6 2 2" xfId="46897" xr:uid="{00000000-0005-0000-0000-00007AB60000}"/>
    <cellStyle name="20% - Accent1 5 2 6 6 3" xfId="46898" xr:uid="{00000000-0005-0000-0000-00007BB60000}"/>
    <cellStyle name="20% - Accent1 5 2 6 7" xfId="46899" xr:uid="{00000000-0005-0000-0000-00007CB60000}"/>
    <cellStyle name="20% - Accent1 5 2 6 7 2" xfId="46900" xr:uid="{00000000-0005-0000-0000-00007DB60000}"/>
    <cellStyle name="20% - Accent1 5 2 6 8" xfId="46901" xr:uid="{00000000-0005-0000-0000-00007EB60000}"/>
    <cellStyle name="20% - Accent1 5 2 6 8 2" xfId="46902" xr:uid="{00000000-0005-0000-0000-00007FB60000}"/>
    <cellStyle name="20% - Accent1 5 2 6 9" xfId="46903" xr:uid="{00000000-0005-0000-0000-000080B60000}"/>
    <cellStyle name="20% - Accent1 5 2 7" xfId="46904" xr:uid="{00000000-0005-0000-0000-000081B60000}"/>
    <cellStyle name="20% - Accent1 5 2 7 2" xfId="46905" xr:uid="{00000000-0005-0000-0000-000082B60000}"/>
    <cellStyle name="20% - Accent1 5 2 7 2 2" xfId="46906" xr:uid="{00000000-0005-0000-0000-000083B60000}"/>
    <cellStyle name="20% - Accent1 5 2 7 2 2 2" xfId="46907" xr:uid="{00000000-0005-0000-0000-000084B60000}"/>
    <cellStyle name="20% - Accent1 5 2 7 2 2 2 2" xfId="46908" xr:uid="{00000000-0005-0000-0000-000085B60000}"/>
    <cellStyle name="20% - Accent1 5 2 7 2 2 3" xfId="46909" xr:uid="{00000000-0005-0000-0000-000086B60000}"/>
    <cellStyle name="20% - Accent1 5 2 7 2 3" xfId="46910" xr:uid="{00000000-0005-0000-0000-000087B60000}"/>
    <cellStyle name="20% - Accent1 5 2 7 2 3 2" xfId="46911" xr:uid="{00000000-0005-0000-0000-000088B60000}"/>
    <cellStyle name="20% - Accent1 5 2 7 2 4" xfId="46912" xr:uid="{00000000-0005-0000-0000-000089B60000}"/>
    <cellStyle name="20% - Accent1 5 2 7 3" xfId="46913" xr:uid="{00000000-0005-0000-0000-00008AB60000}"/>
    <cellStyle name="20% - Accent1 5 2 7 3 2" xfId="46914" xr:uid="{00000000-0005-0000-0000-00008BB60000}"/>
    <cellStyle name="20% - Accent1 5 2 7 3 2 2" xfId="46915" xr:uid="{00000000-0005-0000-0000-00008CB60000}"/>
    <cellStyle name="20% - Accent1 5 2 7 3 2 2 2" xfId="46916" xr:uid="{00000000-0005-0000-0000-00008DB60000}"/>
    <cellStyle name="20% - Accent1 5 2 7 3 2 3" xfId="46917" xr:uid="{00000000-0005-0000-0000-00008EB60000}"/>
    <cellStyle name="20% - Accent1 5 2 7 3 3" xfId="46918" xr:uid="{00000000-0005-0000-0000-00008FB60000}"/>
    <cellStyle name="20% - Accent1 5 2 7 3 3 2" xfId="46919" xr:uid="{00000000-0005-0000-0000-000090B60000}"/>
    <cellStyle name="20% - Accent1 5 2 7 3 4" xfId="46920" xr:uid="{00000000-0005-0000-0000-000091B60000}"/>
    <cellStyle name="20% - Accent1 5 2 7 4" xfId="46921" xr:uid="{00000000-0005-0000-0000-000092B60000}"/>
    <cellStyle name="20% - Accent1 5 2 7 4 2" xfId="46922" xr:uid="{00000000-0005-0000-0000-000093B60000}"/>
    <cellStyle name="20% - Accent1 5 2 7 4 2 2" xfId="46923" xr:uid="{00000000-0005-0000-0000-000094B60000}"/>
    <cellStyle name="20% - Accent1 5 2 7 4 2 2 2" xfId="46924" xr:uid="{00000000-0005-0000-0000-000095B60000}"/>
    <cellStyle name="20% - Accent1 5 2 7 4 2 3" xfId="46925" xr:uid="{00000000-0005-0000-0000-000096B60000}"/>
    <cellStyle name="20% - Accent1 5 2 7 4 3" xfId="46926" xr:uid="{00000000-0005-0000-0000-000097B60000}"/>
    <cellStyle name="20% - Accent1 5 2 7 4 3 2" xfId="46927" xr:uid="{00000000-0005-0000-0000-000098B60000}"/>
    <cellStyle name="20% - Accent1 5 2 7 4 4" xfId="46928" xr:uid="{00000000-0005-0000-0000-000099B60000}"/>
    <cellStyle name="20% - Accent1 5 2 7 5" xfId="46929" xr:uid="{00000000-0005-0000-0000-00009AB60000}"/>
    <cellStyle name="20% - Accent1 5 2 7 5 2" xfId="46930" xr:uid="{00000000-0005-0000-0000-00009BB60000}"/>
    <cellStyle name="20% - Accent1 5 2 7 5 2 2" xfId="46931" xr:uid="{00000000-0005-0000-0000-00009CB60000}"/>
    <cellStyle name="20% - Accent1 5 2 7 5 3" xfId="46932" xr:uid="{00000000-0005-0000-0000-00009DB60000}"/>
    <cellStyle name="20% - Accent1 5 2 7 6" xfId="46933" xr:uid="{00000000-0005-0000-0000-00009EB60000}"/>
    <cellStyle name="20% - Accent1 5 2 7 6 2" xfId="46934" xr:uid="{00000000-0005-0000-0000-00009FB60000}"/>
    <cellStyle name="20% - Accent1 5 2 7 6 2 2" xfId="46935" xr:uid="{00000000-0005-0000-0000-0000A0B60000}"/>
    <cellStyle name="20% - Accent1 5 2 7 6 3" xfId="46936" xr:uid="{00000000-0005-0000-0000-0000A1B60000}"/>
    <cellStyle name="20% - Accent1 5 2 7 7" xfId="46937" xr:uid="{00000000-0005-0000-0000-0000A2B60000}"/>
    <cellStyle name="20% - Accent1 5 2 7 7 2" xfId="46938" xr:uid="{00000000-0005-0000-0000-0000A3B60000}"/>
    <cellStyle name="20% - Accent1 5 2 7 8" xfId="46939" xr:uid="{00000000-0005-0000-0000-0000A4B60000}"/>
    <cellStyle name="20% - Accent1 5 2 7 8 2" xfId="46940" xr:uid="{00000000-0005-0000-0000-0000A5B60000}"/>
    <cellStyle name="20% - Accent1 5 2 7 9" xfId="46941" xr:uid="{00000000-0005-0000-0000-0000A6B60000}"/>
    <cellStyle name="20% - Accent1 5 2 8" xfId="46942" xr:uid="{00000000-0005-0000-0000-0000A7B60000}"/>
    <cellStyle name="20% - Accent1 5 2 8 2" xfId="46943" xr:uid="{00000000-0005-0000-0000-0000A8B60000}"/>
    <cellStyle name="20% - Accent1 5 2 8 2 2" xfId="46944" xr:uid="{00000000-0005-0000-0000-0000A9B60000}"/>
    <cellStyle name="20% - Accent1 5 2 8 2 2 2" xfId="46945" xr:uid="{00000000-0005-0000-0000-0000AAB60000}"/>
    <cellStyle name="20% - Accent1 5 2 8 2 3" xfId="46946" xr:uid="{00000000-0005-0000-0000-0000ABB60000}"/>
    <cellStyle name="20% - Accent1 5 2 8 3" xfId="46947" xr:uid="{00000000-0005-0000-0000-0000ACB60000}"/>
    <cellStyle name="20% - Accent1 5 2 8 3 2" xfId="46948" xr:uid="{00000000-0005-0000-0000-0000ADB60000}"/>
    <cellStyle name="20% - Accent1 5 2 8 4" xfId="46949" xr:uid="{00000000-0005-0000-0000-0000AEB60000}"/>
    <cellStyle name="20% - Accent1 5 2 9" xfId="46950" xr:uid="{00000000-0005-0000-0000-0000AFB60000}"/>
    <cellStyle name="20% - Accent1 5 2 9 2" xfId="46951" xr:uid="{00000000-0005-0000-0000-0000B0B60000}"/>
    <cellStyle name="20% - Accent1 5 2 9 2 2" xfId="46952" xr:uid="{00000000-0005-0000-0000-0000B1B60000}"/>
    <cellStyle name="20% - Accent1 5 2 9 2 2 2" xfId="46953" xr:uid="{00000000-0005-0000-0000-0000B2B60000}"/>
    <cellStyle name="20% - Accent1 5 2 9 2 3" xfId="46954" xr:uid="{00000000-0005-0000-0000-0000B3B60000}"/>
    <cellStyle name="20% - Accent1 5 2 9 3" xfId="46955" xr:uid="{00000000-0005-0000-0000-0000B4B60000}"/>
    <cellStyle name="20% - Accent1 5 2 9 3 2" xfId="46956" xr:uid="{00000000-0005-0000-0000-0000B5B60000}"/>
    <cellStyle name="20% - Accent1 5 2 9 4" xfId="46957" xr:uid="{00000000-0005-0000-0000-0000B6B60000}"/>
    <cellStyle name="20% - Accent1 5 3" xfId="46958" xr:uid="{00000000-0005-0000-0000-0000B7B60000}"/>
    <cellStyle name="20% - Accent1 5 3 10" xfId="46959" xr:uid="{00000000-0005-0000-0000-0000B8B60000}"/>
    <cellStyle name="20% - Accent1 5 3 10 2" xfId="46960" xr:uid="{00000000-0005-0000-0000-0000B9B60000}"/>
    <cellStyle name="20% - Accent1 5 3 10 2 2" xfId="46961" xr:uid="{00000000-0005-0000-0000-0000BAB60000}"/>
    <cellStyle name="20% - Accent1 5 3 10 3" xfId="46962" xr:uid="{00000000-0005-0000-0000-0000BBB60000}"/>
    <cellStyle name="20% - Accent1 5 3 11" xfId="46963" xr:uid="{00000000-0005-0000-0000-0000BCB60000}"/>
    <cellStyle name="20% - Accent1 5 3 11 2" xfId="46964" xr:uid="{00000000-0005-0000-0000-0000BDB60000}"/>
    <cellStyle name="20% - Accent1 5 3 11 2 2" xfId="46965" xr:uid="{00000000-0005-0000-0000-0000BEB60000}"/>
    <cellStyle name="20% - Accent1 5 3 11 3" xfId="46966" xr:uid="{00000000-0005-0000-0000-0000BFB60000}"/>
    <cellStyle name="20% - Accent1 5 3 12" xfId="46967" xr:uid="{00000000-0005-0000-0000-0000C0B60000}"/>
    <cellStyle name="20% - Accent1 5 3 12 2" xfId="46968" xr:uid="{00000000-0005-0000-0000-0000C1B60000}"/>
    <cellStyle name="20% - Accent1 5 3 13" xfId="46969" xr:uid="{00000000-0005-0000-0000-0000C2B60000}"/>
    <cellStyle name="20% - Accent1 5 3 13 2" xfId="46970" xr:uid="{00000000-0005-0000-0000-0000C3B60000}"/>
    <cellStyle name="20% - Accent1 5 3 14" xfId="46971" xr:uid="{00000000-0005-0000-0000-0000C4B60000}"/>
    <cellStyle name="20% - Accent1 5 3 2" xfId="46972" xr:uid="{00000000-0005-0000-0000-0000C5B60000}"/>
    <cellStyle name="20% - Accent1 5 3 2 10" xfId="46973" xr:uid="{00000000-0005-0000-0000-0000C6B60000}"/>
    <cellStyle name="20% - Accent1 5 3 2 10 2" xfId="46974" xr:uid="{00000000-0005-0000-0000-0000C7B60000}"/>
    <cellStyle name="20% - Accent1 5 3 2 11" xfId="46975" xr:uid="{00000000-0005-0000-0000-0000C8B60000}"/>
    <cellStyle name="20% - Accent1 5 3 2 2" xfId="46976" xr:uid="{00000000-0005-0000-0000-0000C9B60000}"/>
    <cellStyle name="20% - Accent1 5 3 2 2 2" xfId="46977" xr:uid="{00000000-0005-0000-0000-0000CAB60000}"/>
    <cellStyle name="20% - Accent1 5 3 2 2 2 2" xfId="46978" xr:uid="{00000000-0005-0000-0000-0000CBB60000}"/>
    <cellStyle name="20% - Accent1 5 3 2 2 2 2 2" xfId="46979" xr:uid="{00000000-0005-0000-0000-0000CCB60000}"/>
    <cellStyle name="20% - Accent1 5 3 2 2 2 2 2 2" xfId="46980" xr:uid="{00000000-0005-0000-0000-0000CDB60000}"/>
    <cellStyle name="20% - Accent1 5 3 2 2 2 2 3" xfId="46981" xr:uid="{00000000-0005-0000-0000-0000CEB60000}"/>
    <cellStyle name="20% - Accent1 5 3 2 2 2 3" xfId="46982" xr:uid="{00000000-0005-0000-0000-0000CFB60000}"/>
    <cellStyle name="20% - Accent1 5 3 2 2 2 3 2" xfId="46983" xr:uid="{00000000-0005-0000-0000-0000D0B60000}"/>
    <cellStyle name="20% - Accent1 5 3 2 2 2 4" xfId="46984" xr:uid="{00000000-0005-0000-0000-0000D1B60000}"/>
    <cellStyle name="20% - Accent1 5 3 2 2 3" xfId="46985" xr:uid="{00000000-0005-0000-0000-0000D2B60000}"/>
    <cellStyle name="20% - Accent1 5 3 2 2 3 2" xfId="46986" xr:uid="{00000000-0005-0000-0000-0000D3B60000}"/>
    <cellStyle name="20% - Accent1 5 3 2 2 3 2 2" xfId="46987" xr:uid="{00000000-0005-0000-0000-0000D4B60000}"/>
    <cellStyle name="20% - Accent1 5 3 2 2 3 2 2 2" xfId="46988" xr:uid="{00000000-0005-0000-0000-0000D5B60000}"/>
    <cellStyle name="20% - Accent1 5 3 2 2 3 2 3" xfId="46989" xr:uid="{00000000-0005-0000-0000-0000D6B60000}"/>
    <cellStyle name="20% - Accent1 5 3 2 2 3 3" xfId="46990" xr:uid="{00000000-0005-0000-0000-0000D7B60000}"/>
    <cellStyle name="20% - Accent1 5 3 2 2 3 3 2" xfId="46991" xr:uid="{00000000-0005-0000-0000-0000D8B60000}"/>
    <cellStyle name="20% - Accent1 5 3 2 2 3 4" xfId="46992" xr:uid="{00000000-0005-0000-0000-0000D9B60000}"/>
    <cellStyle name="20% - Accent1 5 3 2 2 4" xfId="46993" xr:uid="{00000000-0005-0000-0000-0000DAB60000}"/>
    <cellStyle name="20% - Accent1 5 3 2 2 4 2" xfId="46994" xr:uid="{00000000-0005-0000-0000-0000DBB60000}"/>
    <cellStyle name="20% - Accent1 5 3 2 2 4 2 2" xfId="46995" xr:uid="{00000000-0005-0000-0000-0000DCB60000}"/>
    <cellStyle name="20% - Accent1 5 3 2 2 4 2 2 2" xfId="46996" xr:uid="{00000000-0005-0000-0000-0000DDB60000}"/>
    <cellStyle name="20% - Accent1 5 3 2 2 4 2 3" xfId="46997" xr:uid="{00000000-0005-0000-0000-0000DEB60000}"/>
    <cellStyle name="20% - Accent1 5 3 2 2 4 3" xfId="46998" xr:uid="{00000000-0005-0000-0000-0000DFB60000}"/>
    <cellStyle name="20% - Accent1 5 3 2 2 4 3 2" xfId="46999" xr:uid="{00000000-0005-0000-0000-0000E0B60000}"/>
    <cellStyle name="20% - Accent1 5 3 2 2 4 4" xfId="47000" xr:uid="{00000000-0005-0000-0000-0000E1B60000}"/>
    <cellStyle name="20% - Accent1 5 3 2 2 5" xfId="47001" xr:uid="{00000000-0005-0000-0000-0000E2B60000}"/>
    <cellStyle name="20% - Accent1 5 3 2 2 5 2" xfId="47002" xr:uid="{00000000-0005-0000-0000-0000E3B60000}"/>
    <cellStyle name="20% - Accent1 5 3 2 2 5 2 2" xfId="47003" xr:uid="{00000000-0005-0000-0000-0000E4B60000}"/>
    <cellStyle name="20% - Accent1 5 3 2 2 5 3" xfId="47004" xr:uid="{00000000-0005-0000-0000-0000E5B60000}"/>
    <cellStyle name="20% - Accent1 5 3 2 2 6" xfId="47005" xr:uid="{00000000-0005-0000-0000-0000E6B60000}"/>
    <cellStyle name="20% - Accent1 5 3 2 2 6 2" xfId="47006" xr:uid="{00000000-0005-0000-0000-0000E7B60000}"/>
    <cellStyle name="20% - Accent1 5 3 2 2 6 2 2" xfId="47007" xr:uid="{00000000-0005-0000-0000-0000E8B60000}"/>
    <cellStyle name="20% - Accent1 5 3 2 2 6 3" xfId="47008" xr:uid="{00000000-0005-0000-0000-0000E9B60000}"/>
    <cellStyle name="20% - Accent1 5 3 2 2 7" xfId="47009" xr:uid="{00000000-0005-0000-0000-0000EAB60000}"/>
    <cellStyle name="20% - Accent1 5 3 2 2 7 2" xfId="47010" xr:uid="{00000000-0005-0000-0000-0000EBB60000}"/>
    <cellStyle name="20% - Accent1 5 3 2 2 8" xfId="47011" xr:uid="{00000000-0005-0000-0000-0000ECB60000}"/>
    <cellStyle name="20% - Accent1 5 3 2 2 8 2" xfId="47012" xr:uid="{00000000-0005-0000-0000-0000EDB60000}"/>
    <cellStyle name="20% - Accent1 5 3 2 2 9" xfId="47013" xr:uid="{00000000-0005-0000-0000-0000EEB60000}"/>
    <cellStyle name="20% - Accent1 5 3 2 3" xfId="47014" xr:uid="{00000000-0005-0000-0000-0000EFB60000}"/>
    <cellStyle name="20% - Accent1 5 3 2 3 2" xfId="47015" xr:uid="{00000000-0005-0000-0000-0000F0B60000}"/>
    <cellStyle name="20% - Accent1 5 3 2 3 2 2" xfId="47016" xr:uid="{00000000-0005-0000-0000-0000F1B60000}"/>
    <cellStyle name="20% - Accent1 5 3 2 3 2 2 2" xfId="47017" xr:uid="{00000000-0005-0000-0000-0000F2B60000}"/>
    <cellStyle name="20% - Accent1 5 3 2 3 2 2 2 2" xfId="47018" xr:uid="{00000000-0005-0000-0000-0000F3B60000}"/>
    <cellStyle name="20% - Accent1 5 3 2 3 2 2 3" xfId="47019" xr:uid="{00000000-0005-0000-0000-0000F4B60000}"/>
    <cellStyle name="20% - Accent1 5 3 2 3 2 3" xfId="47020" xr:uid="{00000000-0005-0000-0000-0000F5B60000}"/>
    <cellStyle name="20% - Accent1 5 3 2 3 2 3 2" xfId="47021" xr:uid="{00000000-0005-0000-0000-0000F6B60000}"/>
    <cellStyle name="20% - Accent1 5 3 2 3 2 4" xfId="47022" xr:uid="{00000000-0005-0000-0000-0000F7B60000}"/>
    <cellStyle name="20% - Accent1 5 3 2 3 3" xfId="47023" xr:uid="{00000000-0005-0000-0000-0000F8B60000}"/>
    <cellStyle name="20% - Accent1 5 3 2 3 3 2" xfId="47024" xr:uid="{00000000-0005-0000-0000-0000F9B60000}"/>
    <cellStyle name="20% - Accent1 5 3 2 3 3 2 2" xfId="47025" xr:uid="{00000000-0005-0000-0000-0000FAB60000}"/>
    <cellStyle name="20% - Accent1 5 3 2 3 3 2 2 2" xfId="47026" xr:uid="{00000000-0005-0000-0000-0000FBB60000}"/>
    <cellStyle name="20% - Accent1 5 3 2 3 3 2 3" xfId="47027" xr:uid="{00000000-0005-0000-0000-0000FCB60000}"/>
    <cellStyle name="20% - Accent1 5 3 2 3 3 3" xfId="47028" xr:uid="{00000000-0005-0000-0000-0000FDB60000}"/>
    <cellStyle name="20% - Accent1 5 3 2 3 3 3 2" xfId="47029" xr:uid="{00000000-0005-0000-0000-0000FEB60000}"/>
    <cellStyle name="20% - Accent1 5 3 2 3 3 4" xfId="47030" xr:uid="{00000000-0005-0000-0000-0000FFB60000}"/>
    <cellStyle name="20% - Accent1 5 3 2 3 4" xfId="47031" xr:uid="{00000000-0005-0000-0000-000000B70000}"/>
    <cellStyle name="20% - Accent1 5 3 2 3 4 2" xfId="47032" xr:uid="{00000000-0005-0000-0000-000001B70000}"/>
    <cellStyle name="20% - Accent1 5 3 2 3 4 2 2" xfId="47033" xr:uid="{00000000-0005-0000-0000-000002B70000}"/>
    <cellStyle name="20% - Accent1 5 3 2 3 4 2 2 2" xfId="47034" xr:uid="{00000000-0005-0000-0000-000003B70000}"/>
    <cellStyle name="20% - Accent1 5 3 2 3 4 2 3" xfId="47035" xr:uid="{00000000-0005-0000-0000-000004B70000}"/>
    <cellStyle name="20% - Accent1 5 3 2 3 4 3" xfId="47036" xr:uid="{00000000-0005-0000-0000-000005B70000}"/>
    <cellStyle name="20% - Accent1 5 3 2 3 4 3 2" xfId="47037" xr:uid="{00000000-0005-0000-0000-000006B70000}"/>
    <cellStyle name="20% - Accent1 5 3 2 3 4 4" xfId="47038" xr:uid="{00000000-0005-0000-0000-000007B70000}"/>
    <cellStyle name="20% - Accent1 5 3 2 3 5" xfId="47039" xr:uid="{00000000-0005-0000-0000-000008B70000}"/>
    <cellStyle name="20% - Accent1 5 3 2 3 5 2" xfId="47040" xr:uid="{00000000-0005-0000-0000-000009B70000}"/>
    <cellStyle name="20% - Accent1 5 3 2 3 5 2 2" xfId="47041" xr:uid="{00000000-0005-0000-0000-00000AB70000}"/>
    <cellStyle name="20% - Accent1 5 3 2 3 5 3" xfId="47042" xr:uid="{00000000-0005-0000-0000-00000BB70000}"/>
    <cellStyle name="20% - Accent1 5 3 2 3 6" xfId="47043" xr:uid="{00000000-0005-0000-0000-00000CB70000}"/>
    <cellStyle name="20% - Accent1 5 3 2 3 6 2" xfId="47044" xr:uid="{00000000-0005-0000-0000-00000DB70000}"/>
    <cellStyle name="20% - Accent1 5 3 2 3 6 2 2" xfId="47045" xr:uid="{00000000-0005-0000-0000-00000EB70000}"/>
    <cellStyle name="20% - Accent1 5 3 2 3 6 3" xfId="47046" xr:uid="{00000000-0005-0000-0000-00000FB70000}"/>
    <cellStyle name="20% - Accent1 5 3 2 3 7" xfId="47047" xr:uid="{00000000-0005-0000-0000-000010B70000}"/>
    <cellStyle name="20% - Accent1 5 3 2 3 7 2" xfId="47048" xr:uid="{00000000-0005-0000-0000-000011B70000}"/>
    <cellStyle name="20% - Accent1 5 3 2 3 8" xfId="47049" xr:uid="{00000000-0005-0000-0000-000012B70000}"/>
    <cellStyle name="20% - Accent1 5 3 2 3 8 2" xfId="47050" xr:uid="{00000000-0005-0000-0000-000013B70000}"/>
    <cellStyle name="20% - Accent1 5 3 2 3 9" xfId="47051" xr:uid="{00000000-0005-0000-0000-000014B70000}"/>
    <cellStyle name="20% - Accent1 5 3 2 4" xfId="47052" xr:uid="{00000000-0005-0000-0000-000015B70000}"/>
    <cellStyle name="20% - Accent1 5 3 2 4 2" xfId="47053" xr:uid="{00000000-0005-0000-0000-000016B70000}"/>
    <cellStyle name="20% - Accent1 5 3 2 4 2 2" xfId="47054" xr:uid="{00000000-0005-0000-0000-000017B70000}"/>
    <cellStyle name="20% - Accent1 5 3 2 4 2 2 2" xfId="47055" xr:uid="{00000000-0005-0000-0000-000018B70000}"/>
    <cellStyle name="20% - Accent1 5 3 2 4 2 3" xfId="47056" xr:uid="{00000000-0005-0000-0000-000019B70000}"/>
    <cellStyle name="20% - Accent1 5 3 2 4 3" xfId="47057" xr:uid="{00000000-0005-0000-0000-00001AB70000}"/>
    <cellStyle name="20% - Accent1 5 3 2 4 3 2" xfId="47058" xr:uid="{00000000-0005-0000-0000-00001BB70000}"/>
    <cellStyle name="20% - Accent1 5 3 2 4 4" xfId="47059" xr:uid="{00000000-0005-0000-0000-00001CB70000}"/>
    <cellStyle name="20% - Accent1 5 3 2 5" xfId="47060" xr:uid="{00000000-0005-0000-0000-00001DB70000}"/>
    <cellStyle name="20% - Accent1 5 3 2 5 2" xfId="47061" xr:uid="{00000000-0005-0000-0000-00001EB70000}"/>
    <cellStyle name="20% - Accent1 5 3 2 5 2 2" xfId="47062" xr:uid="{00000000-0005-0000-0000-00001FB70000}"/>
    <cellStyle name="20% - Accent1 5 3 2 5 2 2 2" xfId="47063" xr:uid="{00000000-0005-0000-0000-000020B70000}"/>
    <cellStyle name="20% - Accent1 5 3 2 5 2 3" xfId="47064" xr:uid="{00000000-0005-0000-0000-000021B70000}"/>
    <cellStyle name="20% - Accent1 5 3 2 5 3" xfId="47065" xr:uid="{00000000-0005-0000-0000-000022B70000}"/>
    <cellStyle name="20% - Accent1 5 3 2 5 3 2" xfId="47066" xr:uid="{00000000-0005-0000-0000-000023B70000}"/>
    <cellStyle name="20% - Accent1 5 3 2 5 4" xfId="47067" xr:uid="{00000000-0005-0000-0000-000024B70000}"/>
    <cellStyle name="20% - Accent1 5 3 2 6" xfId="47068" xr:uid="{00000000-0005-0000-0000-000025B70000}"/>
    <cellStyle name="20% - Accent1 5 3 2 6 2" xfId="47069" xr:uid="{00000000-0005-0000-0000-000026B70000}"/>
    <cellStyle name="20% - Accent1 5 3 2 6 2 2" xfId="47070" xr:uid="{00000000-0005-0000-0000-000027B70000}"/>
    <cellStyle name="20% - Accent1 5 3 2 6 2 2 2" xfId="47071" xr:uid="{00000000-0005-0000-0000-000028B70000}"/>
    <cellStyle name="20% - Accent1 5 3 2 6 2 3" xfId="47072" xr:uid="{00000000-0005-0000-0000-000029B70000}"/>
    <cellStyle name="20% - Accent1 5 3 2 6 3" xfId="47073" xr:uid="{00000000-0005-0000-0000-00002AB70000}"/>
    <cellStyle name="20% - Accent1 5 3 2 6 3 2" xfId="47074" xr:uid="{00000000-0005-0000-0000-00002BB70000}"/>
    <cellStyle name="20% - Accent1 5 3 2 6 4" xfId="47075" xr:uid="{00000000-0005-0000-0000-00002CB70000}"/>
    <cellStyle name="20% - Accent1 5 3 2 7" xfId="47076" xr:uid="{00000000-0005-0000-0000-00002DB70000}"/>
    <cellStyle name="20% - Accent1 5 3 2 7 2" xfId="47077" xr:uid="{00000000-0005-0000-0000-00002EB70000}"/>
    <cellStyle name="20% - Accent1 5 3 2 7 2 2" xfId="47078" xr:uid="{00000000-0005-0000-0000-00002FB70000}"/>
    <cellStyle name="20% - Accent1 5 3 2 7 3" xfId="47079" xr:uid="{00000000-0005-0000-0000-000030B70000}"/>
    <cellStyle name="20% - Accent1 5 3 2 8" xfId="47080" xr:uid="{00000000-0005-0000-0000-000031B70000}"/>
    <cellStyle name="20% - Accent1 5 3 2 8 2" xfId="47081" xr:uid="{00000000-0005-0000-0000-000032B70000}"/>
    <cellStyle name="20% - Accent1 5 3 2 8 2 2" xfId="47082" xr:uid="{00000000-0005-0000-0000-000033B70000}"/>
    <cellStyle name="20% - Accent1 5 3 2 8 3" xfId="47083" xr:uid="{00000000-0005-0000-0000-000034B70000}"/>
    <cellStyle name="20% - Accent1 5 3 2 9" xfId="47084" xr:uid="{00000000-0005-0000-0000-000035B70000}"/>
    <cellStyle name="20% - Accent1 5 3 2 9 2" xfId="47085" xr:uid="{00000000-0005-0000-0000-000036B70000}"/>
    <cellStyle name="20% - Accent1 5 3 3" xfId="47086" xr:uid="{00000000-0005-0000-0000-000037B70000}"/>
    <cellStyle name="20% - Accent1 5 3 3 10" xfId="47087" xr:uid="{00000000-0005-0000-0000-000038B70000}"/>
    <cellStyle name="20% - Accent1 5 3 3 10 2" xfId="47088" xr:uid="{00000000-0005-0000-0000-000039B70000}"/>
    <cellStyle name="20% - Accent1 5 3 3 11" xfId="47089" xr:uid="{00000000-0005-0000-0000-00003AB70000}"/>
    <cellStyle name="20% - Accent1 5 3 3 2" xfId="47090" xr:uid="{00000000-0005-0000-0000-00003BB70000}"/>
    <cellStyle name="20% - Accent1 5 3 3 2 2" xfId="47091" xr:uid="{00000000-0005-0000-0000-00003CB70000}"/>
    <cellStyle name="20% - Accent1 5 3 3 2 2 2" xfId="47092" xr:uid="{00000000-0005-0000-0000-00003DB70000}"/>
    <cellStyle name="20% - Accent1 5 3 3 2 2 2 2" xfId="47093" xr:uid="{00000000-0005-0000-0000-00003EB70000}"/>
    <cellStyle name="20% - Accent1 5 3 3 2 2 2 2 2" xfId="47094" xr:uid="{00000000-0005-0000-0000-00003FB70000}"/>
    <cellStyle name="20% - Accent1 5 3 3 2 2 2 3" xfId="47095" xr:uid="{00000000-0005-0000-0000-000040B70000}"/>
    <cellStyle name="20% - Accent1 5 3 3 2 2 3" xfId="47096" xr:uid="{00000000-0005-0000-0000-000041B70000}"/>
    <cellStyle name="20% - Accent1 5 3 3 2 2 3 2" xfId="47097" xr:uid="{00000000-0005-0000-0000-000042B70000}"/>
    <cellStyle name="20% - Accent1 5 3 3 2 2 4" xfId="47098" xr:uid="{00000000-0005-0000-0000-000043B70000}"/>
    <cellStyle name="20% - Accent1 5 3 3 2 3" xfId="47099" xr:uid="{00000000-0005-0000-0000-000044B70000}"/>
    <cellStyle name="20% - Accent1 5 3 3 2 3 2" xfId="47100" xr:uid="{00000000-0005-0000-0000-000045B70000}"/>
    <cellStyle name="20% - Accent1 5 3 3 2 3 2 2" xfId="47101" xr:uid="{00000000-0005-0000-0000-000046B70000}"/>
    <cellStyle name="20% - Accent1 5 3 3 2 3 2 2 2" xfId="47102" xr:uid="{00000000-0005-0000-0000-000047B70000}"/>
    <cellStyle name="20% - Accent1 5 3 3 2 3 2 3" xfId="47103" xr:uid="{00000000-0005-0000-0000-000048B70000}"/>
    <cellStyle name="20% - Accent1 5 3 3 2 3 3" xfId="47104" xr:uid="{00000000-0005-0000-0000-000049B70000}"/>
    <cellStyle name="20% - Accent1 5 3 3 2 3 3 2" xfId="47105" xr:uid="{00000000-0005-0000-0000-00004AB70000}"/>
    <cellStyle name="20% - Accent1 5 3 3 2 3 4" xfId="47106" xr:uid="{00000000-0005-0000-0000-00004BB70000}"/>
    <cellStyle name="20% - Accent1 5 3 3 2 4" xfId="47107" xr:uid="{00000000-0005-0000-0000-00004CB70000}"/>
    <cellStyle name="20% - Accent1 5 3 3 2 4 2" xfId="47108" xr:uid="{00000000-0005-0000-0000-00004DB70000}"/>
    <cellStyle name="20% - Accent1 5 3 3 2 4 2 2" xfId="47109" xr:uid="{00000000-0005-0000-0000-00004EB70000}"/>
    <cellStyle name="20% - Accent1 5 3 3 2 4 2 2 2" xfId="47110" xr:uid="{00000000-0005-0000-0000-00004FB70000}"/>
    <cellStyle name="20% - Accent1 5 3 3 2 4 2 3" xfId="47111" xr:uid="{00000000-0005-0000-0000-000050B70000}"/>
    <cellStyle name="20% - Accent1 5 3 3 2 4 3" xfId="47112" xr:uid="{00000000-0005-0000-0000-000051B70000}"/>
    <cellStyle name="20% - Accent1 5 3 3 2 4 3 2" xfId="47113" xr:uid="{00000000-0005-0000-0000-000052B70000}"/>
    <cellStyle name="20% - Accent1 5 3 3 2 4 4" xfId="47114" xr:uid="{00000000-0005-0000-0000-000053B70000}"/>
    <cellStyle name="20% - Accent1 5 3 3 2 5" xfId="47115" xr:uid="{00000000-0005-0000-0000-000054B70000}"/>
    <cellStyle name="20% - Accent1 5 3 3 2 5 2" xfId="47116" xr:uid="{00000000-0005-0000-0000-000055B70000}"/>
    <cellStyle name="20% - Accent1 5 3 3 2 5 2 2" xfId="47117" xr:uid="{00000000-0005-0000-0000-000056B70000}"/>
    <cellStyle name="20% - Accent1 5 3 3 2 5 3" xfId="47118" xr:uid="{00000000-0005-0000-0000-000057B70000}"/>
    <cellStyle name="20% - Accent1 5 3 3 2 6" xfId="47119" xr:uid="{00000000-0005-0000-0000-000058B70000}"/>
    <cellStyle name="20% - Accent1 5 3 3 2 6 2" xfId="47120" xr:uid="{00000000-0005-0000-0000-000059B70000}"/>
    <cellStyle name="20% - Accent1 5 3 3 2 6 2 2" xfId="47121" xr:uid="{00000000-0005-0000-0000-00005AB70000}"/>
    <cellStyle name="20% - Accent1 5 3 3 2 6 3" xfId="47122" xr:uid="{00000000-0005-0000-0000-00005BB70000}"/>
    <cellStyle name="20% - Accent1 5 3 3 2 7" xfId="47123" xr:uid="{00000000-0005-0000-0000-00005CB70000}"/>
    <cellStyle name="20% - Accent1 5 3 3 2 7 2" xfId="47124" xr:uid="{00000000-0005-0000-0000-00005DB70000}"/>
    <cellStyle name="20% - Accent1 5 3 3 2 8" xfId="47125" xr:uid="{00000000-0005-0000-0000-00005EB70000}"/>
    <cellStyle name="20% - Accent1 5 3 3 2 8 2" xfId="47126" xr:uid="{00000000-0005-0000-0000-00005FB70000}"/>
    <cellStyle name="20% - Accent1 5 3 3 2 9" xfId="47127" xr:uid="{00000000-0005-0000-0000-000060B70000}"/>
    <cellStyle name="20% - Accent1 5 3 3 3" xfId="47128" xr:uid="{00000000-0005-0000-0000-000061B70000}"/>
    <cellStyle name="20% - Accent1 5 3 3 3 2" xfId="47129" xr:uid="{00000000-0005-0000-0000-000062B70000}"/>
    <cellStyle name="20% - Accent1 5 3 3 3 2 2" xfId="47130" xr:uid="{00000000-0005-0000-0000-000063B70000}"/>
    <cellStyle name="20% - Accent1 5 3 3 3 2 2 2" xfId="47131" xr:uid="{00000000-0005-0000-0000-000064B70000}"/>
    <cellStyle name="20% - Accent1 5 3 3 3 2 2 2 2" xfId="47132" xr:uid="{00000000-0005-0000-0000-000065B70000}"/>
    <cellStyle name="20% - Accent1 5 3 3 3 2 2 3" xfId="47133" xr:uid="{00000000-0005-0000-0000-000066B70000}"/>
    <cellStyle name="20% - Accent1 5 3 3 3 2 3" xfId="47134" xr:uid="{00000000-0005-0000-0000-000067B70000}"/>
    <cellStyle name="20% - Accent1 5 3 3 3 2 3 2" xfId="47135" xr:uid="{00000000-0005-0000-0000-000068B70000}"/>
    <cellStyle name="20% - Accent1 5 3 3 3 2 4" xfId="47136" xr:uid="{00000000-0005-0000-0000-000069B70000}"/>
    <cellStyle name="20% - Accent1 5 3 3 3 3" xfId="47137" xr:uid="{00000000-0005-0000-0000-00006AB70000}"/>
    <cellStyle name="20% - Accent1 5 3 3 3 3 2" xfId="47138" xr:uid="{00000000-0005-0000-0000-00006BB70000}"/>
    <cellStyle name="20% - Accent1 5 3 3 3 3 2 2" xfId="47139" xr:uid="{00000000-0005-0000-0000-00006CB70000}"/>
    <cellStyle name="20% - Accent1 5 3 3 3 3 2 2 2" xfId="47140" xr:uid="{00000000-0005-0000-0000-00006DB70000}"/>
    <cellStyle name="20% - Accent1 5 3 3 3 3 2 3" xfId="47141" xr:uid="{00000000-0005-0000-0000-00006EB70000}"/>
    <cellStyle name="20% - Accent1 5 3 3 3 3 3" xfId="47142" xr:uid="{00000000-0005-0000-0000-00006FB70000}"/>
    <cellStyle name="20% - Accent1 5 3 3 3 3 3 2" xfId="47143" xr:uid="{00000000-0005-0000-0000-000070B70000}"/>
    <cellStyle name="20% - Accent1 5 3 3 3 3 4" xfId="47144" xr:uid="{00000000-0005-0000-0000-000071B70000}"/>
    <cellStyle name="20% - Accent1 5 3 3 3 4" xfId="47145" xr:uid="{00000000-0005-0000-0000-000072B70000}"/>
    <cellStyle name="20% - Accent1 5 3 3 3 4 2" xfId="47146" xr:uid="{00000000-0005-0000-0000-000073B70000}"/>
    <cellStyle name="20% - Accent1 5 3 3 3 4 2 2" xfId="47147" xr:uid="{00000000-0005-0000-0000-000074B70000}"/>
    <cellStyle name="20% - Accent1 5 3 3 3 4 2 2 2" xfId="47148" xr:uid="{00000000-0005-0000-0000-000075B70000}"/>
    <cellStyle name="20% - Accent1 5 3 3 3 4 2 3" xfId="47149" xr:uid="{00000000-0005-0000-0000-000076B70000}"/>
    <cellStyle name="20% - Accent1 5 3 3 3 4 3" xfId="47150" xr:uid="{00000000-0005-0000-0000-000077B70000}"/>
    <cellStyle name="20% - Accent1 5 3 3 3 4 3 2" xfId="47151" xr:uid="{00000000-0005-0000-0000-000078B70000}"/>
    <cellStyle name="20% - Accent1 5 3 3 3 4 4" xfId="47152" xr:uid="{00000000-0005-0000-0000-000079B70000}"/>
    <cellStyle name="20% - Accent1 5 3 3 3 5" xfId="47153" xr:uid="{00000000-0005-0000-0000-00007AB70000}"/>
    <cellStyle name="20% - Accent1 5 3 3 3 5 2" xfId="47154" xr:uid="{00000000-0005-0000-0000-00007BB70000}"/>
    <cellStyle name="20% - Accent1 5 3 3 3 5 2 2" xfId="47155" xr:uid="{00000000-0005-0000-0000-00007CB70000}"/>
    <cellStyle name="20% - Accent1 5 3 3 3 5 3" xfId="47156" xr:uid="{00000000-0005-0000-0000-00007DB70000}"/>
    <cellStyle name="20% - Accent1 5 3 3 3 6" xfId="47157" xr:uid="{00000000-0005-0000-0000-00007EB70000}"/>
    <cellStyle name="20% - Accent1 5 3 3 3 6 2" xfId="47158" xr:uid="{00000000-0005-0000-0000-00007FB70000}"/>
    <cellStyle name="20% - Accent1 5 3 3 3 6 2 2" xfId="47159" xr:uid="{00000000-0005-0000-0000-000080B70000}"/>
    <cellStyle name="20% - Accent1 5 3 3 3 6 3" xfId="47160" xr:uid="{00000000-0005-0000-0000-000081B70000}"/>
    <cellStyle name="20% - Accent1 5 3 3 3 7" xfId="47161" xr:uid="{00000000-0005-0000-0000-000082B70000}"/>
    <cellStyle name="20% - Accent1 5 3 3 3 7 2" xfId="47162" xr:uid="{00000000-0005-0000-0000-000083B70000}"/>
    <cellStyle name="20% - Accent1 5 3 3 3 8" xfId="47163" xr:uid="{00000000-0005-0000-0000-000084B70000}"/>
    <cellStyle name="20% - Accent1 5 3 3 3 8 2" xfId="47164" xr:uid="{00000000-0005-0000-0000-000085B70000}"/>
    <cellStyle name="20% - Accent1 5 3 3 3 9" xfId="47165" xr:uid="{00000000-0005-0000-0000-000086B70000}"/>
    <cellStyle name="20% - Accent1 5 3 3 4" xfId="47166" xr:uid="{00000000-0005-0000-0000-000087B70000}"/>
    <cellStyle name="20% - Accent1 5 3 3 4 2" xfId="47167" xr:uid="{00000000-0005-0000-0000-000088B70000}"/>
    <cellStyle name="20% - Accent1 5 3 3 4 2 2" xfId="47168" xr:uid="{00000000-0005-0000-0000-000089B70000}"/>
    <cellStyle name="20% - Accent1 5 3 3 4 2 2 2" xfId="47169" xr:uid="{00000000-0005-0000-0000-00008AB70000}"/>
    <cellStyle name="20% - Accent1 5 3 3 4 2 3" xfId="47170" xr:uid="{00000000-0005-0000-0000-00008BB70000}"/>
    <cellStyle name="20% - Accent1 5 3 3 4 3" xfId="47171" xr:uid="{00000000-0005-0000-0000-00008CB70000}"/>
    <cellStyle name="20% - Accent1 5 3 3 4 3 2" xfId="47172" xr:uid="{00000000-0005-0000-0000-00008DB70000}"/>
    <cellStyle name="20% - Accent1 5 3 3 4 4" xfId="47173" xr:uid="{00000000-0005-0000-0000-00008EB70000}"/>
    <cellStyle name="20% - Accent1 5 3 3 5" xfId="47174" xr:uid="{00000000-0005-0000-0000-00008FB70000}"/>
    <cellStyle name="20% - Accent1 5 3 3 5 2" xfId="47175" xr:uid="{00000000-0005-0000-0000-000090B70000}"/>
    <cellStyle name="20% - Accent1 5 3 3 5 2 2" xfId="47176" xr:uid="{00000000-0005-0000-0000-000091B70000}"/>
    <cellStyle name="20% - Accent1 5 3 3 5 2 2 2" xfId="47177" xr:uid="{00000000-0005-0000-0000-000092B70000}"/>
    <cellStyle name="20% - Accent1 5 3 3 5 2 3" xfId="47178" xr:uid="{00000000-0005-0000-0000-000093B70000}"/>
    <cellStyle name="20% - Accent1 5 3 3 5 3" xfId="47179" xr:uid="{00000000-0005-0000-0000-000094B70000}"/>
    <cellStyle name="20% - Accent1 5 3 3 5 3 2" xfId="47180" xr:uid="{00000000-0005-0000-0000-000095B70000}"/>
    <cellStyle name="20% - Accent1 5 3 3 5 4" xfId="47181" xr:uid="{00000000-0005-0000-0000-000096B70000}"/>
    <cellStyle name="20% - Accent1 5 3 3 6" xfId="47182" xr:uid="{00000000-0005-0000-0000-000097B70000}"/>
    <cellStyle name="20% - Accent1 5 3 3 6 2" xfId="47183" xr:uid="{00000000-0005-0000-0000-000098B70000}"/>
    <cellStyle name="20% - Accent1 5 3 3 6 2 2" xfId="47184" xr:uid="{00000000-0005-0000-0000-000099B70000}"/>
    <cellStyle name="20% - Accent1 5 3 3 6 2 2 2" xfId="47185" xr:uid="{00000000-0005-0000-0000-00009AB70000}"/>
    <cellStyle name="20% - Accent1 5 3 3 6 2 3" xfId="47186" xr:uid="{00000000-0005-0000-0000-00009BB70000}"/>
    <cellStyle name="20% - Accent1 5 3 3 6 3" xfId="47187" xr:uid="{00000000-0005-0000-0000-00009CB70000}"/>
    <cellStyle name="20% - Accent1 5 3 3 6 3 2" xfId="47188" xr:uid="{00000000-0005-0000-0000-00009DB70000}"/>
    <cellStyle name="20% - Accent1 5 3 3 6 4" xfId="47189" xr:uid="{00000000-0005-0000-0000-00009EB70000}"/>
    <cellStyle name="20% - Accent1 5 3 3 7" xfId="47190" xr:uid="{00000000-0005-0000-0000-00009FB70000}"/>
    <cellStyle name="20% - Accent1 5 3 3 7 2" xfId="47191" xr:uid="{00000000-0005-0000-0000-0000A0B70000}"/>
    <cellStyle name="20% - Accent1 5 3 3 7 2 2" xfId="47192" xr:uid="{00000000-0005-0000-0000-0000A1B70000}"/>
    <cellStyle name="20% - Accent1 5 3 3 7 3" xfId="47193" xr:uid="{00000000-0005-0000-0000-0000A2B70000}"/>
    <cellStyle name="20% - Accent1 5 3 3 8" xfId="47194" xr:uid="{00000000-0005-0000-0000-0000A3B70000}"/>
    <cellStyle name="20% - Accent1 5 3 3 8 2" xfId="47195" xr:uid="{00000000-0005-0000-0000-0000A4B70000}"/>
    <cellStyle name="20% - Accent1 5 3 3 8 2 2" xfId="47196" xr:uid="{00000000-0005-0000-0000-0000A5B70000}"/>
    <cellStyle name="20% - Accent1 5 3 3 8 3" xfId="47197" xr:uid="{00000000-0005-0000-0000-0000A6B70000}"/>
    <cellStyle name="20% - Accent1 5 3 3 9" xfId="47198" xr:uid="{00000000-0005-0000-0000-0000A7B70000}"/>
    <cellStyle name="20% - Accent1 5 3 3 9 2" xfId="47199" xr:uid="{00000000-0005-0000-0000-0000A8B70000}"/>
    <cellStyle name="20% - Accent1 5 3 4" xfId="47200" xr:uid="{00000000-0005-0000-0000-0000A9B70000}"/>
    <cellStyle name="20% - Accent1 5 3 4 10" xfId="47201" xr:uid="{00000000-0005-0000-0000-0000AAB70000}"/>
    <cellStyle name="20% - Accent1 5 3 4 10 2" xfId="47202" xr:uid="{00000000-0005-0000-0000-0000ABB70000}"/>
    <cellStyle name="20% - Accent1 5 3 4 11" xfId="47203" xr:uid="{00000000-0005-0000-0000-0000ACB70000}"/>
    <cellStyle name="20% - Accent1 5 3 4 2" xfId="47204" xr:uid="{00000000-0005-0000-0000-0000ADB70000}"/>
    <cellStyle name="20% - Accent1 5 3 4 2 2" xfId="47205" xr:uid="{00000000-0005-0000-0000-0000AEB70000}"/>
    <cellStyle name="20% - Accent1 5 3 4 2 2 2" xfId="47206" xr:uid="{00000000-0005-0000-0000-0000AFB70000}"/>
    <cellStyle name="20% - Accent1 5 3 4 2 2 2 2" xfId="47207" xr:uid="{00000000-0005-0000-0000-0000B0B70000}"/>
    <cellStyle name="20% - Accent1 5 3 4 2 2 2 2 2" xfId="47208" xr:uid="{00000000-0005-0000-0000-0000B1B70000}"/>
    <cellStyle name="20% - Accent1 5 3 4 2 2 2 3" xfId="47209" xr:uid="{00000000-0005-0000-0000-0000B2B70000}"/>
    <cellStyle name="20% - Accent1 5 3 4 2 2 3" xfId="47210" xr:uid="{00000000-0005-0000-0000-0000B3B70000}"/>
    <cellStyle name="20% - Accent1 5 3 4 2 2 3 2" xfId="47211" xr:uid="{00000000-0005-0000-0000-0000B4B70000}"/>
    <cellStyle name="20% - Accent1 5 3 4 2 2 4" xfId="47212" xr:uid="{00000000-0005-0000-0000-0000B5B70000}"/>
    <cellStyle name="20% - Accent1 5 3 4 2 3" xfId="47213" xr:uid="{00000000-0005-0000-0000-0000B6B70000}"/>
    <cellStyle name="20% - Accent1 5 3 4 2 3 2" xfId="47214" xr:uid="{00000000-0005-0000-0000-0000B7B70000}"/>
    <cellStyle name="20% - Accent1 5 3 4 2 3 2 2" xfId="47215" xr:uid="{00000000-0005-0000-0000-0000B8B70000}"/>
    <cellStyle name="20% - Accent1 5 3 4 2 3 2 2 2" xfId="47216" xr:uid="{00000000-0005-0000-0000-0000B9B70000}"/>
    <cellStyle name="20% - Accent1 5 3 4 2 3 2 3" xfId="47217" xr:uid="{00000000-0005-0000-0000-0000BAB70000}"/>
    <cellStyle name="20% - Accent1 5 3 4 2 3 3" xfId="47218" xr:uid="{00000000-0005-0000-0000-0000BBB70000}"/>
    <cellStyle name="20% - Accent1 5 3 4 2 3 3 2" xfId="47219" xr:uid="{00000000-0005-0000-0000-0000BCB70000}"/>
    <cellStyle name="20% - Accent1 5 3 4 2 3 4" xfId="47220" xr:uid="{00000000-0005-0000-0000-0000BDB70000}"/>
    <cellStyle name="20% - Accent1 5 3 4 2 4" xfId="47221" xr:uid="{00000000-0005-0000-0000-0000BEB70000}"/>
    <cellStyle name="20% - Accent1 5 3 4 2 4 2" xfId="47222" xr:uid="{00000000-0005-0000-0000-0000BFB70000}"/>
    <cellStyle name="20% - Accent1 5 3 4 2 4 2 2" xfId="47223" xr:uid="{00000000-0005-0000-0000-0000C0B70000}"/>
    <cellStyle name="20% - Accent1 5 3 4 2 4 2 2 2" xfId="47224" xr:uid="{00000000-0005-0000-0000-0000C1B70000}"/>
    <cellStyle name="20% - Accent1 5 3 4 2 4 2 3" xfId="47225" xr:uid="{00000000-0005-0000-0000-0000C2B70000}"/>
    <cellStyle name="20% - Accent1 5 3 4 2 4 3" xfId="47226" xr:uid="{00000000-0005-0000-0000-0000C3B70000}"/>
    <cellStyle name="20% - Accent1 5 3 4 2 4 3 2" xfId="47227" xr:uid="{00000000-0005-0000-0000-0000C4B70000}"/>
    <cellStyle name="20% - Accent1 5 3 4 2 4 4" xfId="47228" xr:uid="{00000000-0005-0000-0000-0000C5B70000}"/>
    <cellStyle name="20% - Accent1 5 3 4 2 5" xfId="47229" xr:uid="{00000000-0005-0000-0000-0000C6B70000}"/>
    <cellStyle name="20% - Accent1 5 3 4 2 5 2" xfId="47230" xr:uid="{00000000-0005-0000-0000-0000C7B70000}"/>
    <cellStyle name="20% - Accent1 5 3 4 2 5 2 2" xfId="47231" xr:uid="{00000000-0005-0000-0000-0000C8B70000}"/>
    <cellStyle name="20% - Accent1 5 3 4 2 5 3" xfId="47232" xr:uid="{00000000-0005-0000-0000-0000C9B70000}"/>
    <cellStyle name="20% - Accent1 5 3 4 2 6" xfId="47233" xr:uid="{00000000-0005-0000-0000-0000CAB70000}"/>
    <cellStyle name="20% - Accent1 5 3 4 2 6 2" xfId="47234" xr:uid="{00000000-0005-0000-0000-0000CBB70000}"/>
    <cellStyle name="20% - Accent1 5 3 4 2 6 2 2" xfId="47235" xr:uid="{00000000-0005-0000-0000-0000CCB70000}"/>
    <cellStyle name="20% - Accent1 5 3 4 2 6 3" xfId="47236" xr:uid="{00000000-0005-0000-0000-0000CDB70000}"/>
    <cellStyle name="20% - Accent1 5 3 4 2 7" xfId="47237" xr:uid="{00000000-0005-0000-0000-0000CEB70000}"/>
    <cellStyle name="20% - Accent1 5 3 4 2 7 2" xfId="47238" xr:uid="{00000000-0005-0000-0000-0000CFB70000}"/>
    <cellStyle name="20% - Accent1 5 3 4 2 8" xfId="47239" xr:uid="{00000000-0005-0000-0000-0000D0B70000}"/>
    <cellStyle name="20% - Accent1 5 3 4 2 8 2" xfId="47240" xr:uid="{00000000-0005-0000-0000-0000D1B70000}"/>
    <cellStyle name="20% - Accent1 5 3 4 2 9" xfId="47241" xr:uid="{00000000-0005-0000-0000-0000D2B70000}"/>
    <cellStyle name="20% - Accent1 5 3 4 3" xfId="47242" xr:uid="{00000000-0005-0000-0000-0000D3B70000}"/>
    <cellStyle name="20% - Accent1 5 3 4 3 2" xfId="47243" xr:uid="{00000000-0005-0000-0000-0000D4B70000}"/>
    <cellStyle name="20% - Accent1 5 3 4 3 2 2" xfId="47244" xr:uid="{00000000-0005-0000-0000-0000D5B70000}"/>
    <cellStyle name="20% - Accent1 5 3 4 3 2 2 2" xfId="47245" xr:uid="{00000000-0005-0000-0000-0000D6B70000}"/>
    <cellStyle name="20% - Accent1 5 3 4 3 2 2 2 2" xfId="47246" xr:uid="{00000000-0005-0000-0000-0000D7B70000}"/>
    <cellStyle name="20% - Accent1 5 3 4 3 2 2 3" xfId="47247" xr:uid="{00000000-0005-0000-0000-0000D8B70000}"/>
    <cellStyle name="20% - Accent1 5 3 4 3 2 3" xfId="47248" xr:uid="{00000000-0005-0000-0000-0000D9B70000}"/>
    <cellStyle name="20% - Accent1 5 3 4 3 2 3 2" xfId="47249" xr:uid="{00000000-0005-0000-0000-0000DAB70000}"/>
    <cellStyle name="20% - Accent1 5 3 4 3 2 4" xfId="47250" xr:uid="{00000000-0005-0000-0000-0000DBB70000}"/>
    <cellStyle name="20% - Accent1 5 3 4 3 3" xfId="47251" xr:uid="{00000000-0005-0000-0000-0000DCB70000}"/>
    <cellStyle name="20% - Accent1 5 3 4 3 3 2" xfId="47252" xr:uid="{00000000-0005-0000-0000-0000DDB70000}"/>
    <cellStyle name="20% - Accent1 5 3 4 3 3 2 2" xfId="47253" xr:uid="{00000000-0005-0000-0000-0000DEB70000}"/>
    <cellStyle name="20% - Accent1 5 3 4 3 3 2 2 2" xfId="47254" xr:uid="{00000000-0005-0000-0000-0000DFB70000}"/>
    <cellStyle name="20% - Accent1 5 3 4 3 3 2 3" xfId="47255" xr:uid="{00000000-0005-0000-0000-0000E0B70000}"/>
    <cellStyle name="20% - Accent1 5 3 4 3 3 3" xfId="47256" xr:uid="{00000000-0005-0000-0000-0000E1B70000}"/>
    <cellStyle name="20% - Accent1 5 3 4 3 3 3 2" xfId="47257" xr:uid="{00000000-0005-0000-0000-0000E2B70000}"/>
    <cellStyle name="20% - Accent1 5 3 4 3 3 4" xfId="47258" xr:uid="{00000000-0005-0000-0000-0000E3B70000}"/>
    <cellStyle name="20% - Accent1 5 3 4 3 4" xfId="47259" xr:uid="{00000000-0005-0000-0000-0000E4B70000}"/>
    <cellStyle name="20% - Accent1 5 3 4 3 4 2" xfId="47260" xr:uid="{00000000-0005-0000-0000-0000E5B70000}"/>
    <cellStyle name="20% - Accent1 5 3 4 3 4 2 2" xfId="47261" xr:uid="{00000000-0005-0000-0000-0000E6B70000}"/>
    <cellStyle name="20% - Accent1 5 3 4 3 4 2 2 2" xfId="47262" xr:uid="{00000000-0005-0000-0000-0000E7B70000}"/>
    <cellStyle name="20% - Accent1 5 3 4 3 4 2 3" xfId="47263" xr:uid="{00000000-0005-0000-0000-0000E8B70000}"/>
    <cellStyle name="20% - Accent1 5 3 4 3 4 3" xfId="47264" xr:uid="{00000000-0005-0000-0000-0000E9B70000}"/>
    <cellStyle name="20% - Accent1 5 3 4 3 4 3 2" xfId="47265" xr:uid="{00000000-0005-0000-0000-0000EAB70000}"/>
    <cellStyle name="20% - Accent1 5 3 4 3 4 4" xfId="47266" xr:uid="{00000000-0005-0000-0000-0000EBB70000}"/>
    <cellStyle name="20% - Accent1 5 3 4 3 5" xfId="47267" xr:uid="{00000000-0005-0000-0000-0000ECB70000}"/>
    <cellStyle name="20% - Accent1 5 3 4 3 5 2" xfId="47268" xr:uid="{00000000-0005-0000-0000-0000EDB70000}"/>
    <cellStyle name="20% - Accent1 5 3 4 3 5 2 2" xfId="47269" xr:uid="{00000000-0005-0000-0000-0000EEB70000}"/>
    <cellStyle name="20% - Accent1 5 3 4 3 5 3" xfId="47270" xr:uid="{00000000-0005-0000-0000-0000EFB70000}"/>
    <cellStyle name="20% - Accent1 5 3 4 3 6" xfId="47271" xr:uid="{00000000-0005-0000-0000-0000F0B70000}"/>
    <cellStyle name="20% - Accent1 5 3 4 3 6 2" xfId="47272" xr:uid="{00000000-0005-0000-0000-0000F1B70000}"/>
    <cellStyle name="20% - Accent1 5 3 4 3 6 2 2" xfId="47273" xr:uid="{00000000-0005-0000-0000-0000F2B70000}"/>
    <cellStyle name="20% - Accent1 5 3 4 3 6 3" xfId="47274" xr:uid="{00000000-0005-0000-0000-0000F3B70000}"/>
    <cellStyle name="20% - Accent1 5 3 4 3 7" xfId="47275" xr:uid="{00000000-0005-0000-0000-0000F4B70000}"/>
    <cellStyle name="20% - Accent1 5 3 4 3 7 2" xfId="47276" xr:uid="{00000000-0005-0000-0000-0000F5B70000}"/>
    <cellStyle name="20% - Accent1 5 3 4 3 8" xfId="47277" xr:uid="{00000000-0005-0000-0000-0000F6B70000}"/>
    <cellStyle name="20% - Accent1 5 3 4 3 8 2" xfId="47278" xr:uid="{00000000-0005-0000-0000-0000F7B70000}"/>
    <cellStyle name="20% - Accent1 5 3 4 3 9" xfId="47279" xr:uid="{00000000-0005-0000-0000-0000F8B70000}"/>
    <cellStyle name="20% - Accent1 5 3 4 4" xfId="47280" xr:uid="{00000000-0005-0000-0000-0000F9B70000}"/>
    <cellStyle name="20% - Accent1 5 3 4 4 2" xfId="47281" xr:uid="{00000000-0005-0000-0000-0000FAB70000}"/>
    <cellStyle name="20% - Accent1 5 3 4 4 2 2" xfId="47282" xr:uid="{00000000-0005-0000-0000-0000FBB70000}"/>
    <cellStyle name="20% - Accent1 5 3 4 4 2 2 2" xfId="47283" xr:uid="{00000000-0005-0000-0000-0000FCB70000}"/>
    <cellStyle name="20% - Accent1 5 3 4 4 2 3" xfId="47284" xr:uid="{00000000-0005-0000-0000-0000FDB70000}"/>
    <cellStyle name="20% - Accent1 5 3 4 4 3" xfId="47285" xr:uid="{00000000-0005-0000-0000-0000FEB70000}"/>
    <cellStyle name="20% - Accent1 5 3 4 4 3 2" xfId="47286" xr:uid="{00000000-0005-0000-0000-0000FFB70000}"/>
    <cellStyle name="20% - Accent1 5 3 4 4 4" xfId="47287" xr:uid="{00000000-0005-0000-0000-000000B80000}"/>
    <cellStyle name="20% - Accent1 5 3 4 5" xfId="47288" xr:uid="{00000000-0005-0000-0000-000001B80000}"/>
    <cellStyle name="20% - Accent1 5 3 4 5 2" xfId="47289" xr:uid="{00000000-0005-0000-0000-000002B80000}"/>
    <cellStyle name="20% - Accent1 5 3 4 5 2 2" xfId="47290" xr:uid="{00000000-0005-0000-0000-000003B80000}"/>
    <cellStyle name="20% - Accent1 5 3 4 5 2 2 2" xfId="47291" xr:uid="{00000000-0005-0000-0000-000004B80000}"/>
    <cellStyle name="20% - Accent1 5 3 4 5 2 3" xfId="47292" xr:uid="{00000000-0005-0000-0000-000005B80000}"/>
    <cellStyle name="20% - Accent1 5 3 4 5 3" xfId="47293" xr:uid="{00000000-0005-0000-0000-000006B80000}"/>
    <cellStyle name="20% - Accent1 5 3 4 5 3 2" xfId="47294" xr:uid="{00000000-0005-0000-0000-000007B80000}"/>
    <cellStyle name="20% - Accent1 5 3 4 5 4" xfId="47295" xr:uid="{00000000-0005-0000-0000-000008B80000}"/>
    <cellStyle name="20% - Accent1 5 3 4 6" xfId="47296" xr:uid="{00000000-0005-0000-0000-000009B80000}"/>
    <cellStyle name="20% - Accent1 5 3 4 6 2" xfId="47297" xr:uid="{00000000-0005-0000-0000-00000AB80000}"/>
    <cellStyle name="20% - Accent1 5 3 4 6 2 2" xfId="47298" xr:uid="{00000000-0005-0000-0000-00000BB80000}"/>
    <cellStyle name="20% - Accent1 5 3 4 6 2 2 2" xfId="47299" xr:uid="{00000000-0005-0000-0000-00000CB80000}"/>
    <cellStyle name="20% - Accent1 5 3 4 6 2 3" xfId="47300" xr:uid="{00000000-0005-0000-0000-00000DB80000}"/>
    <cellStyle name="20% - Accent1 5 3 4 6 3" xfId="47301" xr:uid="{00000000-0005-0000-0000-00000EB80000}"/>
    <cellStyle name="20% - Accent1 5 3 4 6 3 2" xfId="47302" xr:uid="{00000000-0005-0000-0000-00000FB80000}"/>
    <cellStyle name="20% - Accent1 5 3 4 6 4" xfId="47303" xr:uid="{00000000-0005-0000-0000-000010B80000}"/>
    <cellStyle name="20% - Accent1 5 3 4 7" xfId="47304" xr:uid="{00000000-0005-0000-0000-000011B80000}"/>
    <cellStyle name="20% - Accent1 5 3 4 7 2" xfId="47305" xr:uid="{00000000-0005-0000-0000-000012B80000}"/>
    <cellStyle name="20% - Accent1 5 3 4 7 2 2" xfId="47306" xr:uid="{00000000-0005-0000-0000-000013B80000}"/>
    <cellStyle name="20% - Accent1 5 3 4 7 3" xfId="47307" xr:uid="{00000000-0005-0000-0000-000014B80000}"/>
    <cellStyle name="20% - Accent1 5 3 4 8" xfId="47308" xr:uid="{00000000-0005-0000-0000-000015B80000}"/>
    <cellStyle name="20% - Accent1 5 3 4 8 2" xfId="47309" xr:uid="{00000000-0005-0000-0000-000016B80000}"/>
    <cellStyle name="20% - Accent1 5 3 4 8 2 2" xfId="47310" xr:uid="{00000000-0005-0000-0000-000017B80000}"/>
    <cellStyle name="20% - Accent1 5 3 4 8 3" xfId="47311" xr:uid="{00000000-0005-0000-0000-000018B80000}"/>
    <cellStyle name="20% - Accent1 5 3 4 9" xfId="47312" xr:uid="{00000000-0005-0000-0000-000019B80000}"/>
    <cellStyle name="20% - Accent1 5 3 4 9 2" xfId="47313" xr:uid="{00000000-0005-0000-0000-00001AB80000}"/>
    <cellStyle name="20% - Accent1 5 3 5" xfId="47314" xr:uid="{00000000-0005-0000-0000-00001BB80000}"/>
    <cellStyle name="20% - Accent1 5 3 5 2" xfId="47315" xr:uid="{00000000-0005-0000-0000-00001CB80000}"/>
    <cellStyle name="20% - Accent1 5 3 5 2 2" xfId="47316" xr:uid="{00000000-0005-0000-0000-00001DB80000}"/>
    <cellStyle name="20% - Accent1 5 3 5 2 2 2" xfId="47317" xr:uid="{00000000-0005-0000-0000-00001EB80000}"/>
    <cellStyle name="20% - Accent1 5 3 5 2 2 2 2" xfId="47318" xr:uid="{00000000-0005-0000-0000-00001FB80000}"/>
    <cellStyle name="20% - Accent1 5 3 5 2 2 3" xfId="47319" xr:uid="{00000000-0005-0000-0000-000020B80000}"/>
    <cellStyle name="20% - Accent1 5 3 5 2 3" xfId="47320" xr:uid="{00000000-0005-0000-0000-000021B80000}"/>
    <cellStyle name="20% - Accent1 5 3 5 2 3 2" xfId="47321" xr:uid="{00000000-0005-0000-0000-000022B80000}"/>
    <cellStyle name="20% - Accent1 5 3 5 2 4" xfId="47322" xr:uid="{00000000-0005-0000-0000-000023B80000}"/>
    <cellStyle name="20% - Accent1 5 3 5 3" xfId="47323" xr:uid="{00000000-0005-0000-0000-000024B80000}"/>
    <cellStyle name="20% - Accent1 5 3 5 3 2" xfId="47324" xr:uid="{00000000-0005-0000-0000-000025B80000}"/>
    <cellStyle name="20% - Accent1 5 3 5 3 2 2" xfId="47325" xr:uid="{00000000-0005-0000-0000-000026B80000}"/>
    <cellStyle name="20% - Accent1 5 3 5 3 2 2 2" xfId="47326" xr:uid="{00000000-0005-0000-0000-000027B80000}"/>
    <cellStyle name="20% - Accent1 5 3 5 3 2 3" xfId="47327" xr:uid="{00000000-0005-0000-0000-000028B80000}"/>
    <cellStyle name="20% - Accent1 5 3 5 3 3" xfId="47328" xr:uid="{00000000-0005-0000-0000-000029B80000}"/>
    <cellStyle name="20% - Accent1 5 3 5 3 3 2" xfId="47329" xr:uid="{00000000-0005-0000-0000-00002AB80000}"/>
    <cellStyle name="20% - Accent1 5 3 5 3 4" xfId="47330" xr:uid="{00000000-0005-0000-0000-00002BB80000}"/>
    <cellStyle name="20% - Accent1 5 3 5 4" xfId="47331" xr:uid="{00000000-0005-0000-0000-00002CB80000}"/>
    <cellStyle name="20% - Accent1 5 3 5 4 2" xfId="47332" xr:uid="{00000000-0005-0000-0000-00002DB80000}"/>
    <cellStyle name="20% - Accent1 5 3 5 4 2 2" xfId="47333" xr:uid="{00000000-0005-0000-0000-00002EB80000}"/>
    <cellStyle name="20% - Accent1 5 3 5 4 2 2 2" xfId="47334" xr:uid="{00000000-0005-0000-0000-00002FB80000}"/>
    <cellStyle name="20% - Accent1 5 3 5 4 2 3" xfId="47335" xr:uid="{00000000-0005-0000-0000-000030B80000}"/>
    <cellStyle name="20% - Accent1 5 3 5 4 3" xfId="47336" xr:uid="{00000000-0005-0000-0000-000031B80000}"/>
    <cellStyle name="20% - Accent1 5 3 5 4 3 2" xfId="47337" xr:uid="{00000000-0005-0000-0000-000032B80000}"/>
    <cellStyle name="20% - Accent1 5 3 5 4 4" xfId="47338" xr:uid="{00000000-0005-0000-0000-000033B80000}"/>
    <cellStyle name="20% - Accent1 5 3 5 5" xfId="47339" xr:uid="{00000000-0005-0000-0000-000034B80000}"/>
    <cellStyle name="20% - Accent1 5 3 5 5 2" xfId="47340" xr:uid="{00000000-0005-0000-0000-000035B80000}"/>
    <cellStyle name="20% - Accent1 5 3 5 5 2 2" xfId="47341" xr:uid="{00000000-0005-0000-0000-000036B80000}"/>
    <cellStyle name="20% - Accent1 5 3 5 5 3" xfId="47342" xr:uid="{00000000-0005-0000-0000-000037B80000}"/>
    <cellStyle name="20% - Accent1 5 3 5 6" xfId="47343" xr:uid="{00000000-0005-0000-0000-000038B80000}"/>
    <cellStyle name="20% - Accent1 5 3 5 6 2" xfId="47344" xr:uid="{00000000-0005-0000-0000-000039B80000}"/>
    <cellStyle name="20% - Accent1 5 3 5 6 2 2" xfId="47345" xr:uid="{00000000-0005-0000-0000-00003AB80000}"/>
    <cellStyle name="20% - Accent1 5 3 5 6 3" xfId="47346" xr:uid="{00000000-0005-0000-0000-00003BB80000}"/>
    <cellStyle name="20% - Accent1 5 3 5 7" xfId="47347" xr:uid="{00000000-0005-0000-0000-00003CB80000}"/>
    <cellStyle name="20% - Accent1 5 3 5 7 2" xfId="47348" xr:uid="{00000000-0005-0000-0000-00003DB80000}"/>
    <cellStyle name="20% - Accent1 5 3 5 8" xfId="47349" xr:uid="{00000000-0005-0000-0000-00003EB80000}"/>
    <cellStyle name="20% - Accent1 5 3 5 8 2" xfId="47350" xr:uid="{00000000-0005-0000-0000-00003FB80000}"/>
    <cellStyle name="20% - Accent1 5 3 5 9" xfId="47351" xr:uid="{00000000-0005-0000-0000-000040B80000}"/>
    <cellStyle name="20% - Accent1 5 3 6" xfId="47352" xr:uid="{00000000-0005-0000-0000-000041B80000}"/>
    <cellStyle name="20% - Accent1 5 3 6 2" xfId="47353" xr:uid="{00000000-0005-0000-0000-000042B80000}"/>
    <cellStyle name="20% - Accent1 5 3 6 2 2" xfId="47354" xr:uid="{00000000-0005-0000-0000-000043B80000}"/>
    <cellStyle name="20% - Accent1 5 3 6 2 2 2" xfId="47355" xr:uid="{00000000-0005-0000-0000-000044B80000}"/>
    <cellStyle name="20% - Accent1 5 3 6 2 2 2 2" xfId="47356" xr:uid="{00000000-0005-0000-0000-000045B80000}"/>
    <cellStyle name="20% - Accent1 5 3 6 2 2 3" xfId="47357" xr:uid="{00000000-0005-0000-0000-000046B80000}"/>
    <cellStyle name="20% - Accent1 5 3 6 2 3" xfId="47358" xr:uid="{00000000-0005-0000-0000-000047B80000}"/>
    <cellStyle name="20% - Accent1 5 3 6 2 3 2" xfId="47359" xr:uid="{00000000-0005-0000-0000-000048B80000}"/>
    <cellStyle name="20% - Accent1 5 3 6 2 4" xfId="47360" xr:uid="{00000000-0005-0000-0000-000049B80000}"/>
    <cellStyle name="20% - Accent1 5 3 6 3" xfId="47361" xr:uid="{00000000-0005-0000-0000-00004AB80000}"/>
    <cellStyle name="20% - Accent1 5 3 6 3 2" xfId="47362" xr:uid="{00000000-0005-0000-0000-00004BB80000}"/>
    <cellStyle name="20% - Accent1 5 3 6 3 2 2" xfId="47363" xr:uid="{00000000-0005-0000-0000-00004CB80000}"/>
    <cellStyle name="20% - Accent1 5 3 6 3 2 2 2" xfId="47364" xr:uid="{00000000-0005-0000-0000-00004DB80000}"/>
    <cellStyle name="20% - Accent1 5 3 6 3 2 3" xfId="47365" xr:uid="{00000000-0005-0000-0000-00004EB80000}"/>
    <cellStyle name="20% - Accent1 5 3 6 3 3" xfId="47366" xr:uid="{00000000-0005-0000-0000-00004FB80000}"/>
    <cellStyle name="20% - Accent1 5 3 6 3 3 2" xfId="47367" xr:uid="{00000000-0005-0000-0000-000050B80000}"/>
    <cellStyle name="20% - Accent1 5 3 6 3 4" xfId="47368" xr:uid="{00000000-0005-0000-0000-000051B80000}"/>
    <cellStyle name="20% - Accent1 5 3 6 4" xfId="47369" xr:uid="{00000000-0005-0000-0000-000052B80000}"/>
    <cellStyle name="20% - Accent1 5 3 6 4 2" xfId="47370" xr:uid="{00000000-0005-0000-0000-000053B80000}"/>
    <cellStyle name="20% - Accent1 5 3 6 4 2 2" xfId="47371" xr:uid="{00000000-0005-0000-0000-000054B80000}"/>
    <cellStyle name="20% - Accent1 5 3 6 4 2 2 2" xfId="47372" xr:uid="{00000000-0005-0000-0000-000055B80000}"/>
    <cellStyle name="20% - Accent1 5 3 6 4 2 3" xfId="47373" xr:uid="{00000000-0005-0000-0000-000056B80000}"/>
    <cellStyle name="20% - Accent1 5 3 6 4 3" xfId="47374" xr:uid="{00000000-0005-0000-0000-000057B80000}"/>
    <cellStyle name="20% - Accent1 5 3 6 4 3 2" xfId="47375" xr:uid="{00000000-0005-0000-0000-000058B80000}"/>
    <cellStyle name="20% - Accent1 5 3 6 4 4" xfId="47376" xr:uid="{00000000-0005-0000-0000-000059B80000}"/>
    <cellStyle name="20% - Accent1 5 3 6 5" xfId="47377" xr:uid="{00000000-0005-0000-0000-00005AB80000}"/>
    <cellStyle name="20% - Accent1 5 3 6 5 2" xfId="47378" xr:uid="{00000000-0005-0000-0000-00005BB80000}"/>
    <cellStyle name="20% - Accent1 5 3 6 5 2 2" xfId="47379" xr:uid="{00000000-0005-0000-0000-00005CB80000}"/>
    <cellStyle name="20% - Accent1 5 3 6 5 3" xfId="47380" xr:uid="{00000000-0005-0000-0000-00005DB80000}"/>
    <cellStyle name="20% - Accent1 5 3 6 6" xfId="47381" xr:uid="{00000000-0005-0000-0000-00005EB80000}"/>
    <cellStyle name="20% - Accent1 5 3 6 6 2" xfId="47382" xr:uid="{00000000-0005-0000-0000-00005FB80000}"/>
    <cellStyle name="20% - Accent1 5 3 6 6 2 2" xfId="47383" xr:uid="{00000000-0005-0000-0000-000060B80000}"/>
    <cellStyle name="20% - Accent1 5 3 6 6 3" xfId="47384" xr:uid="{00000000-0005-0000-0000-000061B80000}"/>
    <cellStyle name="20% - Accent1 5 3 6 7" xfId="47385" xr:uid="{00000000-0005-0000-0000-000062B80000}"/>
    <cellStyle name="20% - Accent1 5 3 6 7 2" xfId="47386" xr:uid="{00000000-0005-0000-0000-000063B80000}"/>
    <cellStyle name="20% - Accent1 5 3 6 8" xfId="47387" xr:uid="{00000000-0005-0000-0000-000064B80000}"/>
    <cellStyle name="20% - Accent1 5 3 6 8 2" xfId="47388" xr:uid="{00000000-0005-0000-0000-000065B80000}"/>
    <cellStyle name="20% - Accent1 5 3 6 9" xfId="47389" xr:uid="{00000000-0005-0000-0000-000066B80000}"/>
    <cellStyle name="20% - Accent1 5 3 7" xfId="47390" xr:uid="{00000000-0005-0000-0000-000067B80000}"/>
    <cellStyle name="20% - Accent1 5 3 7 2" xfId="47391" xr:uid="{00000000-0005-0000-0000-000068B80000}"/>
    <cellStyle name="20% - Accent1 5 3 7 2 2" xfId="47392" xr:uid="{00000000-0005-0000-0000-000069B80000}"/>
    <cellStyle name="20% - Accent1 5 3 7 2 2 2" xfId="47393" xr:uid="{00000000-0005-0000-0000-00006AB80000}"/>
    <cellStyle name="20% - Accent1 5 3 7 2 3" xfId="47394" xr:uid="{00000000-0005-0000-0000-00006BB80000}"/>
    <cellStyle name="20% - Accent1 5 3 7 3" xfId="47395" xr:uid="{00000000-0005-0000-0000-00006CB80000}"/>
    <cellStyle name="20% - Accent1 5 3 7 3 2" xfId="47396" xr:uid="{00000000-0005-0000-0000-00006DB80000}"/>
    <cellStyle name="20% - Accent1 5 3 7 4" xfId="47397" xr:uid="{00000000-0005-0000-0000-00006EB80000}"/>
    <cellStyle name="20% - Accent1 5 3 8" xfId="47398" xr:uid="{00000000-0005-0000-0000-00006FB80000}"/>
    <cellStyle name="20% - Accent1 5 3 8 2" xfId="47399" xr:uid="{00000000-0005-0000-0000-000070B80000}"/>
    <cellStyle name="20% - Accent1 5 3 8 2 2" xfId="47400" xr:uid="{00000000-0005-0000-0000-000071B80000}"/>
    <cellStyle name="20% - Accent1 5 3 8 2 2 2" xfId="47401" xr:uid="{00000000-0005-0000-0000-000072B80000}"/>
    <cellStyle name="20% - Accent1 5 3 8 2 3" xfId="47402" xr:uid="{00000000-0005-0000-0000-000073B80000}"/>
    <cellStyle name="20% - Accent1 5 3 8 3" xfId="47403" xr:uid="{00000000-0005-0000-0000-000074B80000}"/>
    <cellStyle name="20% - Accent1 5 3 8 3 2" xfId="47404" xr:uid="{00000000-0005-0000-0000-000075B80000}"/>
    <cellStyle name="20% - Accent1 5 3 8 4" xfId="47405" xr:uid="{00000000-0005-0000-0000-000076B80000}"/>
    <cellStyle name="20% - Accent1 5 3 9" xfId="47406" xr:uid="{00000000-0005-0000-0000-000077B80000}"/>
    <cellStyle name="20% - Accent1 5 3 9 2" xfId="47407" xr:uid="{00000000-0005-0000-0000-000078B80000}"/>
    <cellStyle name="20% - Accent1 5 3 9 2 2" xfId="47408" xr:uid="{00000000-0005-0000-0000-000079B80000}"/>
    <cellStyle name="20% - Accent1 5 3 9 2 2 2" xfId="47409" xr:uid="{00000000-0005-0000-0000-00007AB80000}"/>
    <cellStyle name="20% - Accent1 5 3 9 2 3" xfId="47410" xr:uid="{00000000-0005-0000-0000-00007BB80000}"/>
    <cellStyle name="20% - Accent1 5 3 9 3" xfId="47411" xr:uid="{00000000-0005-0000-0000-00007CB80000}"/>
    <cellStyle name="20% - Accent1 5 3 9 3 2" xfId="47412" xr:uid="{00000000-0005-0000-0000-00007DB80000}"/>
    <cellStyle name="20% - Accent1 5 3 9 4" xfId="47413" xr:uid="{00000000-0005-0000-0000-00007EB80000}"/>
    <cellStyle name="20% - Accent1 5 4" xfId="47414" xr:uid="{00000000-0005-0000-0000-00007FB80000}"/>
    <cellStyle name="20% - Accent1 5 4 10" xfId="47415" xr:uid="{00000000-0005-0000-0000-000080B80000}"/>
    <cellStyle name="20% - Accent1 5 4 10 2" xfId="47416" xr:uid="{00000000-0005-0000-0000-000081B80000}"/>
    <cellStyle name="20% - Accent1 5 4 11" xfId="47417" xr:uid="{00000000-0005-0000-0000-000082B80000}"/>
    <cellStyle name="20% - Accent1 5 4 2" xfId="47418" xr:uid="{00000000-0005-0000-0000-000083B80000}"/>
    <cellStyle name="20% - Accent1 5 4 2 2" xfId="47419" xr:uid="{00000000-0005-0000-0000-000084B80000}"/>
    <cellStyle name="20% - Accent1 5 4 2 2 2" xfId="47420" xr:uid="{00000000-0005-0000-0000-000085B80000}"/>
    <cellStyle name="20% - Accent1 5 4 2 2 2 2" xfId="47421" xr:uid="{00000000-0005-0000-0000-000086B80000}"/>
    <cellStyle name="20% - Accent1 5 4 2 2 2 2 2" xfId="47422" xr:uid="{00000000-0005-0000-0000-000087B80000}"/>
    <cellStyle name="20% - Accent1 5 4 2 2 2 3" xfId="47423" xr:uid="{00000000-0005-0000-0000-000088B80000}"/>
    <cellStyle name="20% - Accent1 5 4 2 2 3" xfId="47424" xr:uid="{00000000-0005-0000-0000-000089B80000}"/>
    <cellStyle name="20% - Accent1 5 4 2 2 3 2" xfId="47425" xr:uid="{00000000-0005-0000-0000-00008AB80000}"/>
    <cellStyle name="20% - Accent1 5 4 2 2 4" xfId="47426" xr:uid="{00000000-0005-0000-0000-00008BB80000}"/>
    <cellStyle name="20% - Accent1 5 4 2 3" xfId="47427" xr:uid="{00000000-0005-0000-0000-00008CB80000}"/>
    <cellStyle name="20% - Accent1 5 4 2 3 2" xfId="47428" xr:uid="{00000000-0005-0000-0000-00008DB80000}"/>
    <cellStyle name="20% - Accent1 5 4 2 3 2 2" xfId="47429" xr:uid="{00000000-0005-0000-0000-00008EB80000}"/>
    <cellStyle name="20% - Accent1 5 4 2 3 2 2 2" xfId="47430" xr:uid="{00000000-0005-0000-0000-00008FB80000}"/>
    <cellStyle name="20% - Accent1 5 4 2 3 2 3" xfId="47431" xr:uid="{00000000-0005-0000-0000-000090B80000}"/>
    <cellStyle name="20% - Accent1 5 4 2 3 3" xfId="47432" xr:uid="{00000000-0005-0000-0000-000091B80000}"/>
    <cellStyle name="20% - Accent1 5 4 2 3 3 2" xfId="47433" xr:uid="{00000000-0005-0000-0000-000092B80000}"/>
    <cellStyle name="20% - Accent1 5 4 2 3 4" xfId="47434" xr:uid="{00000000-0005-0000-0000-000093B80000}"/>
    <cellStyle name="20% - Accent1 5 4 2 4" xfId="47435" xr:uid="{00000000-0005-0000-0000-000094B80000}"/>
    <cellStyle name="20% - Accent1 5 4 2 4 2" xfId="47436" xr:uid="{00000000-0005-0000-0000-000095B80000}"/>
    <cellStyle name="20% - Accent1 5 4 2 4 2 2" xfId="47437" xr:uid="{00000000-0005-0000-0000-000096B80000}"/>
    <cellStyle name="20% - Accent1 5 4 2 4 2 2 2" xfId="47438" xr:uid="{00000000-0005-0000-0000-000097B80000}"/>
    <cellStyle name="20% - Accent1 5 4 2 4 2 3" xfId="47439" xr:uid="{00000000-0005-0000-0000-000098B80000}"/>
    <cellStyle name="20% - Accent1 5 4 2 4 3" xfId="47440" xr:uid="{00000000-0005-0000-0000-000099B80000}"/>
    <cellStyle name="20% - Accent1 5 4 2 4 3 2" xfId="47441" xr:uid="{00000000-0005-0000-0000-00009AB80000}"/>
    <cellStyle name="20% - Accent1 5 4 2 4 4" xfId="47442" xr:uid="{00000000-0005-0000-0000-00009BB80000}"/>
    <cellStyle name="20% - Accent1 5 4 2 5" xfId="47443" xr:uid="{00000000-0005-0000-0000-00009CB80000}"/>
    <cellStyle name="20% - Accent1 5 4 2 5 2" xfId="47444" xr:uid="{00000000-0005-0000-0000-00009DB80000}"/>
    <cellStyle name="20% - Accent1 5 4 2 5 2 2" xfId="47445" xr:uid="{00000000-0005-0000-0000-00009EB80000}"/>
    <cellStyle name="20% - Accent1 5 4 2 5 3" xfId="47446" xr:uid="{00000000-0005-0000-0000-00009FB80000}"/>
    <cellStyle name="20% - Accent1 5 4 2 6" xfId="47447" xr:uid="{00000000-0005-0000-0000-0000A0B80000}"/>
    <cellStyle name="20% - Accent1 5 4 2 6 2" xfId="47448" xr:uid="{00000000-0005-0000-0000-0000A1B80000}"/>
    <cellStyle name="20% - Accent1 5 4 2 6 2 2" xfId="47449" xr:uid="{00000000-0005-0000-0000-0000A2B80000}"/>
    <cellStyle name="20% - Accent1 5 4 2 6 3" xfId="47450" xr:uid="{00000000-0005-0000-0000-0000A3B80000}"/>
    <cellStyle name="20% - Accent1 5 4 2 7" xfId="47451" xr:uid="{00000000-0005-0000-0000-0000A4B80000}"/>
    <cellStyle name="20% - Accent1 5 4 2 7 2" xfId="47452" xr:uid="{00000000-0005-0000-0000-0000A5B80000}"/>
    <cellStyle name="20% - Accent1 5 4 2 8" xfId="47453" xr:uid="{00000000-0005-0000-0000-0000A6B80000}"/>
    <cellStyle name="20% - Accent1 5 4 2 8 2" xfId="47454" xr:uid="{00000000-0005-0000-0000-0000A7B80000}"/>
    <cellStyle name="20% - Accent1 5 4 2 9" xfId="47455" xr:uid="{00000000-0005-0000-0000-0000A8B80000}"/>
    <cellStyle name="20% - Accent1 5 4 3" xfId="47456" xr:uid="{00000000-0005-0000-0000-0000A9B80000}"/>
    <cellStyle name="20% - Accent1 5 4 3 2" xfId="47457" xr:uid="{00000000-0005-0000-0000-0000AAB80000}"/>
    <cellStyle name="20% - Accent1 5 4 3 2 2" xfId="47458" xr:uid="{00000000-0005-0000-0000-0000ABB80000}"/>
    <cellStyle name="20% - Accent1 5 4 3 2 2 2" xfId="47459" xr:uid="{00000000-0005-0000-0000-0000ACB80000}"/>
    <cellStyle name="20% - Accent1 5 4 3 2 2 2 2" xfId="47460" xr:uid="{00000000-0005-0000-0000-0000ADB80000}"/>
    <cellStyle name="20% - Accent1 5 4 3 2 2 3" xfId="47461" xr:uid="{00000000-0005-0000-0000-0000AEB80000}"/>
    <cellStyle name="20% - Accent1 5 4 3 2 3" xfId="47462" xr:uid="{00000000-0005-0000-0000-0000AFB80000}"/>
    <cellStyle name="20% - Accent1 5 4 3 2 3 2" xfId="47463" xr:uid="{00000000-0005-0000-0000-0000B0B80000}"/>
    <cellStyle name="20% - Accent1 5 4 3 2 4" xfId="47464" xr:uid="{00000000-0005-0000-0000-0000B1B80000}"/>
    <cellStyle name="20% - Accent1 5 4 3 3" xfId="47465" xr:uid="{00000000-0005-0000-0000-0000B2B80000}"/>
    <cellStyle name="20% - Accent1 5 4 3 3 2" xfId="47466" xr:uid="{00000000-0005-0000-0000-0000B3B80000}"/>
    <cellStyle name="20% - Accent1 5 4 3 3 2 2" xfId="47467" xr:uid="{00000000-0005-0000-0000-0000B4B80000}"/>
    <cellStyle name="20% - Accent1 5 4 3 3 2 2 2" xfId="47468" xr:uid="{00000000-0005-0000-0000-0000B5B80000}"/>
    <cellStyle name="20% - Accent1 5 4 3 3 2 3" xfId="47469" xr:uid="{00000000-0005-0000-0000-0000B6B80000}"/>
    <cellStyle name="20% - Accent1 5 4 3 3 3" xfId="47470" xr:uid="{00000000-0005-0000-0000-0000B7B80000}"/>
    <cellStyle name="20% - Accent1 5 4 3 3 3 2" xfId="47471" xr:uid="{00000000-0005-0000-0000-0000B8B80000}"/>
    <cellStyle name="20% - Accent1 5 4 3 3 4" xfId="47472" xr:uid="{00000000-0005-0000-0000-0000B9B80000}"/>
    <cellStyle name="20% - Accent1 5 4 3 4" xfId="47473" xr:uid="{00000000-0005-0000-0000-0000BAB80000}"/>
    <cellStyle name="20% - Accent1 5 4 3 4 2" xfId="47474" xr:uid="{00000000-0005-0000-0000-0000BBB80000}"/>
    <cellStyle name="20% - Accent1 5 4 3 4 2 2" xfId="47475" xr:uid="{00000000-0005-0000-0000-0000BCB80000}"/>
    <cellStyle name="20% - Accent1 5 4 3 4 2 2 2" xfId="47476" xr:uid="{00000000-0005-0000-0000-0000BDB80000}"/>
    <cellStyle name="20% - Accent1 5 4 3 4 2 3" xfId="47477" xr:uid="{00000000-0005-0000-0000-0000BEB80000}"/>
    <cellStyle name="20% - Accent1 5 4 3 4 3" xfId="47478" xr:uid="{00000000-0005-0000-0000-0000BFB80000}"/>
    <cellStyle name="20% - Accent1 5 4 3 4 3 2" xfId="47479" xr:uid="{00000000-0005-0000-0000-0000C0B80000}"/>
    <cellStyle name="20% - Accent1 5 4 3 4 4" xfId="47480" xr:uid="{00000000-0005-0000-0000-0000C1B80000}"/>
    <cellStyle name="20% - Accent1 5 4 3 5" xfId="47481" xr:uid="{00000000-0005-0000-0000-0000C2B80000}"/>
    <cellStyle name="20% - Accent1 5 4 3 5 2" xfId="47482" xr:uid="{00000000-0005-0000-0000-0000C3B80000}"/>
    <cellStyle name="20% - Accent1 5 4 3 5 2 2" xfId="47483" xr:uid="{00000000-0005-0000-0000-0000C4B80000}"/>
    <cellStyle name="20% - Accent1 5 4 3 5 3" xfId="47484" xr:uid="{00000000-0005-0000-0000-0000C5B80000}"/>
    <cellStyle name="20% - Accent1 5 4 3 6" xfId="47485" xr:uid="{00000000-0005-0000-0000-0000C6B80000}"/>
    <cellStyle name="20% - Accent1 5 4 3 6 2" xfId="47486" xr:uid="{00000000-0005-0000-0000-0000C7B80000}"/>
    <cellStyle name="20% - Accent1 5 4 3 6 2 2" xfId="47487" xr:uid="{00000000-0005-0000-0000-0000C8B80000}"/>
    <cellStyle name="20% - Accent1 5 4 3 6 3" xfId="47488" xr:uid="{00000000-0005-0000-0000-0000C9B80000}"/>
    <cellStyle name="20% - Accent1 5 4 3 7" xfId="47489" xr:uid="{00000000-0005-0000-0000-0000CAB80000}"/>
    <cellStyle name="20% - Accent1 5 4 3 7 2" xfId="47490" xr:uid="{00000000-0005-0000-0000-0000CBB80000}"/>
    <cellStyle name="20% - Accent1 5 4 3 8" xfId="47491" xr:uid="{00000000-0005-0000-0000-0000CCB80000}"/>
    <cellStyle name="20% - Accent1 5 4 3 8 2" xfId="47492" xr:uid="{00000000-0005-0000-0000-0000CDB80000}"/>
    <cellStyle name="20% - Accent1 5 4 3 9" xfId="47493" xr:uid="{00000000-0005-0000-0000-0000CEB80000}"/>
    <cellStyle name="20% - Accent1 5 4 4" xfId="47494" xr:uid="{00000000-0005-0000-0000-0000CFB80000}"/>
    <cellStyle name="20% - Accent1 5 4 4 2" xfId="47495" xr:uid="{00000000-0005-0000-0000-0000D0B80000}"/>
    <cellStyle name="20% - Accent1 5 4 4 2 2" xfId="47496" xr:uid="{00000000-0005-0000-0000-0000D1B80000}"/>
    <cellStyle name="20% - Accent1 5 4 4 2 2 2" xfId="47497" xr:uid="{00000000-0005-0000-0000-0000D2B80000}"/>
    <cellStyle name="20% - Accent1 5 4 4 2 3" xfId="47498" xr:uid="{00000000-0005-0000-0000-0000D3B80000}"/>
    <cellStyle name="20% - Accent1 5 4 4 3" xfId="47499" xr:uid="{00000000-0005-0000-0000-0000D4B80000}"/>
    <cellStyle name="20% - Accent1 5 4 4 3 2" xfId="47500" xr:uid="{00000000-0005-0000-0000-0000D5B80000}"/>
    <cellStyle name="20% - Accent1 5 4 4 4" xfId="47501" xr:uid="{00000000-0005-0000-0000-0000D6B80000}"/>
    <cellStyle name="20% - Accent1 5 4 5" xfId="47502" xr:uid="{00000000-0005-0000-0000-0000D7B80000}"/>
    <cellStyle name="20% - Accent1 5 4 5 2" xfId="47503" xr:uid="{00000000-0005-0000-0000-0000D8B80000}"/>
    <cellStyle name="20% - Accent1 5 4 5 2 2" xfId="47504" xr:uid="{00000000-0005-0000-0000-0000D9B80000}"/>
    <cellStyle name="20% - Accent1 5 4 5 2 2 2" xfId="47505" xr:uid="{00000000-0005-0000-0000-0000DAB80000}"/>
    <cellStyle name="20% - Accent1 5 4 5 2 3" xfId="47506" xr:uid="{00000000-0005-0000-0000-0000DBB80000}"/>
    <cellStyle name="20% - Accent1 5 4 5 3" xfId="47507" xr:uid="{00000000-0005-0000-0000-0000DCB80000}"/>
    <cellStyle name="20% - Accent1 5 4 5 3 2" xfId="47508" xr:uid="{00000000-0005-0000-0000-0000DDB80000}"/>
    <cellStyle name="20% - Accent1 5 4 5 4" xfId="47509" xr:uid="{00000000-0005-0000-0000-0000DEB80000}"/>
    <cellStyle name="20% - Accent1 5 4 6" xfId="47510" xr:uid="{00000000-0005-0000-0000-0000DFB80000}"/>
    <cellStyle name="20% - Accent1 5 4 6 2" xfId="47511" xr:uid="{00000000-0005-0000-0000-0000E0B80000}"/>
    <cellStyle name="20% - Accent1 5 4 6 2 2" xfId="47512" xr:uid="{00000000-0005-0000-0000-0000E1B80000}"/>
    <cellStyle name="20% - Accent1 5 4 6 2 2 2" xfId="47513" xr:uid="{00000000-0005-0000-0000-0000E2B80000}"/>
    <cellStyle name="20% - Accent1 5 4 6 2 3" xfId="47514" xr:uid="{00000000-0005-0000-0000-0000E3B80000}"/>
    <cellStyle name="20% - Accent1 5 4 6 3" xfId="47515" xr:uid="{00000000-0005-0000-0000-0000E4B80000}"/>
    <cellStyle name="20% - Accent1 5 4 6 3 2" xfId="47516" xr:uid="{00000000-0005-0000-0000-0000E5B80000}"/>
    <cellStyle name="20% - Accent1 5 4 6 4" xfId="47517" xr:uid="{00000000-0005-0000-0000-0000E6B80000}"/>
    <cellStyle name="20% - Accent1 5 4 7" xfId="47518" xr:uid="{00000000-0005-0000-0000-0000E7B80000}"/>
    <cellStyle name="20% - Accent1 5 4 7 2" xfId="47519" xr:uid="{00000000-0005-0000-0000-0000E8B80000}"/>
    <cellStyle name="20% - Accent1 5 4 7 2 2" xfId="47520" xr:uid="{00000000-0005-0000-0000-0000E9B80000}"/>
    <cellStyle name="20% - Accent1 5 4 7 3" xfId="47521" xr:uid="{00000000-0005-0000-0000-0000EAB80000}"/>
    <cellStyle name="20% - Accent1 5 4 8" xfId="47522" xr:uid="{00000000-0005-0000-0000-0000EBB80000}"/>
    <cellStyle name="20% - Accent1 5 4 8 2" xfId="47523" xr:uid="{00000000-0005-0000-0000-0000ECB80000}"/>
    <cellStyle name="20% - Accent1 5 4 8 2 2" xfId="47524" xr:uid="{00000000-0005-0000-0000-0000EDB80000}"/>
    <cellStyle name="20% - Accent1 5 4 8 3" xfId="47525" xr:uid="{00000000-0005-0000-0000-0000EEB80000}"/>
    <cellStyle name="20% - Accent1 5 4 9" xfId="47526" xr:uid="{00000000-0005-0000-0000-0000EFB80000}"/>
    <cellStyle name="20% - Accent1 5 4 9 2" xfId="47527" xr:uid="{00000000-0005-0000-0000-0000F0B80000}"/>
    <cellStyle name="20% - Accent1 5 5" xfId="47528" xr:uid="{00000000-0005-0000-0000-0000F1B80000}"/>
    <cellStyle name="20% - Accent1 5 5 10" xfId="47529" xr:uid="{00000000-0005-0000-0000-0000F2B80000}"/>
    <cellStyle name="20% - Accent1 5 5 10 2" xfId="47530" xr:uid="{00000000-0005-0000-0000-0000F3B80000}"/>
    <cellStyle name="20% - Accent1 5 5 11" xfId="47531" xr:uid="{00000000-0005-0000-0000-0000F4B80000}"/>
    <cellStyle name="20% - Accent1 5 5 2" xfId="47532" xr:uid="{00000000-0005-0000-0000-0000F5B80000}"/>
    <cellStyle name="20% - Accent1 5 5 2 2" xfId="47533" xr:uid="{00000000-0005-0000-0000-0000F6B80000}"/>
    <cellStyle name="20% - Accent1 5 5 2 2 2" xfId="47534" xr:uid="{00000000-0005-0000-0000-0000F7B80000}"/>
    <cellStyle name="20% - Accent1 5 5 2 2 2 2" xfId="47535" xr:uid="{00000000-0005-0000-0000-0000F8B80000}"/>
    <cellStyle name="20% - Accent1 5 5 2 2 2 2 2" xfId="47536" xr:uid="{00000000-0005-0000-0000-0000F9B80000}"/>
    <cellStyle name="20% - Accent1 5 5 2 2 2 3" xfId="47537" xr:uid="{00000000-0005-0000-0000-0000FAB80000}"/>
    <cellStyle name="20% - Accent1 5 5 2 2 3" xfId="47538" xr:uid="{00000000-0005-0000-0000-0000FBB80000}"/>
    <cellStyle name="20% - Accent1 5 5 2 2 3 2" xfId="47539" xr:uid="{00000000-0005-0000-0000-0000FCB80000}"/>
    <cellStyle name="20% - Accent1 5 5 2 2 4" xfId="47540" xr:uid="{00000000-0005-0000-0000-0000FDB80000}"/>
    <cellStyle name="20% - Accent1 5 5 2 3" xfId="47541" xr:uid="{00000000-0005-0000-0000-0000FEB80000}"/>
    <cellStyle name="20% - Accent1 5 5 2 3 2" xfId="47542" xr:uid="{00000000-0005-0000-0000-0000FFB80000}"/>
    <cellStyle name="20% - Accent1 5 5 2 3 2 2" xfId="47543" xr:uid="{00000000-0005-0000-0000-000000B90000}"/>
    <cellStyle name="20% - Accent1 5 5 2 3 2 2 2" xfId="47544" xr:uid="{00000000-0005-0000-0000-000001B90000}"/>
    <cellStyle name="20% - Accent1 5 5 2 3 2 3" xfId="47545" xr:uid="{00000000-0005-0000-0000-000002B90000}"/>
    <cellStyle name="20% - Accent1 5 5 2 3 3" xfId="47546" xr:uid="{00000000-0005-0000-0000-000003B90000}"/>
    <cellStyle name="20% - Accent1 5 5 2 3 3 2" xfId="47547" xr:uid="{00000000-0005-0000-0000-000004B90000}"/>
    <cellStyle name="20% - Accent1 5 5 2 3 4" xfId="47548" xr:uid="{00000000-0005-0000-0000-000005B90000}"/>
    <cellStyle name="20% - Accent1 5 5 2 4" xfId="47549" xr:uid="{00000000-0005-0000-0000-000006B90000}"/>
    <cellStyle name="20% - Accent1 5 5 2 4 2" xfId="47550" xr:uid="{00000000-0005-0000-0000-000007B90000}"/>
    <cellStyle name="20% - Accent1 5 5 2 4 2 2" xfId="47551" xr:uid="{00000000-0005-0000-0000-000008B90000}"/>
    <cellStyle name="20% - Accent1 5 5 2 4 2 2 2" xfId="47552" xr:uid="{00000000-0005-0000-0000-000009B90000}"/>
    <cellStyle name="20% - Accent1 5 5 2 4 2 3" xfId="47553" xr:uid="{00000000-0005-0000-0000-00000AB90000}"/>
    <cellStyle name="20% - Accent1 5 5 2 4 3" xfId="47554" xr:uid="{00000000-0005-0000-0000-00000BB90000}"/>
    <cellStyle name="20% - Accent1 5 5 2 4 3 2" xfId="47555" xr:uid="{00000000-0005-0000-0000-00000CB90000}"/>
    <cellStyle name="20% - Accent1 5 5 2 4 4" xfId="47556" xr:uid="{00000000-0005-0000-0000-00000DB90000}"/>
    <cellStyle name="20% - Accent1 5 5 2 5" xfId="47557" xr:uid="{00000000-0005-0000-0000-00000EB90000}"/>
    <cellStyle name="20% - Accent1 5 5 2 5 2" xfId="47558" xr:uid="{00000000-0005-0000-0000-00000FB90000}"/>
    <cellStyle name="20% - Accent1 5 5 2 5 2 2" xfId="47559" xr:uid="{00000000-0005-0000-0000-000010B90000}"/>
    <cellStyle name="20% - Accent1 5 5 2 5 3" xfId="47560" xr:uid="{00000000-0005-0000-0000-000011B90000}"/>
    <cellStyle name="20% - Accent1 5 5 2 6" xfId="47561" xr:uid="{00000000-0005-0000-0000-000012B90000}"/>
    <cellStyle name="20% - Accent1 5 5 2 6 2" xfId="47562" xr:uid="{00000000-0005-0000-0000-000013B90000}"/>
    <cellStyle name="20% - Accent1 5 5 2 6 2 2" xfId="47563" xr:uid="{00000000-0005-0000-0000-000014B90000}"/>
    <cellStyle name="20% - Accent1 5 5 2 6 3" xfId="47564" xr:uid="{00000000-0005-0000-0000-000015B90000}"/>
    <cellStyle name="20% - Accent1 5 5 2 7" xfId="47565" xr:uid="{00000000-0005-0000-0000-000016B90000}"/>
    <cellStyle name="20% - Accent1 5 5 2 7 2" xfId="47566" xr:uid="{00000000-0005-0000-0000-000017B90000}"/>
    <cellStyle name="20% - Accent1 5 5 2 8" xfId="47567" xr:uid="{00000000-0005-0000-0000-000018B90000}"/>
    <cellStyle name="20% - Accent1 5 5 2 8 2" xfId="47568" xr:uid="{00000000-0005-0000-0000-000019B90000}"/>
    <cellStyle name="20% - Accent1 5 5 2 9" xfId="47569" xr:uid="{00000000-0005-0000-0000-00001AB90000}"/>
    <cellStyle name="20% - Accent1 5 5 3" xfId="47570" xr:uid="{00000000-0005-0000-0000-00001BB90000}"/>
    <cellStyle name="20% - Accent1 5 5 3 2" xfId="47571" xr:uid="{00000000-0005-0000-0000-00001CB90000}"/>
    <cellStyle name="20% - Accent1 5 5 3 2 2" xfId="47572" xr:uid="{00000000-0005-0000-0000-00001DB90000}"/>
    <cellStyle name="20% - Accent1 5 5 3 2 2 2" xfId="47573" xr:uid="{00000000-0005-0000-0000-00001EB90000}"/>
    <cellStyle name="20% - Accent1 5 5 3 2 2 2 2" xfId="47574" xr:uid="{00000000-0005-0000-0000-00001FB90000}"/>
    <cellStyle name="20% - Accent1 5 5 3 2 2 3" xfId="47575" xr:uid="{00000000-0005-0000-0000-000020B90000}"/>
    <cellStyle name="20% - Accent1 5 5 3 2 3" xfId="47576" xr:uid="{00000000-0005-0000-0000-000021B90000}"/>
    <cellStyle name="20% - Accent1 5 5 3 2 3 2" xfId="47577" xr:uid="{00000000-0005-0000-0000-000022B90000}"/>
    <cellStyle name="20% - Accent1 5 5 3 2 4" xfId="47578" xr:uid="{00000000-0005-0000-0000-000023B90000}"/>
    <cellStyle name="20% - Accent1 5 5 3 3" xfId="47579" xr:uid="{00000000-0005-0000-0000-000024B90000}"/>
    <cellStyle name="20% - Accent1 5 5 3 3 2" xfId="47580" xr:uid="{00000000-0005-0000-0000-000025B90000}"/>
    <cellStyle name="20% - Accent1 5 5 3 3 2 2" xfId="47581" xr:uid="{00000000-0005-0000-0000-000026B90000}"/>
    <cellStyle name="20% - Accent1 5 5 3 3 2 2 2" xfId="47582" xr:uid="{00000000-0005-0000-0000-000027B90000}"/>
    <cellStyle name="20% - Accent1 5 5 3 3 2 3" xfId="47583" xr:uid="{00000000-0005-0000-0000-000028B90000}"/>
    <cellStyle name="20% - Accent1 5 5 3 3 3" xfId="47584" xr:uid="{00000000-0005-0000-0000-000029B90000}"/>
    <cellStyle name="20% - Accent1 5 5 3 3 3 2" xfId="47585" xr:uid="{00000000-0005-0000-0000-00002AB90000}"/>
    <cellStyle name="20% - Accent1 5 5 3 3 4" xfId="47586" xr:uid="{00000000-0005-0000-0000-00002BB90000}"/>
    <cellStyle name="20% - Accent1 5 5 3 4" xfId="47587" xr:uid="{00000000-0005-0000-0000-00002CB90000}"/>
    <cellStyle name="20% - Accent1 5 5 3 4 2" xfId="47588" xr:uid="{00000000-0005-0000-0000-00002DB90000}"/>
    <cellStyle name="20% - Accent1 5 5 3 4 2 2" xfId="47589" xr:uid="{00000000-0005-0000-0000-00002EB90000}"/>
    <cellStyle name="20% - Accent1 5 5 3 4 2 2 2" xfId="47590" xr:uid="{00000000-0005-0000-0000-00002FB90000}"/>
    <cellStyle name="20% - Accent1 5 5 3 4 2 3" xfId="47591" xr:uid="{00000000-0005-0000-0000-000030B90000}"/>
    <cellStyle name="20% - Accent1 5 5 3 4 3" xfId="47592" xr:uid="{00000000-0005-0000-0000-000031B90000}"/>
    <cellStyle name="20% - Accent1 5 5 3 4 3 2" xfId="47593" xr:uid="{00000000-0005-0000-0000-000032B90000}"/>
    <cellStyle name="20% - Accent1 5 5 3 4 4" xfId="47594" xr:uid="{00000000-0005-0000-0000-000033B90000}"/>
    <cellStyle name="20% - Accent1 5 5 3 5" xfId="47595" xr:uid="{00000000-0005-0000-0000-000034B90000}"/>
    <cellStyle name="20% - Accent1 5 5 3 5 2" xfId="47596" xr:uid="{00000000-0005-0000-0000-000035B90000}"/>
    <cellStyle name="20% - Accent1 5 5 3 5 2 2" xfId="47597" xr:uid="{00000000-0005-0000-0000-000036B90000}"/>
    <cellStyle name="20% - Accent1 5 5 3 5 3" xfId="47598" xr:uid="{00000000-0005-0000-0000-000037B90000}"/>
    <cellStyle name="20% - Accent1 5 5 3 6" xfId="47599" xr:uid="{00000000-0005-0000-0000-000038B90000}"/>
    <cellStyle name="20% - Accent1 5 5 3 6 2" xfId="47600" xr:uid="{00000000-0005-0000-0000-000039B90000}"/>
    <cellStyle name="20% - Accent1 5 5 3 6 2 2" xfId="47601" xr:uid="{00000000-0005-0000-0000-00003AB90000}"/>
    <cellStyle name="20% - Accent1 5 5 3 6 3" xfId="47602" xr:uid="{00000000-0005-0000-0000-00003BB90000}"/>
    <cellStyle name="20% - Accent1 5 5 3 7" xfId="47603" xr:uid="{00000000-0005-0000-0000-00003CB90000}"/>
    <cellStyle name="20% - Accent1 5 5 3 7 2" xfId="47604" xr:uid="{00000000-0005-0000-0000-00003DB90000}"/>
    <cellStyle name="20% - Accent1 5 5 3 8" xfId="47605" xr:uid="{00000000-0005-0000-0000-00003EB90000}"/>
    <cellStyle name="20% - Accent1 5 5 3 8 2" xfId="47606" xr:uid="{00000000-0005-0000-0000-00003FB90000}"/>
    <cellStyle name="20% - Accent1 5 5 3 9" xfId="47607" xr:uid="{00000000-0005-0000-0000-000040B90000}"/>
    <cellStyle name="20% - Accent1 5 5 4" xfId="47608" xr:uid="{00000000-0005-0000-0000-000041B90000}"/>
    <cellStyle name="20% - Accent1 5 5 4 2" xfId="47609" xr:uid="{00000000-0005-0000-0000-000042B90000}"/>
    <cellStyle name="20% - Accent1 5 5 4 2 2" xfId="47610" xr:uid="{00000000-0005-0000-0000-000043B90000}"/>
    <cellStyle name="20% - Accent1 5 5 4 2 2 2" xfId="47611" xr:uid="{00000000-0005-0000-0000-000044B90000}"/>
    <cellStyle name="20% - Accent1 5 5 4 2 3" xfId="47612" xr:uid="{00000000-0005-0000-0000-000045B90000}"/>
    <cellStyle name="20% - Accent1 5 5 4 3" xfId="47613" xr:uid="{00000000-0005-0000-0000-000046B90000}"/>
    <cellStyle name="20% - Accent1 5 5 4 3 2" xfId="47614" xr:uid="{00000000-0005-0000-0000-000047B90000}"/>
    <cellStyle name="20% - Accent1 5 5 4 4" xfId="47615" xr:uid="{00000000-0005-0000-0000-000048B90000}"/>
    <cellStyle name="20% - Accent1 5 5 5" xfId="47616" xr:uid="{00000000-0005-0000-0000-000049B90000}"/>
    <cellStyle name="20% - Accent1 5 5 5 2" xfId="47617" xr:uid="{00000000-0005-0000-0000-00004AB90000}"/>
    <cellStyle name="20% - Accent1 5 5 5 2 2" xfId="47618" xr:uid="{00000000-0005-0000-0000-00004BB90000}"/>
    <cellStyle name="20% - Accent1 5 5 5 2 2 2" xfId="47619" xr:uid="{00000000-0005-0000-0000-00004CB90000}"/>
    <cellStyle name="20% - Accent1 5 5 5 2 3" xfId="47620" xr:uid="{00000000-0005-0000-0000-00004DB90000}"/>
    <cellStyle name="20% - Accent1 5 5 5 3" xfId="47621" xr:uid="{00000000-0005-0000-0000-00004EB90000}"/>
    <cellStyle name="20% - Accent1 5 5 5 3 2" xfId="47622" xr:uid="{00000000-0005-0000-0000-00004FB90000}"/>
    <cellStyle name="20% - Accent1 5 5 5 4" xfId="47623" xr:uid="{00000000-0005-0000-0000-000050B90000}"/>
    <cellStyle name="20% - Accent1 5 5 6" xfId="47624" xr:uid="{00000000-0005-0000-0000-000051B90000}"/>
    <cellStyle name="20% - Accent1 5 5 6 2" xfId="47625" xr:uid="{00000000-0005-0000-0000-000052B90000}"/>
    <cellStyle name="20% - Accent1 5 5 6 2 2" xfId="47626" xr:uid="{00000000-0005-0000-0000-000053B90000}"/>
    <cellStyle name="20% - Accent1 5 5 6 2 2 2" xfId="47627" xr:uid="{00000000-0005-0000-0000-000054B90000}"/>
    <cellStyle name="20% - Accent1 5 5 6 2 3" xfId="47628" xr:uid="{00000000-0005-0000-0000-000055B90000}"/>
    <cellStyle name="20% - Accent1 5 5 6 3" xfId="47629" xr:uid="{00000000-0005-0000-0000-000056B90000}"/>
    <cellStyle name="20% - Accent1 5 5 6 3 2" xfId="47630" xr:uid="{00000000-0005-0000-0000-000057B90000}"/>
    <cellStyle name="20% - Accent1 5 5 6 4" xfId="47631" xr:uid="{00000000-0005-0000-0000-000058B90000}"/>
    <cellStyle name="20% - Accent1 5 5 7" xfId="47632" xr:uid="{00000000-0005-0000-0000-000059B90000}"/>
    <cellStyle name="20% - Accent1 5 5 7 2" xfId="47633" xr:uid="{00000000-0005-0000-0000-00005AB90000}"/>
    <cellStyle name="20% - Accent1 5 5 7 2 2" xfId="47634" xr:uid="{00000000-0005-0000-0000-00005BB90000}"/>
    <cellStyle name="20% - Accent1 5 5 7 3" xfId="47635" xr:uid="{00000000-0005-0000-0000-00005CB90000}"/>
    <cellStyle name="20% - Accent1 5 5 8" xfId="47636" xr:uid="{00000000-0005-0000-0000-00005DB90000}"/>
    <cellStyle name="20% - Accent1 5 5 8 2" xfId="47637" xr:uid="{00000000-0005-0000-0000-00005EB90000}"/>
    <cellStyle name="20% - Accent1 5 5 8 2 2" xfId="47638" xr:uid="{00000000-0005-0000-0000-00005FB90000}"/>
    <cellStyle name="20% - Accent1 5 5 8 3" xfId="47639" xr:uid="{00000000-0005-0000-0000-000060B90000}"/>
    <cellStyle name="20% - Accent1 5 5 9" xfId="47640" xr:uid="{00000000-0005-0000-0000-000061B90000}"/>
    <cellStyle name="20% - Accent1 5 5 9 2" xfId="47641" xr:uid="{00000000-0005-0000-0000-000062B90000}"/>
    <cellStyle name="20% - Accent1 5 6" xfId="47642" xr:uid="{00000000-0005-0000-0000-000063B90000}"/>
    <cellStyle name="20% - Accent1 5 6 10" xfId="47643" xr:uid="{00000000-0005-0000-0000-000064B90000}"/>
    <cellStyle name="20% - Accent1 5 6 10 2" xfId="47644" xr:uid="{00000000-0005-0000-0000-000065B90000}"/>
    <cellStyle name="20% - Accent1 5 6 11" xfId="47645" xr:uid="{00000000-0005-0000-0000-000066B90000}"/>
    <cellStyle name="20% - Accent1 5 6 2" xfId="47646" xr:uid="{00000000-0005-0000-0000-000067B90000}"/>
    <cellStyle name="20% - Accent1 5 6 2 2" xfId="47647" xr:uid="{00000000-0005-0000-0000-000068B90000}"/>
    <cellStyle name="20% - Accent1 5 6 2 2 2" xfId="47648" xr:uid="{00000000-0005-0000-0000-000069B90000}"/>
    <cellStyle name="20% - Accent1 5 6 2 2 2 2" xfId="47649" xr:uid="{00000000-0005-0000-0000-00006AB90000}"/>
    <cellStyle name="20% - Accent1 5 6 2 2 2 2 2" xfId="47650" xr:uid="{00000000-0005-0000-0000-00006BB90000}"/>
    <cellStyle name="20% - Accent1 5 6 2 2 2 3" xfId="47651" xr:uid="{00000000-0005-0000-0000-00006CB90000}"/>
    <cellStyle name="20% - Accent1 5 6 2 2 3" xfId="47652" xr:uid="{00000000-0005-0000-0000-00006DB90000}"/>
    <cellStyle name="20% - Accent1 5 6 2 2 3 2" xfId="47653" xr:uid="{00000000-0005-0000-0000-00006EB90000}"/>
    <cellStyle name="20% - Accent1 5 6 2 2 4" xfId="47654" xr:uid="{00000000-0005-0000-0000-00006FB90000}"/>
    <cellStyle name="20% - Accent1 5 6 2 3" xfId="47655" xr:uid="{00000000-0005-0000-0000-000070B90000}"/>
    <cellStyle name="20% - Accent1 5 6 2 3 2" xfId="47656" xr:uid="{00000000-0005-0000-0000-000071B90000}"/>
    <cellStyle name="20% - Accent1 5 6 2 3 2 2" xfId="47657" xr:uid="{00000000-0005-0000-0000-000072B90000}"/>
    <cellStyle name="20% - Accent1 5 6 2 3 2 2 2" xfId="47658" xr:uid="{00000000-0005-0000-0000-000073B90000}"/>
    <cellStyle name="20% - Accent1 5 6 2 3 2 3" xfId="47659" xr:uid="{00000000-0005-0000-0000-000074B90000}"/>
    <cellStyle name="20% - Accent1 5 6 2 3 3" xfId="47660" xr:uid="{00000000-0005-0000-0000-000075B90000}"/>
    <cellStyle name="20% - Accent1 5 6 2 3 3 2" xfId="47661" xr:uid="{00000000-0005-0000-0000-000076B90000}"/>
    <cellStyle name="20% - Accent1 5 6 2 3 4" xfId="47662" xr:uid="{00000000-0005-0000-0000-000077B90000}"/>
    <cellStyle name="20% - Accent1 5 6 2 4" xfId="47663" xr:uid="{00000000-0005-0000-0000-000078B90000}"/>
    <cellStyle name="20% - Accent1 5 6 2 4 2" xfId="47664" xr:uid="{00000000-0005-0000-0000-000079B90000}"/>
    <cellStyle name="20% - Accent1 5 6 2 4 2 2" xfId="47665" xr:uid="{00000000-0005-0000-0000-00007AB90000}"/>
    <cellStyle name="20% - Accent1 5 6 2 4 2 2 2" xfId="47666" xr:uid="{00000000-0005-0000-0000-00007BB90000}"/>
    <cellStyle name="20% - Accent1 5 6 2 4 2 3" xfId="47667" xr:uid="{00000000-0005-0000-0000-00007CB90000}"/>
    <cellStyle name="20% - Accent1 5 6 2 4 3" xfId="47668" xr:uid="{00000000-0005-0000-0000-00007DB90000}"/>
    <cellStyle name="20% - Accent1 5 6 2 4 3 2" xfId="47669" xr:uid="{00000000-0005-0000-0000-00007EB90000}"/>
    <cellStyle name="20% - Accent1 5 6 2 4 4" xfId="47670" xr:uid="{00000000-0005-0000-0000-00007FB90000}"/>
    <cellStyle name="20% - Accent1 5 6 2 5" xfId="47671" xr:uid="{00000000-0005-0000-0000-000080B90000}"/>
    <cellStyle name="20% - Accent1 5 6 2 5 2" xfId="47672" xr:uid="{00000000-0005-0000-0000-000081B90000}"/>
    <cellStyle name="20% - Accent1 5 6 2 5 2 2" xfId="47673" xr:uid="{00000000-0005-0000-0000-000082B90000}"/>
    <cellStyle name="20% - Accent1 5 6 2 5 3" xfId="47674" xr:uid="{00000000-0005-0000-0000-000083B90000}"/>
    <cellStyle name="20% - Accent1 5 6 2 6" xfId="47675" xr:uid="{00000000-0005-0000-0000-000084B90000}"/>
    <cellStyle name="20% - Accent1 5 6 2 6 2" xfId="47676" xr:uid="{00000000-0005-0000-0000-000085B90000}"/>
    <cellStyle name="20% - Accent1 5 6 2 6 2 2" xfId="47677" xr:uid="{00000000-0005-0000-0000-000086B90000}"/>
    <cellStyle name="20% - Accent1 5 6 2 6 3" xfId="47678" xr:uid="{00000000-0005-0000-0000-000087B90000}"/>
    <cellStyle name="20% - Accent1 5 6 2 7" xfId="47679" xr:uid="{00000000-0005-0000-0000-000088B90000}"/>
    <cellStyle name="20% - Accent1 5 6 2 7 2" xfId="47680" xr:uid="{00000000-0005-0000-0000-000089B90000}"/>
    <cellStyle name="20% - Accent1 5 6 2 8" xfId="47681" xr:uid="{00000000-0005-0000-0000-00008AB90000}"/>
    <cellStyle name="20% - Accent1 5 6 2 8 2" xfId="47682" xr:uid="{00000000-0005-0000-0000-00008BB90000}"/>
    <cellStyle name="20% - Accent1 5 6 2 9" xfId="47683" xr:uid="{00000000-0005-0000-0000-00008CB90000}"/>
    <cellStyle name="20% - Accent1 5 6 3" xfId="47684" xr:uid="{00000000-0005-0000-0000-00008DB90000}"/>
    <cellStyle name="20% - Accent1 5 6 3 2" xfId="47685" xr:uid="{00000000-0005-0000-0000-00008EB90000}"/>
    <cellStyle name="20% - Accent1 5 6 3 2 2" xfId="47686" xr:uid="{00000000-0005-0000-0000-00008FB90000}"/>
    <cellStyle name="20% - Accent1 5 6 3 2 2 2" xfId="47687" xr:uid="{00000000-0005-0000-0000-000090B90000}"/>
    <cellStyle name="20% - Accent1 5 6 3 2 2 2 2" xfId="47688" xr:uid="{00000000-0005-0000-0000-000091B90000}"/>
    <cellStyle name="20% - Accent1 5 6 3 2 2 3" xfId="47689" xr:uid="{00000000-0005-0000-0000-000092B90000}"/>
    <cellStyle name="20% - Accent1 5 6 3 2 3" xfId="47690" xr:uid="{00000000-0005-0000-0000-000093B90000}"/>
    <cellStyle name="20% - Accent1 5 6 3 2 3 2" xfId="47691" xr:uid="{00000000-0005-0000-0000-000094B90000}"/>
    <cellStyle name="20% - Accent1 5 6 3 2 4" xfId="47692" xr:uid="{00000000-0005-0000-0000-000095B90000}"/>
    <cellStyle name="20% - Accent1 5 6 3 3" xfId="47693" xr:uid="{00000000-0005-0000-0000-000096B90000}"/>
    <cellStyle name="20% - Accent1 5 6 3 3 2" xfId="47694" xr:uid="{00000000-0005-0000-0000-000097B90000}"/>
    <cellStyle name="20% - Accent1 5 6 3 3 2 2" xfId="47695" xr:uid="{00000000-0005-0000-0000-000098B90000}"/>
    <cellStyle name="20% - Accent1 5 6 3 3 2 2 2" xfId="47696" xr:uid="{00000000-0005-0000-0000-000099B90000}"/>
    <cellStyle name="20% - Accent1 5 6 3 3 2 3" xfId="47697" xr:uid="{00000000-0005-0000-0000-00009AB90000}"/>
    <cellStyle name="20% - Accent1 5 6 3 3 3" xfId="47698" xr:uid="{00000000-0005-0000-0000-00009BB90000}"/>
    <cellStyle name="20% - Accent1 5 6 3 3 3 2" xfId="47699" xr:uid="{00000000-0005-0000-0000-00009CB90000}"/>
    <cellStyle name="20% - Accent1 5 6 3 3 4" xfId="47700" xr:uid="{00000000-0005-0000-0000-00009DB90000}"/>
    <cellStyle name="20% - Accent1 5 6 3 4" xfId="47701" xr:uid="{00000000-0005-0000-0000-00009EB90000}"/>
    <cellStyle name="20% - Accent1 5 6 3 4 2" xfId="47702" xr:uid="{00000000-0005-0000-0000-00009FB90000}"/>
    <cellStyle name="20% - Accent1 5 6 3 4 2 2" xfId="47703" xr:uid="{00000000-0005-0000-0000-0000A0B90000}"/>
    <cellStyle name="20% - Accent1 5 6 3 4 2 2 2" xfId="47704" xr:uid="{00000000-0005-0000-0000-0000A1B90000}"/>
    <cellStyle name="20% - Accent1 5 6 3 4 2 3" xfId="47705" xr:uid="{00000000-0005-0000-0000-0000A2B90000}"/>
    <cellStyle name="20% - Accent1 5 6 3 4 3" xfId="47706" xr:uid="{00000000-0005-0000-0000-0000A3B90000}"/>
    <cellStyle name="20% - Accent1 5 6 3 4 3 2" xfId="47707" xr:uid="{00000000-0005-0000-0000-0000A4B90000}"/>
    <cellStyle name="20% - Accent1 5 6 3 4 4" xfId="47708" xr:uid="{00000000-0005-0000-0000-0000A5B90000}"/>
    <cellStyle name="20% - Accent1 5 6 3 5" xfId="47709" xr:uid="{00000000-0005-0000-0000-0000A6B90000}"/>
    <cellStyle name="20% - Accent1 5 6 3 5 2" xfId="47710" xr:uid="{00000000-0005-0000-0000-0000A7B90000}"/>
    <cellStyle name="20% - Accent1 5 6 3 5 2 2" xfId="47711" xr:uid="{00000000-0005-0000-0000-0000A8B90000}"/>
    <cellStyle name="20% - Accent1 5 6 3 5 3" xfId="47712" xr:uid="{00000000-0005-0000-0000-0000A9B90000}"/>
    <cellStyle name="20% - Accent1 5 6 3 6" xfId="47713" xr:uid="{00000000-0005-0000-0000-0000AAB90000}"/>
    <cellStyle name="20% - Accent1 5 6 3 6 2" xfId="47714" xr:uid="{00000000-0005-0000-0000-0000ABB90000}"/>
    <cellStyle name="20% - Accent1 5 6 3 6 2 2" xfId="47715" xr:uid="{00000000-0005-0000-0000-0000ACB90000}"/>
    <cellStyle name="20% - Accent1 5 6 3 6 3" xfId="47716" xr:uid="{00000000-0005-0000-0000-0000ADB90000}"/>
    <cellStyle name="20% - Accent1 5 6 3 7" xfId="47717" xr:uid="{00000000-0005-0000-0000-0000AEB90000}"/>
    <cellStyle name="20% - Accent1 5 6 3 7 2" xfId="47718" xr:uid="{00000000-0005-0000-0000-0000AFB90000}"/>
    <cellStyle name="20% - Accent1 5 6 3 8" xfId="47719" xr:uid="{00000000-0005-0000-0000-0000B0B90000}"/>
    <cellStyle name="20% - Accent1 5 6 3 8 2" xfId="47720" xr:uid="{00000000-0005-0000-0000-0000B1B90000}"/>
    <cellStyle name="20% - Accent1 5 6 3 9" xfId="47721" xr:uid="{00000000-0005-0000-0000-0000B2B90000}"/>
    <cellStyle name="20% - Accent1 5 6 4" xfId="47722" xr:uid="{00000000-0005-0000-0000-0000B3B90000}"/>
    <cellStyle name="20% - Accent1 5 6 4 2" xfId="47723" xr:uid="{00000000-0005-0000-0000-0000B4B90000}"/>
    <cellStyle name="20% - Accent1 5 6 4 2 2" xfId="47724" xr:uid="{00000000-0005-0000-0000-0000B5B90000}"/>
    <cellStyle name="20% - Accent1 5 6 4 2 2 2" xfId="47725" xr:uid="{00000000-0005-0000-0000-0000B6B90000}"/>
    <cellStyle name="20% - Accent1 5 6 4 2 3" xfId="47726" xr:uid="{00000000-0005-0000-0000-0000B7B90000}"/>
    <cellStyle name="20% - Accent1 5 6 4 3" xfId="47727" xr:uid="{00000000-0005-0000-0000-0000B8B90000}"/>
    <cellStyle name="20% - Accent1 5 6 4 3 2" xfId="47728" xr:uid="{00000000-0005-0000-0000-0000B9B90000}"/>
    <cellStyle name="20% - Accent1 5 6 4 4" xfId="47729" xr:uid="{00000000-0005-0000-0000-0000BAB90000}"/>
    <cellStyle name="20% - Accent1 5 6 5" xfId="47730" xr:uid="{00000000-0005-0000-0000-0000BBB90000}"/>
    <cellStyle name="20% - Accent1 5 6 5 2" xfId="47731" xr:uid="{00000000-0005-0000-0000-0000BCB90000}"/>
    <cellStyle name="20% - Accent1 5 6 5 2 2" xfId="47732" xr:uid="{00000000-0005-0000-0000-0000BDB90000}"/>
    <cellStyle name="20% - Accent1 5 6 5 2 2 2" xfId="47733" xr:uid="{00000000-0005-0000-0000-0000BEB90000}"/>
    <cellStyle name="20% - Accent1 5 6 5 2 3" xfId="47734" xr:uid="{00000000-0005-0000-0000-0000BFB90000}"/>
    <cellStyle name="20% - Accent1 5 6 5 3" xfId="47735" xr:uid="{00000000-0005-0000-0000-0000C0B90000}"/>
    <cellStyle name="20% - Accent1 5 6 5 3 2" xfId="47736" xr:uid="{00000000-0005-0000-0000-0000C1B90000}"/>
    <cellStyle name="20% - Accent1 5 6 5 4" xfId="47737" xr:uid="{00000000-0005-0000-0000-0000C2B90000}"/>
    <cellStyle name="20% - Accent1 5 6 6" xfId="47738" xr:uid="{00000000-0005-0000-0000-0000C3B90000}"/>
    <cellStyle name="20% - Accent1 5 6 6 2" xfId="47739" xr:uid="{00000000-0005-0000-0000-0000C4B90000}"/>
    <cellStyle name="20% - Accent1 5 6 6 2 2" xfId="47740" xr:uid="{00000000-0005-0000-0000-0000C5B90000}"/>
    <cellStyle name="20% - Accent1 5 6 6 2 2 2" xfId="47741" xr:uid="{00000000-0005-0000-0000-0000C6B90000}"/>
    <cellStyle name="20% - Accent1 5 6 6 2 3" xfId="47742" xr:uid="{00000000-0005-0000-0000-0000C7B90000}"/>
    <cellStyle name="20% - Accent1 5 6 6 3" xfId="47743" xr:uid="{00000000-0005-0000-0000-0000C8B90000}"/>
    <cellStyle name="20% - Accent1 5 6 6 3 2" xfId="47744" xr:uid="{00000000-0005-0000-0000-0000C9B90000}"/>
    <cellStyle name="20% - Accent1 5 6 6 4" xfId="47745" xr:uid="{00000000-0005-0000-0000-0000CAB90000}"/>
    <cellStyle name="20% - Accent1 5 6 7" xfId="47746" xr:uid="{00000000-0005-0000-0000-0000CBB90000}"/>
    <cellStyle name="20% - Accent1 5 6 7 2" xfId="47747" xr:uid="{00000000-0005-0000-0000-0000CCB90000}"/>
    <cellStyle name="20% - Accent1 5 6 7 2 2" xfId="47748" xr:uid="{00000000-0005-0000-0000-0000CDB90000}"/>
    <cellStyle name="20% - Accent1 5 6 7 3" xfId="47749" xr:uid="{00000000-0005-0000-0000-0000CEB90000}"/>
    <cellStyle name="20% - Accent1 5 6 8" xfId="47750" xr:uid="{00000000-0005-0000-0000-0000CFB90000}"/>
    <cellStyle name="20% - Accent1 5 6 8 2" xfId="47751" xr:uid="{00000000-0005-0000-0000-0000D0B90000}"/>
    <cellStyle name="20% - Accent1 5 6 8 2 2" xfId="47752" xr:uid="{00000000-0005-0000-0000-0000D1B90000}"/>
    <cellStyle name="20% - Accent1 5 6 8 3" xfId="47753" xr:uid="{00000000-0005-0000-0000-0000D2B90000}"/>
    <cellStyle name="20% - Accent1 5 6 9" xfId="47754" xr:uid="{00000000-0005-0000-0000-0000D3B90000}"/>
    <cellStyle name="20% - Accent1 5 6 9 2" xfId="47755" xr:uid="{00000000-0005-0000-0000-0000D4B90000}"/>
    <cellStyle name="20% - Accent1 5 7" xfId="47756" xr:uid="{00000000-0005-0000-0000-0000D5B90000}"/>
    <cellStyle name="20% - Accent1 5 7 2" xfId="47757" xr:uid="{00000000-0005-0000-0000-0000D6B90000}"/>
    <cellStyle name="20% - Accent1 5 7 2 2" xfId="47758" xr:uid="{00000000-0005-0000-0000-0000D7B90000}"/>
    <cellStyle name="20% - Accent1 5 7 2 2 2" xfId="47759" xr:uid="{00000000-0005-0000-0000-0000D8B90000}"/>
    <cellStyle name="20% - Accent1 5 7 2 2 2 2" xfId="47760" xr:uid="{00000000-0005-0000-0000-0000D9B90000}"/>
    <cellStyle name="20% - Accent1 5 7 2 2 3" xfId="47761" xr:uid="{00000000-0005-0000-0000-0000DAB90000}"/>
    <cellStyle name="20% - Accent1 5 7 2 3" xfId="47762" xr:uid="{00000000-0005-0000-0000-0000DBB90000}"/>
    <cellStyle name="20% - Accent1 5 7 2 3 2" xfId="47763" xr:uid="{00000000-0005-0000-0000-0000DCB90000}"/>
    <cellStyle name="20% - Accent1 5 7 2 4" xfId="47764" xr:uid="{00000000-0005-0000-0000-0000DDB90000}"/>
    <cellStyle name="20% - Accent1 5 7 3" xfId="47765" xr:uid="{00000000-0005-0000-0000-0000DEB90000}"/>
    <cellStyle name="20% - Accent1 5 7 3 2" xfId="47766" xr:uid="{00000000-0005-0000-0000-0000DFB90000}"/>
    <cellStyle name="20% - Accent1 5 7 3 2 2" xfId="47767" xr:uid="{00000000-0005-0000-0000-0000E0B90000}"/>
    <cellStyle name="20% - Accent1 5 7 3 2 2 2" xfId="47768" xr:uid="{00000000-0005-0000-0000-0000E1B90000}"/>
    <cellStyle name="20% - Accent1 5 7 3 2 3" xfId="47769" xr:uid="{00000000-0005-0000-0000-0000E2B90000}"/>
    <cellStyle name="20% - Accent1 5 7 3 3" xfId="47770" xr:uid="{00000000-0005-0000-0000-0000E3B90000}"/>
    <cellStyle name="20% - Accent1 5 7 3 3 2" xfId="47771" xr:uid="{00000000-0005-0000-0000-0000E4B90000}"/>
    <cellStyle name="20% - Accent1 5 7 3 4" xfId="47772" xr:uid="{00000000-0005-0000-0000-0000E5B90000}"/>
    <cellStyle name="20% - Accent1 5 7 4" xfId="47773" xr:uid="{00000000-0005-0000-0000-0000E6B90000}"/>
    <cellStyle name="20% - Accent1 5 7 4 2" xfId="47774" xr:uid="{00000000-0005-0000-0000-0000E7B90000}"/>
    <cellStyle name="20% - Accent1 5 7 4 2 2" xfId="47775" xr:uid="{00000000-0005-0000-0000-0000E8B90000}"/>
    <cellStyle name="20% - Accent1 5 7 4 2 2 2" xfId="47776" xr:uid="{00000000-0005-0000-0000-0000E9B90000}"/>
    <cellStyle name="20% - Accent1 5 7 4 2 3" xfId="47777" xr:uid="{00000000-0005-0000-0000-0000EAB90000}"/>
    <cellStyle name="20% - Accent1 5 7 4 3" xfId="47778" xr:uid="{00000000-0005-0000-0000-0000EBB90000}"/>
    <cellStyle name="20% - Accent1 5 7 4 3 2" xfId="47779" xr:uid="{00000000-0005-0000-0000-0000ECB90000}"/>
    <cellStyle name="20% - Accent1 5 7 4 4" xfId="47780" xr:uid="{00000000-0005-0000-0000-0000EDB90000}"/>
    <cellStyle name="20% - Accent1 5 7 5" xfId="47781" xr:uid="{00000000-0005-0000-0000-0000EEB90000}"/>
    <cellStyle name="20% - Accent1 5 7 5 2" xfId="47782" xr:uid="{00000000-0005-0000-0000-0000EFB90000}"/>
    <cellStyle name="20% - Accent1 5 7 5 2 2" xfId="47783" xr:uid="{00000000-0005-0000-0000-0000F0B90000}"/>
    <cellStyle name="20% - Accent1 5 7 5 3" xfId="47784" xr:uid="{00000000-0005-0000-0000-0000F1B90000}"/>
    <cellStyle name="20% - Accent1 5 7 6" xfId="47785" xr:uid="{00000000-0005-0000-0000-0000F2B90000}"/>
    <cellStyle name="20% - Accent1 5 7 6 2" xfId="47786" xr:uid="{00000000-0005-0000-0000-0000F3B90000}"/>
    <cellStyle name="20% - Accent1 5 7 6 2 2" xfId="47787" xr:uid="{00000000-0005-0000-0000-0000F4B90000}"/>
    <cellStyle name="20% - Accent1 5 7 6 3" xfId="47788" xr:uid="{00000000-0005-0000-0000-0000F5B90000}"/>
    <cellStyle name="20% - Accent1 5 7 7" xfId="47789" xr:uid="{00000000-0005-0000-0000-0000F6B90000}"/>
    <cellStyle name="20% - Accent1 5 7 7 2" xfId="47790" xr:uid="{00000000-0005-0000-0000-0000F7B90000}"/>
    <cellStyle name="20% - Accent1 5 7 8" xfId="47791" xr:uid="{00000000-0005-0000-0000-0000F8B90000}"/>
    <cellStyle name="20% - Accent1 5 7 8 2" xfId="47792" xr:uid="{00000000-0005-0000-0000-0000F9B90000}"/>
    <cellStyle name="20% - Accent1 5 7 9" xfId="47793" xr:uid="{00000000-0005-0000-0000-0000FAB90000}"/>
    <cellStyle name="20% - Accent1 5 8" xfId="47794" xr:uid="{00000000-0005-0000-0000-0000FBB90000}"/>
    <cellStyle name="20% - Accent1 5 8 2" xfId="47795" xr:uid="{00000000-0005-0000-0000-0000FCB90000}"/>
    <cellStyle name="20% - Accent1 5 8 2 2" xfId="47796" xr:uid="{00000000-0005-0000-0000-0000FDB90000}"/>
    <cellStyle name="20% - Accent1 5 8 2 2 2" xfId="47797" xr:uid="{00000000-0005-0000-0000-0000FEB90000}"/>
    <cellStyle name="20% - Accent1 5 8 2 2 2 2" xfId="47798" xr:uid="{00000000-0005-0000-0000-0000FFB90000}"/>
    <cellStyle name="20% - Accent1 5 8 2 2 3" xfId="47799" xr:uid="{00000000-0005-0000-0000-000000BA0000}"/>
    <cellStyle name="20% - Accent1 5 8 2 3" xfId="47800" xr:uid="{00000000-0005-0000-0000-000001BA0000}"/>
    <cellStyle name="20% - Accent1 5 8 2 3 2" xfId="47801" xr:uid="{00000000-0005-0000-0000-000002BA0000}"/>
    <cellStyle name="20% - Accent1 5 8 2 4" xfId="47802" xr:uid="{00000000-0005-0000-0000-000003BA0000}"/>
    <cellStyle name="20% - Accent1 5 8 3" xfId="47803" xr:uid="{00000000-0005-0000-0000-000004BA0000}"/>
    <cellStyle name="20% - Accent1 5 8 3 2" xfId="47804" xr:uid="{00000000-0005-0000-0000-000005BA0000}"/>
    <cellStyle name="20% - Accent1 5 8 3 2 2" xfId="47805" xr:uid="{00000000-0005-0000-0000-000006BA0000}"/>
    <cellStyle name="20% - Accent1 5 8 3 2 2 2" xfId="47806" xr:uid="{00000000-0005-0000-0000-000007BA0000}"/>
    <cellStyle name="20% - Accent1 5 8 3 2 3" xfId="47807" xr:uid="{00000000-0005-0000-0000-000008BA0000}"/>
    <cellStyle name="20% - Accent1 5 8 3 3" xfId="47808" xr:uid="{00000000-0005-0000-0000-000009BA0000}"/>
    <cellStyle name="20% - Accent1 5 8 3 3 2" xfId="47809" xr:uid="{00000000-0005-0000-0000-00000ABA0000}"/>
    <cellStyle name="20% - Accent1 5 8 3 4" xfId="47810" xr:uid="{00000000-0005-0000-0000-00000BBA0000}"/>
    <cellStyle name="20% - Accent1 5 8 4" xfId="47811" xr:uid="{00000000-0005-0000-0000-00000CBA0000}"/>
    <cellStyle name="20% - Accent1 5 8 4 2" xfId="47812" xr:uid="{00000000-0005-0000-0000-00000DBA0000}"/>
    <cellStyle name="20% - Accent1 5 8 4 2 2" xfId="47813" xr:uid="{00000000-0005-0000-0000-00000EBA0000}"/>
    <cellStyle name="20% - Accent1 5 8 4 2 2 2" xfId="47814" xr:uid="{00000000-0005-0000-0000-00000FBA0000}"/>
    <cellStyle name="20% - Accent1 5 8 4 2 3" xfId="47815" xr:uid="{00000000-0005-0000-0000-000010BA0000}"/>
    <cellStyle name="20% - Accent1 5 8 4 3" xfId="47816" xr:uid="{00000000-0005-0000-0000-000011BA0000}"/>
    <cellStyle name="20% - Accent1 5 8 4 3 2" xfId="47817" xr:uid="{00000000-0005-0000-0000-000012BA0000}"/>
    <cellStyle name="20% - Accent1 5 8 4 4" xfId="47818" xr:uid="{00000000-0005-0000-0000-000013BA0000}"/>
    <cellStyle name="20% - Accent1 5 8 5" xfId="47819" xr:uid="{00000000-0005-0000-0000-000014BA0000}"/>
    <cellStyle name="20% - Accent1 5 8 5 2" xfId="47820" xr:uid="{00000000-0005-0000-0000-000015BA0000}"/>
    <cellStyle name="20% - Accent1 5 8 5 2 2" xfId="47821" xr:uid="{00000000-0005-0000-0000-000016BA0000}"/>
    <cellStyle name="20% - Accent1 5 8 5 3" xfId="47822" xr:uid="{00000000-0005-0000-0000-000017BA0000}"/>
    <cellStyle name="20% - Accent1 5 8 6" xfId="47823" xr:uid="{00000000-0005-0000-0000-000018BA0000}"/>
    <cellStyle name="20% - Accent1 5 8 6 2" xfId="47824" xr:uid="{00000000-0005-0000-0000-000019BA0000}"/>
    <cellStyle name="20% - Accent1 5 8 6 2 2" xfId="47825" xr:uid="{00000000-0005-0000-0000-00001ABA0000}"/>
    <cellStyle name="20% - Accent1 5 8 6 3" xfId="47826" xr:uid="{00000000-0005-0000-0000-00001BBA0000}"/>
    <cellStyle name="20% - Accent1 5 8 7" xfId="47827" xr:uid="{00000000-0005-0000-0000-00001CBA0000}"/>
    <cellStyle name="20% - Accent1 5 8 7 2" xfId="47828" xr:uid="{00000000-0005-0000-0000-00001DBA0000}"/>
    <cellStyle name="20% - Accent1 5 8 8" xfId="47829" xr:uid="{00000000-0005-0000-0000-00001EBA0000}"/>
    <cellStyle name="20% - Accent1 5 8 8 2" xfId="47830" xr:uid="{00000000-0005-0000-0000-00001FBA0000}"/>
    <cellStyle name="20% - Accent1 5 8 9" xfId="47831" xr:uid="{00000000-0005-0000-0000-000020BA0000}"/>
    <cellStyle name="20% - Accent1 5 9" xfId="47832" xr:uid="{00000000-0005-0000-0000-000021BA0000}"/>
    <cellStyle name="20% - Accent1 5 9 2" xfId="47833" xr:uid="{00000000-0005-0000-0000-000022BA0000}"/>
    <cellStyle name="20% - Accent1 5 9 2 2" xfId="47834" xr:uid="{00000000-0005-0000-0000-000023BA0000}"/>
    <cellStyle name="20% - Accent1 5 9 2 2 2" xfId="47835" xr:uid="{00000000-0005-0000-0000-000024BA0000}"/>
    <cellStyle name="20% - Accent1 5 9 2 3" xfId="47836" xr:uid="{00000000-0005-0000-0000-000025BA0000}"/>
    <cellStyle name="20% - Accent1 5 9 3" xfId="47837" xr:uid="{00000000-0005-0000-0000-000026BA0000}"/>
    <cellStyle name="20% - Accent1 5 9 3 2" xfId="47838" xr:uid="{00000000-0005-0000-0000-000027BA0000}"/>
    <cellStyle name="20% - Accent1 5 9 4" xfId="47839" xr:uid="{00000000-0005-0000-0000-000028BA0000}"/>
    <cellStyle name="20% - Accent1 6" xfId="47840" xr:uid="{00000000-0005-0000-0000-000029BA0000}"/>
    <cellStyle name="20% - Accent1 6 10" xfId="47841" xr:uid="{00000000-0005-0000-0000-00002ABA0000}"/>
    <cellStyle name="20% - Accent1 6 10 2" xfId="47842" xr:uid="{00000000-0005-0000-0000-00002BBA0000}"/>
    <cellStyle name="20% - Accent1 6 10 2 2" xfId="47843" xr:uid="{00000000-0005-0000-0000-00002CBA0000}"/>
    <cellStyle name="20% - Accent1 6 10 2 2 2" xfId="47844" xr:uid="{00000000-0005-0000-0000-00002DBA0000}"/>
    <cellStyle name="20% - Accent1 6 10 2 3" xfId="47845" xr:uid="{00000000-0005-0000-0000-00002EBA0000}"/>
    <cellStyle name="20% - Accent1 6 10 3" xfId="47846" xr:uid="{00000000-0005-0000-0000-00002FBA0000}"/>
    <cellStyle name="20% - Accent1 6 10 3 2" xfId="47847" xr:uid="{00000000-0005-0000-0000-000030BA0000}"/>
    <cellStyle name="20% - Accent1 6 10 4" xfId="47848" xr:uid="{00000000-0005-0000-0000-000031BA0000}"/>
    <cellStyle name="20% - Accent1 6 11" xfId="47849" xr:uid="{00000000-0005-0000-0000-000032BA0000}"/>
    <cellStyle name="20% - Accent1 6 11 2" xfId="47850" xr:uid="{00000000-0005-0000-0000-000033BA0000}"/>
    <cellStyle name="20% - Accent1 6 11 2 2" xfId="47851" xr:uid="{00000000-0005-0000-0000-000034BA0000}"/>
    <cellStyle name="20% - Accent1 6 11 2 2 2" xfId="47852" xr:uid="{00000000-0005-0000-0000-000035BA0000}"/>
    <cellStyle name="20% - Accent1 6 11 2 3" xfId="47853" xr:uid="{00000000-0005-0000-0000-000036BA0000}"/>
    <cellStyle name="20% - Accent1 6 11 3" xfId="47854" xr:uid="{00000000-0005-0000-0000-000037BA0000}"/>
    <cellStyle name="20% - Accent1 6 11 3 2" xfId="47855" xr:uid="{00000000-0005-0000-0000-000038BA0000}"/>
    <cellStyle name="20% - Accent1 6 11 4" xfId="47856" xr:uid="{00000000-0005-0000-0000-000039BA0000}"/>
    <cellStyle name="20% - Accent1 6 12" xfId="47857" xr:uid="{00000000-0005-0000-0000-00003ABA0000}"/>
    <cellStyle name="20% - Accent1 6 12 2" xfId="47858" xr:uid="{00000000-0005-0000-0000-00003BBA0000}"/>
    <cellStyle name="20% - Accent1 6 12 2 2" xfId="47859" xr:uid="{00000000-0005-0000-0000-00003CBA0000}"/>
    <cellStyle name="20% - Accent1 6 12 3" xfId="47860" xr:uid="{00000000-0005-0000-0000-00003DBA0000}"/>
    <cellStyle name="20% - Accent1 6 13" xfId="47861" xr:uid="{00000000-0005-0000-0000-00003EBA0000}"/>
    <cellStyle name="20% - Accent1 6 13 2" xfId="47862" xr:uid="{00000000-0005-0000-0000-00003FBA0000}"/>
    <cellStyle name="20% - Accent1 6 13 2 2" xfId="47863" xr:uid="{00000000-0005-0000-0000-000040BA0000}"/>
    <cellStyle name="20% - Accent1 6 13 3" xfId="47864" xr:uid="{00000000-0005-0000-0000-000041BA0000}"/>
    <cellStyle name="20% - Accent1 6 14" xfId="47865" xr:uid="{00000000-0005-0000-0000-000042BA0000}"/>
    <cellStyle name="20% - Accent1 6 14 2" xfId="47866" xr:uid="{00000000-0005-0000-0000-000043BA0000}"/>
    <cellStyle name="20% - Accent1 6 15" xfId="47867" xr:uid="{00000000-0005-0000-0000-000044BA0000}"/>
    <cellStyle name="20% - Accent1 6 15 2" xfId="47868" xr:uid="{00000000-0005-0000-0000-000045BA0000}"/>
    <cellStyle name="20% - Accent1 6 16" xfId="47869" xr:uid="{00000000-0005-0000-0000-000046BA0000}"/>
    <cellStyle name="20% - Accent1 6 2" xfId="47870" xr:uid="{00000000-0005-0000-0000-000047BA0000}"/>
    <cellStyle name="20% - Accent1 6 2 10" xfId="47871" xr:uid="{00000000-0005-0000-0000-000048BA0000}"/>
    <cellStyle name="20% - Accent1 6 2 10 2" xfId="47872" xr:uid="{00000000-0005-0000-0000-000049BA0000}"/>
    <cellStyle name="20% - Accent1 6 2 10 2 2" xfId="47873" xr:uid="{00000000-0005-0000-0000-00004ABA0000}"/>
    <cellStyle name="20% - Accent1 6 2 10 2 2 2" xfId="47874" xr:uid="{00000000-0005-0000-0000-00004BBA0000}"/>
    <cellStyle name="20% - Accent1 6 2 10 2 3" xfId="47875" xr:uid="{00000000-0005-0000-0000-00004CBA0000}"/>
    <cellStyle name="20% - Accent1 6 2 10 3" xfId="47876" xr:uid="{00000000-0005-0000-0000-00004DBA0000}"/>
    <cellStyle name="20% - Accent1 6 2 10 3 2" xfId="47877" xr:uid="{00000000-0005-0000-0000-00004EBA0000}"/>
    <cellStyle name="20% - Accent1 6 2 10 4" xfId="47878" xr:uid="{00000000-0005-0000-0000-00004FBA0000}"/>
    <cellStyle name="20% - Accent1 6 2 11" xfId="47879" xr:uid="{00000000-0005-0000-0000-000050BA0000}"/>
    <cellStyle name="20% - Accent1 6 2 11 2" xfId="47880" xr:uid="{00000000-0005-0000-0000-000051BA0000}"/>
    <cellStyle name="20% - Accent1 6 2 11 2 2" xfId="47881" xr:uid="{00000000-0005-0000-0000-000052BA0000}"/>
    <cellStyle name="20% - Accent1 6 2 11 3" xfId="47882" xr:uid="{00000000-0005-0000-0000-000053BA0000}"/>
    <cellStyle name="20% - Accent1 6 2 12" xfId="47883" xr:uid="{00000000-0005-0000-0000-000054BA0000}"/>
    <cellStyle name="20% - Accent1 6 2 12 2" xfId="47884" xr:uid="{00000000-0005-0000-0000-000055BA0000}"/>
    <cellStyle name="20% - Accent1 6 2 12 2 2" xfId="47885" xr:uid="{00000000-0005-0000-0000-000056BA0000}"/>
    <cellStyle name="20% - Accent1 6 2 12 3" xfId="47886" xr:uid="{00000000-0005-0000-0000-000057BA0000}"/>
    <cellStyle name="20% - Accent1 6 2 13" xfId="47887" xr:uid="{00000000-0005-0000-0000-000058BA0000}"/>
    <cellStyle name="20% - Accent1 6 2 13 2" xfId="47888" xr:uid="{00000000-0005-0000-0000-000059BA0000}"/>
    <cellStyle name="20% - Accent1 6 2 14" xfId="47889" xr:uid="{00000000-0005-0000-0000-00005ABA0000}"/>
    <cellStyle name="20% - Accent1 6 2 14 2" xfId="47890" xr:uid="{00000000-0005-0000-0000-00005BBA0000}"/>
    <cellStyle name="20% - Accent1 6 2 15" xfId="47891" xr:uid="{00000000-0005-0000-0000-00005CBA0000}"/>
    <cellStyle name="20% - Accent1 6 2 2" xfId="47892" xr:uid="{00000000-0005-0000-0000-00005DBA0000}"/>
    <cellStyle name="20% - Accent1 6 2 2 10" xfId="47893" xr:uid="{00000000-0005-0000-0000-00005EBA0000}"/>
    <cellStyle name="20% - Accent1 6 2 2 10 2" xfId="47894" xr:uid="{00000000-0005-0000-0000-00005FBA0000}"/>
    <cellStyle name="20% - Accent1 6 2 2 10 2 2" xfId="47895" xr:uid="{00000000-0005-0000-0000-000060BA0000}"/>
    <cellStyle name="20% - Accent1 6 2 2 10 3" xfId="47896" xr:uid="{00000000-0005-0000-0000-000061BA0000}"/>
    <cellStyle name="20% - Accent1 6 2 2 11" xfId="47897" xr:uid="{00000000-0005-0000-0000-000062BA0000}"/>
    <cellStyle name="20% - Accent1 6 2 2 11 2" xfId="47898" xr:uid="{00000000-0005-0000-0000-000063BA0000}"/>
    <cellStyle name="20% - Accent1 6 2 2 11 2 2" xfId="47899" xr:uid="{00000000-0005-0000-0000-000064BA0000}"/>
    <cellStyle name="20% - Accent1 6 2 2 11 3" xfId="47900" xr:uid="{00000000-0005-0000-0000-000065BA0000}"/>
    <cellStyle name="20% - Accent1 6 2 2 12" xfId="47901" xr:uid="{00000000-0005-0000-0000-000066BA0000}"/>
    <cellStyle name="20% - Accent1 6 2 2 12 2" xfId="47902" xr:uid="{00000000-0005-0000-0000-000067BA0000}"/>
    <cellStyle name="20% - Accent1 6 2 2 13" xfId="47903" xr:uid="{00000000-0005-0000-0000-000068BA0000}"/>
    <cellStyle name="20% - Accent1 6 2 2 13 2" xfId="47904" xr:uid="{00000000-0005-0000-0000-000069BA0000}"/>
    <cellStyle name="20% - Accent1 6 2 2 14" xfId="47905" xr:uid="{00000000-0005-0000-0000-00006ABA0000}"/>
    <cellStyle name="20% - Accent1 6 2 2 2" xfId="47906" xr:uid="{00000000-0005-0000-0000-00006BBA0000}"/>
    <cellStyle name="20% - Accent1 6 2 2 2 10" xfId="47907" xr:uid="{00000000-0005-0000-0000-00006CBA0000}"/>
    <cellStyle name="20% - Accent1 6 2 2 2 10 2" xfId="47908" xr:uid="{00000000-0005-0000-0000-00006DBA0000}"/>
    <cellStyle name="20% - Accent1 6 2 2 2 11" xfId="47909" xr:uid="{00000000-0005-0000-0000-00006EBA0000}"/>
    <cellStyle name="20% - Accent1 6 2 2 2 2" xfId="47910" xr:uid="{00000000-0005-0000-0000-00006FBA0000}"/>
    <cellStyle name="20% - Accent1 6 2 2 2 2 2" xfId="47911" xr:uid="{00000000-0005-0000-0000-000070BA0000}"/>
    <cellStyle name="20% - Accent1 6 2 2 2 2 2 2" xfId="47912" xr:uid="{00000000-0005-0000-0000-000071BA0000}"/>
    <cellStyle name="20% - Accent1 6 2 2 2 2 2 2 2" xfId="47913" xr:uid="{00000000-0005-0000-0000-000072BA0000}"/>
    <cellStyle name="20% - Accent1 6 2 2 2 2 2 2 2 2" xfId="47914" xr:uid="{00000000-0005-0000-0000-000073BA0000}"/>
    <cellStyle name="20% - Accent1 6 2 2 2 2 2 2 3" xfId="47915" xr:uid="{00000000-0005-0000-0000-000074BA0000}"/>
    <cellStyle name="20% - Accent1 6 2 2 2 2 2 3" xfId="47916" xr:uid="{00000000-0005-0000-0000-000075BA0000}"/>
    <cellStyle name="20% - Accent1 6 2 2 2 2 2 3 2" xfId="47917" xr:uid="{00000000-0005-0000-0000-000076BA0000}"/>
    <cellStyle name="20% - Accent1 6 2 2 2 2 2 4" xfId="47918" xr:uid="{00000000-0005-0000-0000-000077BA0000}"/>
    <cellStyle name="20% - Accent1 6 2 2 2 2 3" xfId="47919" xr:uid="{00000000-0005-0000-0000-000078BA0000}"/>
    <cellStyle name="20% - Accent1 6 2 2 2 2 3 2" xfId="47920" xr:uid="{00000000-0005-0000-0000-000079BA0000}"/>
    <cellStyle name="20% - Accent1 6 2 2 2 2 3 2 2" xfId="47921" xr:uid="{00000000-0005-0000-0000-00007ABA0000}"/>
    <cellStyle name="20% - Accent1 6 2 2 2 2 3 2 2 2" xfId="47922" xr:uid="{00000000-0005-0000-0000-00007BBA0000}"/>
    <cellStyle name="20% - Accent1 6 2 2 2 2 3 2 3" xfId="47923" xr:uid="{00000000-0005-0000-0000-00007CBA0000}"/>
    <cellStyle name="20% - Accent1 6 2 2 2 2 3 3" xfId="47924" xr:uid="{00000000-0005-0000-0000-00007DBA0000}"/>
    <cellStyle name="20% - Accent1 6 2 2 2 2 3 3 2" xfId="47925" xr:uid="{00000000-0005-0000-0000-00007EBA0000}"/>
    <cellStyle name="20% - Accent1 6 2 2 2 2 3 4" xfId="47926" xr:uid="{00000000-0005-0000-0000-00007FBA0000}"/>
    <cellStyle name="20% - Accent1 6 2 2 2 2 4" xfId="47927" xr:uid="{00000000-0005-0000-0000-000080BA0000}"/>
    <cellStyle name="20% - Accent1 6 2 2 2 2 4 2" xfId="47928" xr:uid="{00000000-0005-0000-0000-000081BA0000}"/>
    <cellStyle name="20% - Accent1 6 2 2 2 2 4 2 2" xfId="47929" xr:uid="{00000000-0005-0000-0000-000082BA0000}"/>
    <cellStyle name="20% - Accent1 6 2 2 2 2 4 2 2 2" xfId="47930" xr:uid="{00000000-0005-0000-0000-000083BA0000}"/>
    <cellStyle name="20% - Accent1 6 2 2 2 2 4 2 3" xfId="47931" xr:uid="{00000000-0005-0000-0000-000084BA0000}"/>
    <cellStyle name="20% - Accent1 6 2 2 2 2 4 3" xfId="47932" xr:uid="{00000000-0005-0000-0000-000085BA0000}"/>
    <cellStyle name="20% - Accent1 6 2 2 2 2 4 3 2" xfId="47933" xr:uid="{00000000-0005-0000-0000-000086BA0000}"/>
    <cellStyle name="20% - Accent1 6 2 2 2 2 4 4" xfId="47934" xr:uid="{00000000-0005-0000-0000-000087BA0000}"/>
    <cellStyle name="20% - Accent1 6 2 2 2 2 5" xfId="47935" xr:uid="{00000000-0005-0000-0000-000088BA0000}"/>
    <cellStyle name="20% - Accent1 6 2 2 2 2 5 2" xfId="47936" xr:uid="{00000000-0005-0000-0000-000089BA0000}"/>
    <cellStyle name="20% - Accent1 6 2 2 2 2 5 2 2" xfId="47937" xr:uid="{00000000-0005-0000-0000-00008ABA0000}"/>
    <cellStyle name="20% - Accent1 6 2 2 2 2 5 3" xfId="47938" xr:uid="{00000000-0005-0000-0000-00008BBA0000}"/>
    <cellStyle name="20% - Accent1 6 2 2 2 2 6" xfId="47939" xr:uid="{00000000-0005-0000-0000-00008CBA0000}"/>
    <cellStyle name="20% - Accent1 6 2 2 2 2 6 2" xfId="47940" xr:uid="{00000000-0005-0000-0000-00008DBA0000}"/>
    <cellStyle name="20% - Accent1 6 2 2 2 2 6 2 2" xfId="47941" xr:uid="{00000000-0005-0000-0000-00008EBA0000}"/>
    <cellStyle name="20% - Accent1 6 2 2 2 2 6 3" xfId="47942" xr:uid="{00000000-0005-0000-0000-00008FBA0000}"/>
    <cellStyle name="20% - Accent1 6 2 2 2 2 7" xfId="47943" xr:uid="{00000000-0005-0000-0000-000090BA0000}"/>
    <cellStyle name="20% - Accent1 6 2 2 2 2 7 2" xfId="47944" xr:uid="{00000000-0005-0000-0000-000091BA0000}"/>
    <cellStyle name="20% - Accent1 6 2 2 2 2 8" xfId="47945" xr:uid="{00000000-0005-0000-0000-000092BA0000}"/>
    <cellStyle name="20% - Accent1 6 2 2 2 2 8 2" xfId="47946" xr:uid="{00000000-0005-0000-0000-000093BA0000}"/>
    <cellStyle name="20% - Accent1 6 2 2 2 2 9" xfId="47947" xr:uid="{00000000-0005-0000-0000-000094BA0000}"/>
    <cellStyle name="20% - Accent1 6 2 2 2 3" xfId="47948" xr:uid="{00000000-0005-0000-0000-000095BA0000}"/>
    <cellStyle name="20% - Accent1 6 2 2 2 3 2" xfId="47949" xr:uid="{00000000-0005-0000-0000-000096BA0000}"/>
    <cellStyle name="20% - Accent1 6 2 2 2 3 2 2" xfId="47950" xr:uid="{00000000-0005-0000-0000-000097BA0000}"/>
    <cellStyle name="20% - Accent1 6 2 2 2 3 2 2 2" xfId="47951" xr:uid="{00000000-0005-0000-0000-000098BA0000}"/>
    <cellStyle name="20% - Accent1 6 2 2 2 3 2 2 2 2" xfId="47952" xr:uid="{00000000-0005-0000-0000-000099BA0000}"/>
    <cellStyle name="20% - Accent1 6 2 2 2 3 2 2 3" xfId="47953" xr:uid="{00000000-0005-0000-0000-00009ABA0000}"/>
    <cellStyle name="20% - Accent1 6 2 2 2 3 2 3" xfId="47954" xr:uid="{00000000-0005-0000-0000-00009BBA0000}"/>
    <cellStyle name="20% - Accent1 6 2 2 2 3 2 3 2" xfId="47955" xr:uid="{00000000-0005-0000-0000-00009CBA0000}"/>
    <cellStyle name="20% - Accent1 6 2 2 2 3 2 4" xfId="47956" xr:uid="{00000000-0005-0000-0000-00009DBA0000}"/>
    <cellStyle name="20% - Accent1 6 2 2 2 3 3" xfId="47957" xr:uid="{00000000-0005-0000-0000-00009EBA0000}"/>
    <cellStyle name="20% - Accent1 6 2 2 2 3 3 2" xfId="47958" xr:uid="{00000000-0005-0000-0000-00009FBA0000}"/>
    <cellStyle name="20% - Accent1 6 2 2 2 3 3 2 2" xfId="47959" xr:uid="{00000000-0005-0000-0000-0000A0BA0000}"/>
    <cellStyle name="20% - Accent1 6 2 2 2 3 3 2 2 2" xfId="47960" xr:uid="{00000000-0005-0000-0000-0000A1BA0000}"/>
    <cellStyle name="20% - Accent1 6 2 2 2 3 3 2 3" xfId="47961" xr:uid="{00000000-0005-0000-0000-0000A2BA0000}"/>
    <cellStyle name="20% - Accent1 6 2 2 2 3 3 3" xfId="47962" xr:uid="{00000000-0005-0000-0000-0000A3BA0000}"/>
    <cellStyle name="20% - Accent1 6 2 2 2 3 3 3 2" xfId="47963" xr:uid="{00000000-0005-0000-0000-0000A4BA0000}"/>
    <cellStyle name="20% - Accent1 6 2 2 2 3 3 4" xfId="47964" xr:uid="{00000000-0005-0000-0000-0000A5BA0000}"/>
    <cellStyle name="20% - Accent1 6 2 2 2 3 4" xfId="47965" xr:uid="{00000000-0005-0000-0000-0000A6BA0000}"/>
    <cellStyle name="20% - Accent1 6 2 2 2 3 4 2" xfId="47966" xr:uid="{00000000-0005-0000-0000-0000A7BA0000}"/>
    <cellStyle name="20% - Accent1 6 2 2 2 3 4 2 2" xfId="47967" xr:uid="{00000000-0005-0000-0000-0000A8BA0000}"/>
    <cellStyle name="20% - Accent1 6 2 2 2 3 4 2 2 2" xfId="47968" xr:uid="{00000000-0005-0000-0000-0000A9BA0000}"/>
    <cellStyle name="20% - Accent1 6 2 2 2 3 4 2 3" xfId="47969" xr:uid="{00000000-0005-0000-0000-0000AABA0000}"/>
    <cellStyle name="20% - Accent1 6 2 2 2 3 4 3" xfId="47970" xr:uid="{00000000-0005-0000-0000-0000ABBA0000}"/>
    <cellStyle name="20% - Accent1 6 2 2 2 3 4 3 2" xfId="47971" xr:uid="{00000000-0005-0000-0000-0000ACBA0000}"/>
    <cellStyle name="20% - Accent1 6 2 2 2 3 4 4" xfId="47972" xr:uid="{00000000-0005-0000-0000-0000ADBA0000}"/>
    <cellStyle name="20% - Accent1 6 2 2 2 3 5" xfId="47973" xr:uid="{00000000-0005-0000-0000-0000AEBA0000}"/>
    <cellStyle name="20% - Accent1 6 2 2 2 3 5 2" xfId="47974" xr:uid="{00000000-0005-0000-0000-0000AFBA0000}"/>
    <cellStyle name="20% - Accent1 6 2 2 2 3 5 2 2" xfId="47975" xr:uid="{00000000-0005-0000-0000-0000B0BA0000}"/>
    <cellStyle name="20% - Accent1 6 2 2 2 3 5 3" xfId="47976" xr:uid="{00000000-0005-0000-0000-0000B1BA0000}"/>
    <cellStyle name="20% - Accent1 6 2 2 2 3 6" xfId="47977" xr:uid="{00000000-0005-0000-0000-0000B2BA0000}"/>
    <cellStyle name="20% - Accent1 6 2 2 2 3 6 2" xfId="47978" xr:uid="{00000000-0005-0000-0000-0000B3BA0000}"/>
    <cellStyle name="20% - Accent1 6 2 2 2 3 6 2 2" xfId="47979" xr:uid="{00000000-0005-0000-0000-0000B4BA0000}"/>
    <cellStyle name="20% - Accent1 6 2 2 2 3 6 3" xfId="47980" xr:uid="{00000000-0005-0000-0000-0000B5BA0000}"/>
    <cellStyle name="20% - Accent1 6 2 2 2 3 7" xfId="47981" xr:uid="{00000000-0005-0000-0000-0000B6BA0000}"/>
    <cellStyle name="20% - Accent1 6 2 2 2 3 7 2" xfId="47982" xr:uid="{00000000-0005-0000-0000-0000B7BA0000}"/>
    <cellStyle name="20% - Accent1 6 2 2 2 3 8" xfId="47983" xr:uid="{00000000-0005-0000-0000-0000B8BA0000}"/>
    <cellStyle name="20% - Accent1 6 2 2 2 3 8 2" xfId="47984" xr:uid="{00000000-0005-0000-0000-0000B9BA0000}"/>
    <cellStyle name="20% - Accent1 6 2 2 2 3 9" xfId="47985" xr:uid="{00000000-0005-0000-0000-0000BABA0000}"/>
    <cellStyle name="20% - Accent1 6 2 2 2 4" xfId="47986" xr:uid="{00000000-0005-0000-0000-0000BBBA0000}"/>
    <cellStyle name="20% - Accent1 6 2 2 2 4 2" xfId="47987" xr:uid="{00000000-0005-0000-0000-0000BCBA0000}"/>
    <cellStyle name="20% - Accent1 6 2 2 2 4 2 2" xfId="47988" xr:uid="{00000000-0005-0000-0000-0000BDBA0000}"/>
    <cellStyle name="20% - Accent1 6 2 2 2 4 2 2 2" xfId="47989" xr:uid="{00000000-0005-0000-0000-0000BEBA0000}"/>
    <cellStyle name="20% - Accent1 6 2 2 2 4 2 3" xfId="47990" xr:uid="{00000000-0005-0000-0000-0000BFBA0000}"/>
    <cellStyle name="20% - Accent1 6 2 2 2 4 3" xfId="47991" xr:uid="{00000000-0005-0000-0000-0000C0BA0000}"/>
    <cellStyle name="20% - Accent1 6 2 2 2 4 3 2" xfId="47992" xr:uid="{00000000-0005-0000-0000-0000C1BA0000}"/>
    <cellStyle name="20% - Accent1 6 2 2 2 4 4" xfId="47993" xr:uid="{00000000-0005-0000-0000-0000C2BA0000}"/>
    <cellStyle name="20% - Accent1 6 2 2 2 5" xfId="47994" xr:uid="{00000000-0005-0000-0000-0000C3BA0000}"/>
    <cellStyle name="20% - Accent1 6 2 2 2 5 2" xfId="47995" xr:uid="{00000000-0005-0000-0000-0000C4BA0000}"/>
    <cellStyle name="20% - Accent1 6 2 2 2 5 2 2" xfId="47996" xr:uid="{00000000-0005-0000-0000-0000C5BA0000}"/>
    <cellStyle name="20% - Accent1 6 2 2 2 5 2 2 2" xfId="47997" xr:uid="{00000000-0005-0000-0000-0000C6BA0000}"/>
    <cellStyle name="20% - Accent1 6 2 2 2 5 2 3" xfId="47998" xr:uid="{00000000-0005-0000-0000-0000C7BA0000}"/>
    <cellStyle name="20% - Accent1 6 2 2 2 5 3" xfId="47999" xr:uid="{00000000-0005-0000-0000-0000C8BA0000}"/>
    <cellStyle name="20% - Accent1 6 2 2 2 5 3 2" xfId="48000" xr:uid="{00000000-0005-0000-0000-0000C9BA0000}"/>
    <cellStyle name="20% - Accent1 6 2 2 2 5 4" xfId="48001" xr:uid="{00000000-0005-0000-0000-0000CABA0000}"/>
    <cellStyle name="20% - Accent1 6 2 2 2 6" xfId="48002" xr:uid="{00000000-0005-0000-0000-0000CBBA0000}"/>
    <cellStyle name="20% - Accent1 6 2 2 2 6 2" xfId="48003" xr:uid="{00000000-0005-0000-0000-0000CCBA0000}"/>
    <cellStyle name="20% - Accent1 6 2 2 2 6 2 2" xfId="48004" xr:uid="{00000000-0005-0000-0000-0000CDBA0000}"/>
    <cellStyle name="20% - Accent1 6 2 2 2 6 2 2 2" xfId="48005" xr:uid="{00000000-0005-0000-0000-0000CEBA0000}"/>
    <cellStyle name="20% - Accent1 6 2 2 2 6 2 3" xfId="48006" xr:uid="{00000000-0005-0000-0000-0000CFBA0000}"/>
    <cellStyle name="20% - Accent1 6 2 2 2 6 3" xfId="48007" xr:uid="{00000000-0005-0000-0000-0000D0BA0000}"/>
    <cellStyle name="20% - Accent1 6 2 2 2 6 3 2" xfId="48008" xr:uid="{00000000-0005-0000-0000-0000D1BA0000}"/>
    <cellStyle name="20% - Accent1 6 2 2 2 6 4" xfId="48009" xr:uid="{00000000-0005-0000-0000-0000D2BA0000}"/>
    <cellStyle name="20% - Accent1 6 2 2 2 7" xfId="48010" xr:uid="{00000000-0005-0000-0000-0000D3BA0000}"/>
    <cellStyle name="20% - Accent1 6 2 2 2 7 2" xfId="48011" xr:uid="{00000000-0005-0000-0000-0000D4BA0000}"/>
    <cellStyle name="20% - Accent1 6 2 2 2 7 2 2" xfId="48012" xr:uid="{00000000-0005-0000-0000-0000D5BA0000}"/>
    <cellStyle name="20% - Accent1 6 2 2 2 7 3" xfId="48013" xr:uid="{00000000-0005-0000-0000-0000D6BA0000}"/>
    <cellStyle name="20% - Accent1 6 2 2 2 8" xfId="48014" xr:uid="{00000000-0005-0000-0000-0000D7BA0000}"/>
    <cellStyle name="20% - Accent1 6 2 2 2 8 2" xfId="48015" xr:uid="{00000000-0005-0000-0000-0000D8BA0000}"/>
    <cellStyle name="20% - Accent1 6 2 2 2 8 2 2" xfId="48016" xr:uid="{00000000-0005-0000-0000-0000D9BA0000}"/>
    <cellStyle name="20% - Accent1 6 2 2 2 8 3" xfId="48017" xr:uid="{00000000-0005-0000-0000-0000DABA0000}"/>
    <cellStyle name="20% - Accent1 6 2 2 2 9" xfId="48018" xr:uid="{00000000-0005-0000-0000-0000DBBA0000}"/>
    <cellStyle name="20% - Accent1 6 2 2 2 9 2" xfId="48019" xr:uid="{00000000-0005-0000-0000-0000DCBA0000}"/>
    <cellStyle name="20% - Accent1 6 2 2 3" xfId="48020" xr:uid="{00000000-0005-0000-0000-0000DDBA0000}"/>
    <cellStyle name="20% - Accent1 6 2 2 3 10" xfId="48021" xr:uid="{00000000-0005-0000-0000-0000DEBA0000}"/>
    <cellStyle name="20% - Accent1 6 2 2 3 10 2" xfId="48022" xr:uid="{00000000-0005-0000-0000-0000DFBA0000}"/>
    <cellStyle name="20% - Accent1 6 2 2 3 11" xfId="48023" xr:uid="{00000000-0005-0000-0000-0000E0BA0000}"/>
    <cellStyle name="20% - Accent1 6 2 2 3 2" xfId="48024" xr:uid="{00000000-0005-0000-0000-0000E1BA0000}"/>
    <cellStyle name="20% - Accent1 6 2 2 3 2 2" xfId="48025" xr:uid="{00000000-0005-0000-0000-0000E2BA0000}"/>
    <cellStyle name="20% - Accent1 6 2 2 3 2 2 2" xfId="48026" xr:uid="{00000000-0005-0000-0000-0000E3BA0000}"/>
    <cellStyle name="20% - Accent1 6 2 2 3 2 2 2 2" xfId="48027" xr:uid="{00000000-0005-0000-0000-0000E4BA0000}"/>
    <cellStyle name="20% - Accent1 6 2 2 3 2 2 2 2 2" xfId="48028" xr:uid="{00000000-0005-0000-0000-0000E5BA0000}"/>
    <cellStyle name="20% - Accent1 6 2 2 3 2 2 2 3" xfId="48029" xr:uid="{00000000-0005-0000-0000-0000E6BA0000}"/>
    <cellStyle name="20% - Accent1 6 2 2 3 2 2 3" xfId="48030" xr:uid="{00000000-0005-0000-0000-0000E7BA0000}"/>
    <cellStyle name="20% - Accent1 6 2 2 3 2 2 3 2" xfId="48031" xr:uid="{00000000-0005-0000-0000-0000E8BA0000}"/>
    <cellStyle name="20% - Accent1 6 2 2 3 2 2 4" xfId="48032" xr:uid="{00000000-0005-0000-0000-0000E9BA0000}"/>
    <cellStyle name="20% - Accent1 6 2 2 3 2 3" xfId="48033" xr:uid="{00000000-0005-0000-0000-0000EABA0000}"/>
    <cellStyle name="20% - Accent1 6 2 2 3 2 3 2" xfId="48034" xr:uid="{00000000-0005-0000-0000-0000EBBA0000}"/>
    <cellStyle name="20% - Accent1 6 2 2 3 2 3 2 2" xfId="48035" xr:uid="{00000000-0005-0000-0000-0000ECBA0000}"/>
    <cellStyle name="20% - Accent1 6 2 2 3 2 3 2 2 2" xfId="48036" xr:uid="{00000000-0005-0000-0000-0000EDBA0000}"/>
    <cellStyle name="20% - Accent1 6 2 2 3 2 3 2 3" xfId="48037" xr:uid="{00000000-0005-0000-0000-0000EEBA0000}"/>
    <cellStyle name="20% - Accent1 6 2 2 3 2 3 3" xfId="48038" xr:uid="{00000000-0005-0000-0000-0000EFBA0000}"/>
    <cellStyle name="20% - Accent1 6 2 2 3 2 3 3 2" xfId="48039" xr:uid="{00000000-0005-0000-0000-0000F0BA0000}"/>
    <cellStyle name="20% - Accent1 6 2 2 3 2 3 4" xfId="48040" xr:uid="{00000000-0005-0000-0000-0000F1BA0000}"/>
    <cellStyle name="20% - Accent1 6 2 2 3 2 4" xfId="48041" xr:uid="{00000000-0005-0000-0000-0000F2BA0000}"/>
    <cellStyle name="20% - Accent1 6 2 2 3 2 4 2" xfId="48042" xr:uid="{00000000-0005-0000-0000-0000F3BA0000}"/>
    <cellStyle name="20% - Accent1 6 2 2 3 2 4 2 2" xfId="48043" xr:uid="{00000000-0005-0000-0000-0000F4BA0000}"/>
    <cellStyle name="20% - Accent1 6 2 2 3 2 4 2 2 2" xfId="48044" xr:uid="{00000000-0005-0000-0000-0000F5BA0000}"/>
    <cellStyle name="20% - Accent1 6 2 2 3 2 4 2 3" xfId="48045" xr:uid="{00000000-0005-0000-0000-0000F6BA0000}"/>
    <cellStyle name="20% - Accent1 6 2 2 3 2 4 3" xfId="48046" xr:uid="{00000000-0005-0000-0000-0000F7BA0000}"/>
    <cellStyle name="20% - Accent1 6 2 2 3 2 4 3 2" xfId="48047" xr:uid="{00000000-0005-0000-0000-0000F8BA0000}"/>
    <cellStyle name="20% - Accent1 6 2 2 3 2 4 4" xfId="48048" xr:uid="{00000000-0005-0000-0000-0000F9BA0000}"/>
    <cellStyle name="20% - Accent1 6 2 2 3 2 5" xfId="48049" xr:uid="{00000000-0005-0000-0000-0000FABA0000}"/>
    <cellStyle name="20% - Accent1 6 2 2 3 2 5 2" xfId="48050" xr:uid="{00000000-0005-0000-0000-0000FBBA0000}"/>
    <cellStyle name="20% - Accent1 6 2 2 3 2 5 2 2" xfId="48051" xr:uid="{00000000-0005-0000-0000-0000FCBA0000}"/>
    <cellStyle name="20% - Accent1 6 2 2 3 2 5 3" xfId="48052" xr:uid="{00000000-0005-0000-0000-0000FDBA0000}"/>
    <cellStyle name="20% - Accent1 6 2 2 3 2 6" xfId="48053" xr:uid="{00000000-0005-0000-0000-0000FEBA0000}"/>
    <cellStyle name="20% - Accent1 6 2 2 3 2 6 2" xfId="48054" xr:uid="{00000000-0005-0000-0000-0000FFBA0000}"/>
    <cellStyle name="20% - Accent1 6 2 2 3 2 6 2 2" xfId="48055" xr:uid="{00000000-0005-0000-0000-000000BB0000}"/>
    <cellStyle name="20% - Accent1 6 2 2 3 2 6 3" xfId="48056" xr:uid="{00000000-0005-0000-0000-000001BB0000}"/>
    <cellStyle name="20% - Accent1 6 2 2 3 2 7" xfId="48057" xr:uid="{00000000-0005-0000-0000-000002BB0000}"/>
    <cellStyle name="20% - Accent1 6 2 2 3 2 7 2" xfId="48058" xr:uid="{00000000-0005-0000-0000-000003BB0000}"/>
    <cellStyle name="20% - Accent1 6 2 2 3 2 8" xfId="48059" xr:uid="{00000000-0005-0000-0000-000004BB0000}"/>
    <cellStyle name="20% - Accent1 6 2 2 3 2 8 2" xfId="48060" xr:uid="{00000000-0005-0000-0000-000005BB0000}"/>
    <cellStyle name="20% - Accent1 6 2 2 3 2 9" xfId="48061" xr:uid="{00000000-0005-0000-0000-000006BB0000}"/>
    <cellStyle name="20% - Accent1 6 2 2 3 3" xfId="48062" xr:uid="{00000000-0005-0000-0000-000007BB0000}"/>
    <cellStyle name="20% - Accent1 6 2 2 3 3 2" xfId="48063" xr:uid="{00000000-0005-0000-0000-000008BB0000}"/>
    <cellStyle name="20% - Accent1 6 2 2 3 3 2 2" xfId="48064" xr:uid="{00000000-0005-0000-0000-000009BB0000}"/>
    <cellStyle name="20% - Accent1 6 2 2 3 3 2 2 2" xfId="48065" xr:uid="{00000000-0005-0000-0000-00000ABB0000}"/>
    <cellStyle name="20% - Accent1 6 2 2 3 3 2 2 2 2" xfId="48066" xr:uid="{00000000-0005-0000-0000-00000BBB0000}"/>
    <cellStyle name="20% - Accent1 6 2 2 3 3 2 2 3" xfId="48067" xr:uid="{00000000-0005-0000-0000-00000CBB0000}"/>
    <cellStyle name="20% - Accent1 6 2 2 3 3 2 3" xfId="48068" xr:uid="{00000000-0005-0000-0000-00000DBB0000}"/>
    <cellStyle name="20% - Accent1 6 2 2 3 3 2 3 2" xfId="48069" xr:uid="{00000000-0005-0000-0000-00000EBB0000}"/>
    <cellStyle name="20% - Accent1 6 2 2 3 3 2 4" xfId="48070" xr:uid="{00000000-0005-0000-0000-00000FBB0000}"/>
    <cellStyle name="20% - Accent1 6 2 2 3 3 3" xfId="48071" xr:uid="{00000000-0005-0000-0000-000010BB0000}"/>
    <cellStyle name="20% - Accent1 6 2 2 3 3 3 2" xfId="48072" xr:uid="{00000000-0005-0000-0000-000011BB0000}"/>
    <cellStyle name="20% - Accent1 6 2 2 3 3 3 2 2" xfId="48073" xr:uid="{00000000-0005-0000-0000-000012BB0000}"/>
    <cellStyle name="20% - Accent1 6 2 2 3 3 3 2 2 2" xfId="48074" xr:uid="{00000000-0005-0000-0000-000013BB0000}"/>
    <cellStyle name="20% - Accent1 6 2 2 3 3 3 2 3" xfId="48075" xr:uid="{00000000-0005-0000-0000-000014BB0000}"/>
    <cellStyle name="20% - Accent1 6 2 2 3 3 3 3" xfId="48076" xr:uid="{00000000-0005-0000-0000-000015BB0000}"/>
    <cellStyle name="20% - Accent1 6 2 2 3 3 3 3 2" xfId="48077" xr:uid="{00000000-0005-0000-0000-000016BB0000}"/>
    <cellStyle name="20% - Accent1 6 2 2 3 3 3 4" xfId="48078" xr:uid="{00000000-0005-0000-0000-000017BB0000}"/>
    <cellStyle name="20% - Accent1 6 2 2 3 3 4" xfId="48079" xr:uid="{00000000-0005-0000-0000-000018BB0000}"/>
    <cellStyle name="20% - Accent1 6 2 2 3 3 4 2" xfId="48080" xr:uid="{00000000-0005-0000-0000-000019BB0000}"/>
    <cellStyle name="20% - Accent1 6 2 2 3 3 4 2 2" xfId="48081" xr:uid="{00000000-0005-0000-0000-00001ABB0000}"/>
    <cellStyle name="20% - Accent1 6 2 2 3 3 4 2 2 2" xfId="48082" xr:uid="{00000000-0005-0000-0000-00001BBB0000}"/>
    <cellStyle name="20% - Accent1 6 2 2 3 3 4 2 3" xfId="48083" xr:uid="{00000000-0005-0000-0000-00001CBB0000}"/>
    <cellStyle name="20% - Accent1 6 2 2 3 3 4 3" xfId="48084" xr:uid="{00000000-0005-0000-0000-00001DBB0000}"/>
    <cellStyle name="20% - Accent1 6 2 2 3 3 4 3 2" xfId="48085" xr:uid="{00000000-0005-0000-0000-00001EBB0000}"/>
    <cellStyle name="20% - Accent1 6 2 2 3 3 4 4" xfId="48086" xr:uid="{00000000-0005-0000-0000-00001FBB0000}"/>
    <cellStyle name="20% - Accent1 6 2 2 3 3 5" xfId="48087" xr:uid="{00000000-0005-0000-0000-000020BB0000}"/>
    <cellStyle name="20% - Accent1 6 2 2 3 3 5 2" xfId="48088" xr:uid="{00000000-0005-0000-0000-000021BB0000}"/>
    <cellStyle name="20% - Accent1 6 2 2 3 3 5 2 2" xfId="48089" xr:uid="{00000000-0005-0000-0000-000022BB0000}"/>
    <cellStyle name="20% - Accent1 6 2 2 3 3 5 3" xfId="48090" xr:uid="{00000000-0005-0000-0000-000023BB0000}"/>
    <cellStyle name="20% - Accent1 6 2 2 3 3 6" xfId="48091" xr:uid="{00000000-0005-0000-0000-000024BB0000}"/>
    <cellStyle name="20% - Accent1 6 2 2 3 3 6 2" xfId="48092" xr:uid="{00000000-0005-0000-0000-000025BB0000}"/>
    <cellStyle name="20% - Accent1 6 2 2 3 3 6 2 2" xfId="48093" xr:uid="{00000000-0005-0000-0000-000026BB0000}"/>
    <cellStyle name="20% - Accent1 6 2 2 3 3 6 3" xfId="48094" xr:uid="{00000000-0005-0000-0000-000027BB0000}"/>
    <cellStyle name="20% - Accent1 6 2 2 3 3 7" xfId="48095" xr:uid="{00000000-0005-0000-0000-000028BB0000}"/>
    <cellStyle name="20% - Accent1 6 2 2 3 3 7 2" xfId="48096" xr:uid="{00000000-0005-0000-0000-000029BB0000}"/>
    <cellStyle name="20% - Accent1 6 2 2 3 3 8" xfId="48097" xr:uid="{00000000-0005-0000-0000-00002ABB0000}"/>
    <cellStyle name="20% - Accent1 6 2 2 3 3 8 2" xfId="48098" xr:uid="{00000000-0005-0000-0000-00002BBB0000}"/>
    <cellStyle name="20% - Accent1 6 2 2 3 3 9" xfId="48099" xr:uid="{00000000-0005-0000-0000-00002CBB0000}"/>
    <cellStyle name="20% - Accent1 6 2 2 3 4" xfId="48100" xr:uid="{00000000-0005-0000-0000-00002DBB0000}"/>
    <cellStyle name="20% - Accent1 6 2 2 3 4 2" xfId="48101" xr:uid="{00000000-0005-0000-0000-00002EBB0000}"/>
    <cellStyle name="20% - Accent1 6 2 2 3 4 2 2" xfId="48102" xr:uid="{00000000-0005-0000-0000-00002FBB0000}"/>
    <cellStyle name="20% - Accent1 6 2 2 3 4 2 2 2" xfId="48103" xr:uid="{00000000-0005-0000-0000-000030BB0000}"/>
    <cellStyle name="20% - Accent1 6 2 2 3 4 2 3" xfId="48104" xr:uid="{00000000-0005-0000-0000-000031BB0000}"/>
    <cellStyle name="20% - Accent1 6 2 2 3 4 3" xfId="48105" xr:uid="{00000000-0005-0000-0000-000032BB0000}"/>
    <cellStyle name="20% - Accent1 6 2 2 3 4 3 2" xfId="48106" xr:uid="{00000000-0005-0000-0000-000033BB0000}"/>
    <cellStyle name="20% - Accent1 6 2 2 3 4 4" xfId="48107" xr:uid="{00000000-0005-0000-0000-000034BB0000}"/>
    <cellStyle name="20% - Accent1 6 2 2 3 5" xfId="48108" xr:uid="{00000000-0005-0000-0000-000035BB0000}"/>
    <cellStyle name="20% - Accent1 6 2 2 3 5 2" xfId="48109" xr:uid="{00000000-0005-0000-0000-000036BB0000}"/>
    <cellStyle name="20% - Accent1 6 2 2 3 5 2 2" xfId="48110" xr:uid="{00000000-0005-0000-0000-000037BB0000}"/>
    <cellStyle name="20% - Accent1 6 2 2 3 5 2 2 2" xfId="48111" xr:uid="{00000000-0005-0000-0000-000038BB0000}"/>
    <cellStyle name="20% - Accent1 6 2 2 3 5 2 3" xfId="48112" xr:uid="{00000000-0005-0000-0000-000039BB0000}"/>
    <cellStyle name="20% - Accent1 6 2 2 3 5 3" xfId="48113" xr:uid="{00000000-0005-0000-0000-00003ABB0000}"/>
    <cellStyle name="20% - Accent1 6 2 2 3 5 3 2" xfId="48114" xr:uid="{00000000-0005-0000-0000-00003BBB0000}"/>
    <cellStyle name="20% - Accent1 6 2 2 3 5 4" xfId="48115" xr:uid="{00000000-0005-0000-0000-00003CBB0000}"/>
    <cellStyle name="20% - Accent1 6 2 2 3 6" xfId="48116" xr:uid="{00000000-0005-0000-0000-00003DBB0000}"/>
    <cellStyle name="20% - Accent1 6 2 2 3 6 2" xfId="48117" xr:uid="{00000000-0005-0000-0000-00003EBB0000}"/>
    <cellStyle name="20% - Accent1 6 2 2 3 6 2 2" xfId="48118" xr:uid="{00000000-0005-0000-0000-00003FBB0000}"/>
    <cellStyle name="20% - Accent1 6 2 2 3 6 2 2 2" xfId="48119" xr:uid="{00000000-0005-0000-0000-000040BB0000}"/>
    <cellStyle name="20% - Accent1 6 2 2 3 6 2 3" xfId="48120" xr:uid="{00000000-0005-0000-0000-000041BB0000}"/>
    <cellStyle name="20% - Accent1 6 2 2 3 6 3" xfId="48121" xr:uid="{00000000-0005-0000-0000-000042BB0000}"/>
    <cellStyle name="20% - Accent1 6 2 2 3 6 3 2" xfId="48122" xr:uid="{00000000-0005-0000-0000-000043BB0000}"/>
    <cellStyle name="20% - Accent1 6 2 2 3 6 4" xfId="48123" xr:uid="{00000000-0005-0000-0000-000044BB0000}"/>
    <cellStyle name="20% - Accent1 6 2 2 3 7" xfId="48124" xr:uid="{00000000-0005-0000-0000-000045BB0000}"/>
    <cellStyle name="20% - Accent1 6 2 2 3 7 2" xfId="48125" xr:uid="{00000000-0005-0000-0000-000046BB0000}"/>
    <cellStyle name="20% - Accent1 6 2 2 3 7 2 2" xfId="48126" xr:uid="{00000000-0005-0000-0000-000047BB0000}"/>
    <cellStyle name="20% - Accent1 6 2 2 3 7 3" xfId="48127" xr:uid="{00000000-0005-0000-0000-000048BB0000}"/>
    <cellStyle name="20% - Accent1 6 2 2 3 8" xfId="48128" xr:uid="{00000000-0005-0000-0000-000049BB0000}"/>
    <cellStyle name="20% - Accent1 6 2 2 3 8 2" xfId="48129" xr:uid="{00000000-0005-0000-0000-00004ABB0000}"/>
    <cellStyle name="20% - Accent1 6 2 2 3 8 2 2" xfId="48130" xr:uid="{00000000-0005-0000-0000-00004BBB0000}"/>
    <cellStyle name="20% - Accent1 6 2 2 3 8 3" xfId="48131" xr:uid="{00000000-0005-0000-0000-00004CBB0000}"/>
    <cellStyle name="20% - Accent1 6 2 2 3 9" xfId="48132" xr:uid="{00000000-0005-0000-0000-00004DBB0000}"/>
    <cellStyle name="20% - Accent1 6 2 2 3 9 2" xfId="48133" xr:uid="{00000000-0005-0000-0000-00004EBB0000}"/>
    <cellStyle name="20% - Accent1 6 2 2 4" xfId="48134" xr:uid="{00000000-0005-0000-0000-00004FBB0000}"/>
    <cellStyle name="20% - Accent1 6 2 2 4 10" xfId="48135" xr:uid="{00000000-0005-0000-0000-000050BB0000}"/>
    <cellStyle name="20% - Accent1 6 2 2 4 10 2" xfId="48136" xr:uid="{00000000-0005-0000-0000-000051BB0000}"/>
    <cellStyle name="20% - Accent1 6 2 2 4 11" xfId="48137" xr:uid="{00000000-0005-0000-0000-000052BB0000}"/>
    <cellStyle name="20% - Accent1 6 2 2 4 2" xfId="48138" xr:uid="{00000000-0005-0000-0000-000053BB0000}"/>
    <cellStyle name="20% - Accent1 6 2 2 4 2 2" xfId="48139" xr:uid="{00000000-0005-0000-0000-000054BB0000}"/>
    <cellStyle name="20% - Accent1 6 2 2 4 2 2 2" xfId="48140" xr:uid="{00000000-0005-0000-0000-000055BB0000}"/>
    <cellStyle name="20% - Accent1 6 2 2 4 2 2 2 2" xfId="48141" xr:uid="{00000000-0005-0000-0000-000056BB0000}"/>
    <cellStyle name="20% - Accent1 6 2 2 4 2 2 2 2 2" xfId="48142" xr:uid="{00000000-0005-0000-0000-000057BB0000}"/>
    <cellStyle name="20% - Accent1 6 2 2 4 2 2 2 3" xfId="48143" xr:uid="{00000000-0005-0000-0000-000058BB0000}"/>
    <cellStyle name="20% - Accent1 6 2 2 4 2 2 3" xfId="48144" xr:uid="{00000000-0005-0000-0000-000059BB0000}"/>
    <cellStyle name="20% - Accent1 6 2 2 4 2 2 3 2" xfId="48145" xr:uid="{00000000-0005-0000-0000-00005ABB0000}"/>
    <cellStyle name="20% - Accent1 6 2 2 4 2 2 4" xfId="48146" xr:uid="{00000000-0005-0000-0000-00005BBB0000}"/>
    <cellStyle name="20% - Accent1 6 2 2 4 2 3" xfId="48147" xr:uid="{00000000-0005-0000-0000-00005CBB0000}"/>
    <cellStyle name="20% - Accent1 6 2 2 4 2 3 2" xfId="48148" xr:uid="{00000000-0005-0000-0000-00005DBB0000}"/>
    <cellStyle name="20% - Accent1 6 2 2 4 2 3 2 2" xfId="48149" xr:uid="{00000000-0005-0000-0000-00005EBB0000}"/>
    <cellStyle name="20% - Accent1 6 2 2 4 2 3 2 2 2" xfId="48150" xr:uid="{00000000-0005-0000-0000-00005FBB0000}"/>
    <cellStyle name="20% - Accent1 6 2 2 4 2 3 2 3" xfId="48151" xr:uid="{00000000-0005-0000-0000-000060BB0000}"/>
    <cellStyle name="20% - Accent1 6 2 2 4 2 3 3" xfId="48152" xr:uid="{00000000-0005-0000-0000-000061BB0000}"/>
    <cellStyle name="20% - Accent1 6 2 2 4 2 3 3 2" xfId="48153" xr:uid="{00000000-0005-0000-0000-000062BB0000}"/>
    <cellStyle name="20% - Accent1 6 2 2 4 2 3 4" xfId="48154" xr:uid="{00000000-0005-0000-0000-000063BB0000}"/>
    <cellStyle name="20% - Accent1 6 2 2 4 2 4" xfId="48155" xr:uid="{00000000-0005-0000-0000-000064BB0000}"/>
    <cellStyle name="20% - Accent1 6 2 2 4 2 4 2" xfId="48156" xr:uid="{00000000-0005-0000-0000-000065BB0000}"/>
    <cellStyle name="20% - Accent1 6 2 2 4 2 4 2 2" xfId="48157" xr:uid="{00000000-0005-0000-0000-000066BB0000}"/>
    <cellStyle name="20% - Accent1 6 2 2 4 2 4 2 2 2" xfId="48158" xr:uid="{00000000-0005-0000-0000-000067BB0000}"/>
    <cellStyle name="20% - Accent1 6 2 2 4 2 4 2 3" xfId="48159" xr:uid="{00000000-0005-0000-0000-000068BB0000}"/>
    <cellStyle name="20% - Accent1 6 2 2 4 2 4 3" xfId="48160" xr:uid="{00000000-0005-0000-0000-000069BB0000}"/>
    <cellStyle name="20% - Accent1 6 2 2 4 2 4 3 2" xfId="48161" xr:uid="{00000000-0005-0000-0000-00006ABB0000}"/>
    <cellStyle name="20% - Accent1 6 2 2 4 2 4 4" xfId="48162" xr:uid="{00000000-0005-0000-0000-00006BBB0000}"/>
    <cellStyle name="20% - Accent1 6 2 2 4 2 5" xfId="48163" xr:uid="{00000000-0005-0000-0000-00006CBB0000}"/>
    <cellStyle name="20% - Accent1 6 2 2 4 2 5 2" xfId="48164" xr:uid="{00000000-0005-0000-0000-00006DBB0000}"/>
    <cellStyle name="20% - Accent1 6 2 2 4 2 5 2 2" xfId="48165" xr:uid="{00000000-0005-0000-0000-00006EBB0000}"/>
    <cellStyle name="20% - Accent1 6 2 2 4 2 5 3" xfId="48166" xr:uid="{00000000-0005-0000-0000-00006FBB0000}"/>
    <cellStyle name="20% - Accent1 6 2 2 4 2 6" xfId="48167" xr:uid="{00000000-0005-0000-0000-000070BB0000}"/>
    <cellStyle name="20% - Accent1 6 2 2 4 2 6 2" xfId="48168" xr:uid="{00000000-0005-0000-0000-000071BB0000}"/>
    <cellStyle name="20% - Accent1 6 2 2 4 2 6 2 2" xfId="48169" xr:uid="{00000000-0005-0000-0000-000072BB0000}"/>
    <cellStyle name="20% - Accent1 6 2 2 4 2 6 3" xfId="48170" xr:uid="{00000000-0005-0000-0000-000073BB0000}"/>
    <cellStyle name="20% - Accent1 6 2 2 4 2 7" xfId="48171" xr:uid="{00000000-0005-0000-0000-000074BB0000}"/>
    <cellStyle name="20% - Accent1 6 2 2 4 2 7 2" xfId="48172" xr:uid="{00000000-0005-0000-0000-000075BB0000}"/>
    <cellStyle name="20% - Accent1 6 2 2 4 2 8" xfId="48173" xr:uid="{00000000-0005-0000-0000-000076BB0000}"/>
    <cellStyle name="20% - Accent1 6 2 2 4 2 8 2" xfId="48174" xr:uid="{00000000-0005-0000-0000-000077BB0000}"/>
    <cellStyle name="20% - Accent1 6 2 2 4 2 9" xfId="48175" xr:uid="{00000000-0005-0000-0000-000078BB0000}"/>
    <cellStyle name="20% - Accent1 6 2 2 4 3" xfId="48176" xr:uid="{00000000-0005-0000-0000-000079BB0000}"/>
    <cellStyle name="20% - Accent1 6 2 2 4 3 2" xfId="48177" xr:uid="{00000000-0005-0000-0000-00007ABB0000}"/>
    <cellStyle name="20% - Accent1 6 2 2 4 3 2 2" xfId="48178" xr:uid="{00000000-0005-0000-0000-00007BBB0000}"/>
    <cellStyle name="20% - Accent1 6 2 2 4 3 2 2 2" xfId="48179" xr:uid="{00000000-0005-0000-0000-00007CBB0000}"/>
    <cellStyle name="20% - Accent1 6 2 2 4 3 2 2 2 2" xfId="48180" xr:uid="{00000000-0005-0000-0000-00007DBB0000}"/>
    <cellStyle name="20% - Accent1 6 2 2 4 3 2 2 3" xfId="48181" xr:uid="{00000000-0005-0000-0000-00007EBB0000}"/>
    <cellStyle name="20% - Accent1 6 2 2 4 3 2 3" xfId="48182" xr:uid="{00000000-0005-0000-0000-00007FBB0000}"/>
    <cellStyle name="20% - Accent1 6 2 2 4 3 2 3 2" xfId="48183" xr:uid="{00000000-0005-0000-0000-000080BB0000}"/>
    <cellStyle name="20% - Accent1 6 2 2 4 3 2 4" xfId="48184" xr:uid="{00000000-0005-0000-0000-000081BB0000}"/>
    <cellStyle name="20% - Accent1 6 2 2 4 3 3" xfId="48185" xr:uid="{00000000-0005-0000-0000-000082BB0000}"/>
    <cellStyle name="20% - Accent1 6 2 2 4 3 3 2" xfId="48186" xr:uid="{00000000-0005-0000-0000-000083BB0000}"/>
    <cellStyle name="20% - Accent1 6 2 2 4 3 3 2 2" xfId="48187" xr:uid="{00000000-0005-0000-0000-000084BB0000}"/>
    <cellStyle name="20% - Accent1 6 2 2 4 3 3 2 2 2" xfId="48188" xr:uid="{00000000-0005-0000-0000-000085BB0000}"/>
    <cellStyle name="20% - Accent1 6 2 2 4 3 3 2 3" xfId="48189" xr:uid="{00000000-0005-0000-0000-000086BB0000}"/>
    <cellStyle name="20% - Accent1 6 2 2 4 3 3 3" xfId="48190" xr:uid="{00000000-0005-0000-0000-000087BB0000}"/>
    <cellStyle name="20% - Accent1 6 2 2 4 3 3 3 2" xfId="48191" xr:uid="{00000000-0005-0000-0000-000088BB0000}"/>
    <cellStyle name="20% - Accent1 6 2 2 4 3 3 4" xfId="48192" xr:uid="{00000000-0005-0000-0000-000089BB0000}"/>
    <cellStyle name="20% - Accent1 6 2 2 4 3 4" xfId="48193" xr:uid="{00000000-0005-0000-0000-00008ABB0000}"/>
    <cellStyle name="20% - Accent1 6 2 2 4 3 4 2" xfId="48194" xr:uid="{00000000-0005-0000-0000-00008BBB0000}"/>
    <cellStyle name="20% - Accent1 6 2 2 4 3 4 2 2" xfId="48195" xr:uid="{00000000-0005-0000-0000-00008CBB0000}"/>
    <cellStyle name="20% - Accent1 6 2 2 4 3 4 2 2 2" xfId="48196" xr:uid="{00000000-0005-0000-0000-00008DBB0000}"/>
    <cellStyle name="20% - Accent1 6 2 2 4 3 4 2 3" xfId="48197" xr:uid="{00000000-0005-0000-0000-00008EBB0000}"/>
    <cellStyle name="20% - Accent1 6 2 2 4 3 4 3" xfId="48198" xr:uid="{00000000-0005-0000-0000-00008FBB0000}"/>
    <cellStyle name="20% - Accent1 6 2 2 4 3 4 3 2" xfId="48199" xr:uid="{00000000-0005-0000-0000-000090BB0000}"/>
    <cellStyle name="20% - Accent1 6 2 2 4 3 4 4" xfId="48200" xr:uid="{00000000-0005-0000-0000-000091BB0000}"/>
    <cellStyle name="20% - Accent1 6 2 2 4 3 5" xfId="48201" xr:uid="{00000000-0005-0000-0000-000092BB0000}"/>
    <cellStyle name="20% - Accent1 6 2 2 4 3 5 2" xfId="48202" xr:uid="{00000000-0005-0000-0000-000093BB0000}"/>
    <cellStyle name="20% - Accent1 6 2 2 4 3 5 2 2" xfId="48203" xr:uid="{00000000-0005-0000-0000-000094BB0000}"/>
    <cellStyle name="20% - Accent1 6 2 2 4 3 5 3" xfId="48204" xr:uid="{00000000-0005-0000-0000-000095BB0000}"/>
    <cellStyle name="20% - Accent1 6 2 2 4 3 6" xfId="48205" xr:uid="{00000000-0005-0000-0000-000096BB0000}"/>
    <cellStyle name="20% - Accent1 6 2 2 4 3 6 2" xfId="48206" xr:uid="{00000000-0005-0000-0000-000097BB0000}"/>
    <cellStyle name="20% - Accent1 6 2 2 4 3 6 2 2" xfId="48207" xr:uid="{00000000-0005-0000-0000-000098BB0000}"/>
    <cellStyle name="20% - Accent1 6 2 2 4 3 6 3" xfId="48208" xr:uid="{00000000-0005-0000-0000-000099BB0000}"/>
    <cellStyle name="20% - Accent1 6 2 2 4 3 7" xfId="48209" xr:uid="{00000000-0005-0000-0000-00009ABB0000}"/>
    <cellStyle name="20% - Accent1 6 2 2 4 3 7 2" xfId="48210" xr:uid="{00000000-0005-0000-0000-00009BBB0000}"/>
    <cellStyle name="20% - Accent1 6 2 2 4 3 8" xfId="48211" xr:uid="{00000000-0005-0000-0000-00009CBB0000}"/>
    <cellStyle name="20% - Accent1 6 2 2 4 3 8 2" xfId="48212" xr:uid="{00000000-0005-0000-0000-00009DBB0000}"/>
    <cellStyle name="20% - Accent1 6 2 2 4 3 9" xfId="48213" xr:uid="{00000000-0005-0000-0000-00009EBB0000}"/>
    <cellStyle name="20% - Accent1 6 2 2 4 4" xfId="48214" xr:uid="{00000000-0005-0000-0000-00009FBB0000}"/>
    <cellStyle name="20% - Accent1 6 2 2 4 4 2" xfId="48215" xr:uid="{00000000-0005-0000-0000-0000A0BB0000}"/>
    <cellStyle name="20% - Accent1 6 2 2 4 4 2 2" xfId="48216" xr:uid="{00000000-0005-0000-0000-0000A1BB0000}"/>
    <cellStyle name="20% - Accent1 6 2 2 4 4 2 2 2" xfId="48217" xr:uid="{00000000-0005-0000-0000-0000A2BB0000}"/>
    <cellStyle name="20% - Accent1 6 2 2 4 4 2 3" xfId="48218" xr:uid="{00000000-0005-0000-0000-0000A3BB0000}"/>
    <cellStyle name="20% - Accent1 6 2 2 4 4 3" xfId="48219" xr:uid="{00000000-0005-0000-0000-0000A4BB0000}"/>
    <cellStyle name="20% - Accent1 6 2 2 4 4 3 2" xfId="48220" xr:uid="{00000000-0005-0000-0000-0000A5BB0000}"/>
    <cellStyle name="20% - Accent1 6 2 2 4 4 4" xfId="48221" xr:uid="{00000000-0005-0000-0000-0000A6BB0000}"/>
    <cellStyle name="20% - Accent1 6 2 2 4 5" xfId="48222" xr:uid="{00000000-0005-0000-0000-0000A7BB0000}"/>
    <cellStyle name="20% - Accent1 6 2 2 4 5 2" xfId="48223" xr:uid="{00000000-0005-0000-0000-0000A8BB0000}"/>
    <cellStyle name="20% - Accent1 6 2 2 4 5 2 2" xfId="48224" xr:uid="{00000000-0005-0000-0000-0000A9BB0000}"/>
    <cellStyle name="20% - Accent1 6 2 2 4 5 2 2 2" xfId="48225" xr:uid="{00000000-0005-0000-0000-0000AABB0000}"/>
    <cellStyle name="20% - Accent1 6 2 2 4 5 2 3" xfId="48226" xr:uid="{00000000-0005-0000-0000-0000ABBB0000}"/>
    <cellStyle name="20% - Accent1 6 2 2 4 5 3" xfId="48227" xr:uid="{00000000-0005-0000-0000-0000ACBB0000}"/>
    <cellStyle name="20% - Accent1 6 2 2 4 5 3 2" xfId="48228" xr:uid="{00000000-0005-0000-0000-0000ADBB0000}"/>
    <cellStyle name="20% - Accent1 6 2 2 4 5 4" xfId="48229" xr:uid="{00000000-0005-0000-0000-0000AEBB0000}"/>
    <cellStyle name="20% - Accent1 6 2 2 4 6" xfId="48230" xr:uid="{00000000-0005-0000-0000-0000AFBB0000}"/>
    <cellStyle name="20% - Accent1 6 2 2 4 6 2" xfId="48231" xr:uid="{00000000-0005-0000-0000-0000B0BB0000}"/>
    <cellStyle name="20% - Accent1 6 2 2 4 6 2 2" xfId="48232" xr:uid="{00000000-0005-0000-0000-0000B1BB0000}"/>
    <cellStyle name="20% - Accent1 6 2 2 4 6 2 2 2" xfId="48233" xr:uid="{00000000-0005-0000-0000-0000B2BB0000}"/>
    <cellStyle name="20% - Accent1 6 2 2 4 6 2 3" xfId="48234" xr:uid="{00000000-0005-0000-0000-0000B3BB0000}"/>
    <cellStyle name="20% - Accent1 6 2 2 4 6 3" xfId="48235" xr:uid="{00000000-0005-0000-0000-0000B4BB0000}"/>
    <cellStyle name="20% - Accent1 6 2 2 4 6 3 2" xfId="48236" xr:uid="{00000000-0005-0000-0000-0000B5BB0000}"/>
    <cellStyle name="20% - Accent1 6 2 2 4 6 4" xfId="48237" xr:uid="{00000000-0005-0000-0000-0000B6BB0000}"/>
    <cellStyle name="20% - Accent1 6 2 2 4 7" xfId="48238" xr:uid="{00000000-0005-0000-0000-0000B7BB0000}"/>
    <cellStyle name="20% - Accent1 6 2 2 4 7 2" xfId="48239" xr:uid="{00000000-0005-0000-0000-0000B8BB0000}"/>
    <cellStyle name="20% - Accent1 6 2 2 4 7 2 2" xfId="48240" xr:uid="{00000000-0005-0000-0000-0000B9BB0000}"/>
    <cellStyle name="20% - Accent1 6 2 2 4 7 3" xfId="48241" xr:uid="{00000000-0005-0000-0000-0000BABB0000}"/>
    <cellStyle name="20% - Accent1 6 2 2 4 8" xfId="48242" xr:uid="{00000000-0005-0000-0000-0000BBBB0000}"/>
    <cellStyle name="20% - Accent1 6 2 2 4 8 2" xfId="48243" xr:uid="{00000000-0005-0000-0000-0000BCBB0000}"/>
    <cellStyle name="20% - Accent1 6 2 2 4 8 2 2" xfId="48244" xr:uid="{00000000-0005-0000-0000-0000BDBB0000}"/>
    <cellStyle name="20% - Accent1 6 2 2 4 8 3" xfId="48245" xr:uid="{00000000-0005-0000-0000-0000BEBB0000}"/>
    <cellStyle name="20% - Accent1 6 2 2 4 9" xfId="48246" xr:uid="{00000000-0005-0000-0000-0000BFBB0000}"/>
    <cellStyle name="20% - Accent1 6 2 2 4 9 2" xfId="48247" xr:uid="{00000000-0005-0000-0000-0000C0BB0000}"/>
    <cellStyle name="20% - Accent1 6 2 2 5" xfId="48248" xr:uid="{00000000-0005-0000-0000-0000C1BB0000}"/>
    <cellStyle name="20% - Accent1 6 2 2 5 2" xfId="48249" xr:uid="{00000000-0005-0000-0000-0000C2BB0000}"/>
    <cellStyle name="20% - Accent1 6 2 2 5 2 2" xfId="48250" xr:uid="{00000000-0005-0000-0000-0000C3BB0000}"/>
    <cellStyle name="20% - Accent1 6 2 2 5 2 2 2" xfId="48251" xr:uid="{00000000-0005-0000-0000-0000C4BB0000}"/>
    <cellStyle name="20% - Accent1 6 2 2 5 2 2 2 2" xfId="48252" xr:uid="{00000000-0005-0000-0000-0000C5BB0000}"/>
    <cellStyle name="20% - Accent1 6 2 2 5 2 2 3" xfId="48253" xr:uid="{00000000-0005-0000-0000-0000C6BB0000}"/>
    <cellStyle name="20% - Accent1 6 2 2 5 2 3" xfId="48254" xr:uid="{00000000-0005-0000-0000-0000C7BB0000}"/>
    <cellStyle name="20% - Accent1 6 2 2 5 2 3 2" xfId="48255" xr:uid="{00000000-0005-0000-0000-0000C8BB0000}"/>
    <cellStyle name="20% - Accent1 6 2 2 5 2 4" xfId="48256" xr:uid="{00000000-0005-0000-0000-0000C9BB0000}"/>
    <cellStyle name="20% - Accent1 6 2 2 5 3" xfId="48257" xr:uid="{00000000-0005-0000-0000-0000CABB0000}"/>
    <cellStyle name="20% - Accent1 6 2 2 5 3 2" xfId="48258" xr:uid="{00000000-0005-0000-0000-0000CBBB0000}"/>
    <cellStyle name="20% - Accent1 6 2 2 5 3 2 2" xfId="48259" xr:uid="{00000000-0005-0000-0000-0000CCBB0000}"/>
    <cellStyle name="20% - Accent1 6 2 2 5 3 2 2 2" xfId="48260" xr:uid="{00000000-0005-0000-0000-0000CDBB0000}"/>
    <cellStyle name="20% - Accent1 6 2 2 5 3 2 3" xfId="48261" xr:uid="{00000000-0005-0000-0000-0000CEBB0000}"/>
    <cellStyle name="20% - Accent1 6 2 2 5 3 3" xfId="48262" xr:uid="{00000000-0005-0000-0000-0000CFBB0000}"/>
    <cellStyle name="20% - Accent1 6 2 2 5 3 3 2" xfId="48263" xr:uid="{00000000-0005-0000-0000-0000D0BB0000}"/>
    <cellStyle name="20% - Accent1 6 2 2 5 3 4" xfId="48264" xr:uid="{00000000-0005-0000-0000-0000D1BB0000}"/>
    <cellStyle name="20% - Accent1 6 2 2 5 4" xfId="48265" xr:uid="{00000000-0005-0000-0000-0000D2BB0000}"/>
    <cellStyle name="20% - Accent1 6 2 2 5 4 2" xfId="48266" xr:uid="{00000000-0005-0000-0000-0000D3BB0000}"/>
    <cellStyle name="20% - Accent1 6 2 2 5 4 2 2" xfId="48267" xr:uid="{00000000-0005-0000-0000-0000D4BB0000}"/>
    <cellStyle name="20% - Accent1 6 2 2 5 4 2 2 2" xfId="48268" xr:uid="{00000000-0005-0000-0000-0000D5BB0000}"/>
    <cellStyle name="20% - Accent1 6 2 2 5 4 2 3" xfId="48269" xr:uid="{00000000-0005-0000-0000-0000D6BB0000}"/>
    <cellStyle name="20% - Accent1 6 2 2 5 4 3" xfId="48270" xr:uid="{00000000-0005-0000-0000-0000D7BB0000}"/>
    <cellStyle name="20% - Accent1 6 2 2 5 4 3 2" xfId="48271" xr:uid="{00000000-0005-0000-0000-0000D8BB0000}"/>
    <cellStyle name="20% - Accent1 6 2 2 5 4 4" xfId="48272" xr:uid="{00000000-0005-0000-0000-0000D9BB0000}"/>
    <cellStyle name="20% - Accent1 6 2 2 5 5" xfId="48273" xr:uid="{00000000-0005-0000-0000-0000DABB0000}"/>
    <cellStyle name="20% - Accent1 6 2 2 5 5 2" xfId="48274" xr:uid="{00000000-0005-0000-0000-0000DBBB0000}"/>
    <cellStyle name="20% - Accent1 6 2 2 5 5 2 2" xfId="48275" xr:uid="{00000000-0005-0000-0000-0000DCBB0000}"/>
    <cellStyle name="20% - Accent1 6 2 2 5 5 3" xfId="48276" xr:uid="{00000000-0005-0000-0000-0000DDBB0000}"/>
    <cellStyle name="20% - Accent1 6 2 2 5 6" xfId="48277" xr:uid="{00000000-0005-0000-0000-0000DEBB0000}"/>
    <cellStyle name="20% - Accent1 6 2 2 5 6 2" xfId="48278" xr:uid="{00000000-0005-0000-0000-0000DFBB0000}"/>
    <cellStyle name="20% - Accent1 6 2 2 5 6 2 2" xfId="48279" xr:uid="{00000000-0005-0000-0000-0000E0BB0000}"/>
    <cellStyle name="20% - Accent1 6 2 2 5 6 3" xfId="48280" xr:uid="{00000000-0005-0000-0000-0000E1BB0000}"/>
    <cellStyle name="20% - Accent1 6 2 2 5 7" xfId="48281" xr:uid="{00000000-0005-0000-0000-0000E2BB0000}"/>
    <cellStyle name="20% - Accent1 6 2 2 5 7 2" xfId="48282" xr:uid="{00000000-0005-0000-0000-0000E3BB0000}"/>
    <cellStyle name="20% - Accent1 6 2 2 5 8" xfId="48283" xr:uid="{00000000-0005-0000-0000-0000E4BB0000}"/>
    <cellStyle name="20% - Accent1 6 2 2 5 8 2" xfId="48284" xr:uid="{00000000-0005-0000-0000-0000E5BB0000}"/>
    <cellStyle name="20% - Accent1 6 2 2 5 9" xfId="48285" xr:uid="{00000000-0005-0000-0000-0000E6BB0000}"/>
    <cellStyle name="20% - Accent1 6 2 2 6" xfId="48286" xr:uid="{00000000-0005-0000-0000-0000E7BB0000}"/>
    <cellStyle name="20% - Accent1 6 2 2 6 2" xfId="48287" xr:uid="{00000000-0005-0000-0000-0000E8BB0000}"/>
    <cellStyle name="20% - Accent1 6 2 2 6 2 2" xfId="48288" xr:uid="{00000000-0005-0000-0000-0000E9BB0000}"/>
    <cellStyle name="20% - Accent1 6 2 2 6 2 2 2" xfId="48289" xr:uid="{00000000-0005-0000-0000-0000EABB0000}"/>
    <cellStyle name="20% - Accent1 6 2 2 6 2 2 2 2" xfId="48290" xr:uid="{00000000-0005-0000-0000-0000EBBB0000}"/>
    <cellStyle name="20% - Accent1 6 2 2 6 2 2 3" xfId="48291" xr:uid="{00000000-0005-0000-0000-0000ECBB0000}"/>
    <cellStyle name="20% - Accent1 6 2 2 6 2 3" xfId="48292" xr:uid="{00000000-0005-0000-0000-0000EDBB0000}"/>
    <cellStyle name="20% - Accent1 6 2 2 6 2 3 2" xfId="48293" xr:uid="{00000000-0005-0000-0000-0000EEBB0000}"/>
    <cellStyle name="20% - Accent1 6 2 2 6 2 4" xfId="48294" xr:uid="{00000000-0005-0000-0000-0000EFBB0000}"/>
    <cellStyle name="20% - Accent1 6 2 2 6 3" xfId="48295" xr:uid="{00000000-0005-0000-0000-0000F0BB0000}"/>
    <cellStyle name="20% - Accent1 6 2 2 6 3 2" xfId="48296" xr:uid="{00000000-0005-0000-0000-0000F1BB0000}"/>
    <cellStyle name="20% - Accent1 6 2 2 6 3 2 2" xfId="48297" xr:uid="{00000000-0005-0000-0000-0000F2BB0000}"/>
    <cellStyle name="20% - Accent1 6 2 2 6 3 2 2 2" xfId="48298" xr:uid="{00000000-0005-0000-0000-0000F3BB0000}"/>
    <cellStyle name="20% - Accent1 6 2 2 6 3 2 3" xfId="48299" xr:uid="{00000000-0005-0000-0000-0000F4BB0000}"/>
    <cellStyle name="20% - Accent1 6 2 2 6 3 3" xfId="48300" xr:uid="{00000000-0005-0000-0000-0000F5BB0000}"/>
    <cellStyle name="20% - Accent1 6 2 2 6 3 3 2" xfId="48301" xr:uid="{00000000-0005-0000-0000-0000F6BB0000}"/>
    <cellStyle name="20% - Accent1 6 2 2 6 3 4" xfId="48302" xr:uid="{00000000-0005-0000-0000-0000F7BB0000}"/>
    <cellStyle name="20% - Accent1 6 2 2 6 4" xfId="48303" xr:uid="{00000000-0005-0000-0000-0000F8BB0000}"/>
    <cellStyle name="20% - Accent1 6 2 2 6 4 2" xfId="48304" xr:uid="{00000000-0005-0000-0000-0000F9BB0000}"/>
    <cellStyle name="20% - Accent1 6 2 2 6 4 2 2" xfId="48305" xr:uid="{00000000-0005-0000-0000-0000FABB0000}"/>
    <cellStyle name="20% - Accent1 6 2 2 6 4 2 2 2" xfId="48306" xr:uid="{00000000-0005-0000-0000-0000FBBB0000}"/>
    <cellStyle name="20% - Accent1 6 2 2 6 4 2 3" xfId="48307" xr:uid="{00000000-0005-0000-0000-0000FCBB0000}"/>
    <cellStyle name="20% - Accent1 6 2 2 6 4 3" xfId="48308" xr:uid="{00000000-0005-0000-0000-0000FDBB0000}"/>
    <cellStyle name="20% - Accent1 6 2 2 6 4 3 2" xfId="48309" xr:uid="{00000000-0005-0000-0000-0000FEBB0000}"/>
    <cellStyle name="20% - Accent1 6 2 2 6 4 4" xfId="48310" xr:uid="{00000000-0005-0000-0000-0000FFBB0000}"/>
    <cellStyle name="20% - Accent1 6 2 2 6 5" xfId="48311" xr:uid="{00000000-0005-0000-0000-000000BC0000}"/>
    <cellStyle name="20% - Accent1 6 2 2 6 5 2" xfId="48312" xr:uid="{00000000-0005-0000-0000-000001BC0000}"/>
    <cellStyle name="20% - Accent1 6 2 2 6 5 2 2" xfId="48313" xr:uid="{00000000-0005-0000-0000-000002BC0000}"/>
    <cellStyle name="20% - Accent1 6 2 2 6 5 3" xfId="48314" xr:uid="{00000000-0005-0000-0000-000003BC0000}"/>
    <cellStyle name="20% - Accent1 6 2 2 6 6" xfId="48315" xr:uid="{00000000-0005-0000-0000-000004BC0000}"/>
    <cellStyle name="20% - Accent1 6 2 2 6 6 2" xfId="48316" xr:uid="{00000000-0005-0000-0000-000005BC0000}"/>
    <cellStyle name="20% - Accent1 6 2 2 6 6 2 2" xfId="48317" xr:uid="{00000000-0005-0000-0000-000006BC0000}"/>
    <cellStyle name="20% - Accent1 6 2 2 6 6 3" xfId="48318" xr:uid="{00000000-0005-0000-0000-000007BC0000}"/>
    <cellStyle name="20% - Accent1 6 2 2 6 7" xfId="48319" xr:uid="{00000000-0005-0000-0000-000008BC0000}"/>
    <cellStyle name="20% - Accent1 6 2 2 6 7 2" xfId="48320" xr:uid="{00000000-0005-0000-0000-000009BC0000}"/>
    <cellStyle name="20% - Accent1 6 2 2 6 8" xfId="48321" xr:uid="{00000000-0005-0000-0000-00000ABC0000}"/>
    <cellStyle name="20% - Accent1 6 2 2 6 8 2" xfId="48322" xr:uid="{00000000-0005-0000-0000-00000BBC0000}"/>
    <cellStyle name="20% - Accent1 6 2 2 6 9" xfId="48323" xr:uid="{00000000-0005-0000-0000-00000CBC0000}"/>
    <cellStyle name="20% - Accent1 6 2 2 7" xfId="48324" xr:uid="{00000000-0005-0000-0000-00000DBC0000}"/>
    <cellStyle name="20% - Accent1 6 2 2 7 2" xfId="48325" xr:uid="{00000000-0005-0000-0000-00000EBC0000}"/>
    <cellStyle name="20% - Accent1 6 2 2 7 2 2" xfId="48326" xr:uid="{00000000-0005-0000-0000-00000FBC0000}"/>
    <cellStyle name="20% - Accent1 6 2 2 7 2 2 2" xfId="48327" xr:uid="{00000000-0005-0000-0000-000010BC0000}"/>
    <cellStyle name="20% - Accent1 6 2 2 7 2 3" xfId="48328" xr:uid="{00000000-0005-0000-0000-000011BC0000}"/>
    <cellStyle name="20% - Accent1 6 2 2 7 3" xfId="48329" xr:uid="{00000000-0005-0000-0000-000012BC0000}"/>
    <cellStyle name="20% - Accent1 6 2 2 7 3 2" xfId="48330" xr:uid="{00000000-0005-0000-0000-000013BC0000}"/>
    <cellStyle name="20% - Accent1 6 2 2 7 4" xfId="48331" xr:uid="{00000000-0005-0000-0000-000014BC0000}"/>
    <cellStyle name="20% - Accent1 6 2 2 8" xfId="48332" xr:uid="{00000000-0005-0000-0000-000015BC0000}"/>
    <cellStyle name="20% - Accent1 6 2 2 8 2" xfId="48333" xr:uid="{00000000-0005-0000-0000-000016BC0000}"/>
    <cellStyle name="20% - Accent1 6 2 2 8 2 2" xfId="48334" xr:uid="{00000000-0005-0000-0000-000017BC0000}"/>
    <cellStyle name="20% - Accent1 6 2 2 8 2 2 2" xfId="48335" xr:uid="{00000000-0005-0000-0000-000018BC0000}"/>
    <cellStyle name="20% - Accent1 6 2 2 8 2 3" xfId="48336" xr:uid="{00000000-0005-0000-0000-000019BC0000}"/>
    <cellStyle name="20% - Accent1 6 2 2 8 3" xfId="48337" xr:uid="{00000000-0005-0000-0000-00001ABC0000}"/>
    <cellStyle name="20% - Accent1 6 2 2 8 3 2" xfId="48338" xr:uid="{00000000-0005-0000-0000-00001BBC0000}"/>
    <cellStyle name="20% - Accent1 6 2 2 8 4" xfId="48339" xr:uid="{00000000-0005-0000-0000-00001CBC0000}"/>
    <cellStyle name="20% - Accent1 6 2 2 9" xfId="48340" xr:uid="{00000000-0005-0000-0000-00001DBC0000}"/>
    <cellStyle name="20% - Accent1 6 2 2 9 2" xfId="48341" xr:uid="{00000000-0005-0000-0000-00001EBC0000}"/>
    <cellStyle name="20% - Accent1 6 2 2 9 2 2" xfId="48342" xr:uid="{00000000-0005-0000-0000-00001FBC0000}"/>
    <cellStyle name="20% - Accent1 6 2 2 9 2 2 2" xfId="48343" xr:uid="{00000000-0005-0000-0000-000020BC0000}"/>
    <cellStyle name="20% - Accent1 6 2 2 9 2 3" xfId="48344" xr:uid="{00000000-0005-0000-0000-000021BC0000}"/>
    <cellStyle name="20% - Accent1 6 2 2 9 3" xfId="48345" xr:uid="{00000000-0005-0000-0000-000022BC0000}"/>
    <cellStyle name="20% - Accent1 6 2 2 9 3 2" xfId="48346" xr:uid="{00000000-0005-0000-0000-000023BC0000}"/>
    <cellStyle name="20% - Accent1 6 2 2 9 4" xfId="48347" xr:uid="{00000000-0005-0000-0000-000024BC0000}"/>
    <cellStyle name="20% - Accent1 6 2 3" xfId="48348" xr:uid="{00000000-0005-0000-0000-000025BC0000}"/>
    <cellStyle name="20% - Accent1 6 2 3 10" xfId="48349" xr:uid="{00000000-0005-0000-0000-000026BC0000}"/>
    <cellStyle name="20% - Accent1 6 2 3 10 2" xfId="48350" xr:uid="{00000000-0005-0000-0000-000027BC0000}"/>
    <cellStyle name="20% - Accent1 6 2 3 11" xfId="48351" xr:uid="{00000000-0005-0000-0000-000028BC0000}"/>
    <cellStyle name="20% - Accent1 6 2 3 2" xfId="48352" xr:uid="{00000000-0005-0000-0000-000029BC0000}"/>
    <cellStyle name="20% - Accent1 6 2 3 2 2" xfId="48353" xr:uid="{00000000-0005-0000-0000-00002ABC0000}"/>
    <cellStyle name="20% - Accent1 6 2 3 2 2 2" xfId="48354" xr:uid="{00000000-0005-0000-0000-00002BBC0000}"/>
    <cellStyle name="20% - Accent1 6 2 3 2 2 2 2" xfId="48355" xr:uid="{00000000-0005-0000-0000-00002CBC0000}"/>
    <cellStyle name="20% - Accent1 6 2 3 2 2 2 2 2" xfId="48356" xr:uid="{00000000-0005-0000-0000-00002DBC0000}"/>
    <cellStyle name="20% - Accent1 6 2 3 2 2 2 3" xfId="48357" xr:uid="{00000000-0005-0000-0000-00002EBC0000}"/>
    <cellStyle name="20% - Accent1 6 2 3 2 2 3" xfId="48358" xr:uid="{00000000-0005-0000-0000-00002FBC0000}"/>
    <cellStyle name="20% - Accent1 6 2 3 2 2 3 2" xfId="48359" xr:uid="{00000000-0005-0000-0000-000030BC0000}"/>
    <cellStyle name="20% - Accent1 6 2 3 2 2 4" xfId="48360" xr:uid="{00000000-0005-0000-0000-000031BC0000}"/>
    <cellStyle name="20% - Accent1 6 2 3 2 3" xfId="48361" xr:uid="{00000000-0005-0000-0000-000032BC0000}"/>
    <cellStyle name="20% - Accent1 6 2 3 2 3 2" xfId="48362" xr:uid="{00000000-0005-0000-0000-000033BC0000}"/>
    <cellStyle name="20% - Accent1 6 2 3 2 3 2 2" xfId="48363" xr:uid="{00000000-0005-0000-0000-000034BC0000}"/>
    <cellStyle name="20% - Accent1 6 2 3 2 3 2 2 2" xfId="48364" xr:uid="{00000000-0005-0000-0000-000035BC0000}"/>
    <cellStyle name="20% - Accent1 6 2 3 2 3 2 3" xfId="48365" xr:uid="{00000000-0005-0000-0000-000036BC0000}"/>
    <cellStyle name="20% - Accent1 6 2 3 2 3 3" xfId="48366" xr:uid="{00000000-0005-0000-0000-000037BC0000}"/>
    <cellStyle name="20% - Accent1 6 2 3 2 3 3 2" xfId="48367" xr:uid="{00000000-0005-0000-0000-000038BC0000}"/>
    <cellStyle name="20% - Accent1 6 2 3 2 3 4" xfId="48368" xr:uid="{00000000-0005-0000-0000-000039BC0000}"/>
    <cellStyle name="20% - Accent1 6 2 3 2 4" xfId="48369" xr:uid="{00000000-0005-0000-0000-00003ABC0000}"/>
    <cellStyle name="20% - Accent1 6 2 3 2 4 2" xfId="48370" xr:uid="{00000000-0005-0000-0000-00003BBC0000}"/>
    <cellStyle name="20% - Accent1 6 2 3 2 4 2 2" xfId="48371" xr:uid="{00000000-0005-0000-0000-00003CBC0000}"/>
    <cellStyle name="20% - Accent1 6 2 3 2 4 2 2 2" xfId="48372" xr:uid="{00000000-0005-0000-0000-00003DBC0000}"/>
    <cellStyle name="20% - Accent1 6 2 3 2 4 2 3" xfId="48373" xr:uid="{00000000-0005-0000-0000-00003EBC0000}"/>
    <cellStyle name="20% - Accent1 6 2 3 2 4 3" xfId="48374" xr:uid="{00000000-0005-0000-0000-00003FBC0000}"/>
    <cellStyle name="20% - Accent1 6 2 3 2 4 3 2" xfId="48375" xr:uid="{00000000-0005-0000-0000-000040BC0000}"/>
    <cellStyle name="20% - Accent1 6 2 3 2 4 4" xfId="48376" xr:uid="{00000000-0005-0000-0000-000041BC0000}"/>
    <cellStyle name="20% - Accent1 6 2 3 2 5" xfId="48377" xr:uid="{00000000-0005-0000-0000-000042BC0000}"/>
    <cellStyle name="20% - Accent1 6 2 3 2 5 2" xfId="48378" xr:uid="{00000000-0005-0000-0000-000043BC0000}"/>
    <cellStyle name="20% - Accent1 6 2 3 2 5 2 2" xfId="48379" xr:uid="{00000000-0005-0000-0000-000044BC0000}"/>
    <cellStyle name="20% - Accent1 6 2 3 2 5 3" xfId="48380" xr:uid="{00000000-0005-0000-0000-000045BC0000}"/>
    <cellStyle name="20% - Accent1 6 2 3 2 6" xfId="48381" xr:uid="{00000000-0005-0000-0000-000046BC0000}"/>
    <cellStyle name="20% - Accent1 6 2 3 2 6 2" xfId="48382" xr:uid="{00000000-0005-0000-0000-000047BC0000}"/>
    <cellStyle name="20% - Accent1 6 2 3 2 6 2 2" xfId="48383" xr:uid="{00000000-0005-0000-0000-000048BC0000}"/>
    <cellStyle name="20% - Accent1 6 2 3 2 6 3" xfId="48384" xr:uid="{00000000-0005-0000-0000-000049BC0000}"/>
    <cellStyle name="20% - Accent1 6 2 3 2 7" xfId="48385" xr:uid="{00000000-0005-0000-0000-00004ABC0000}"/>
    <cellStyle name="20% - Accent1 6 2 3 2 7 2" xfId="48386" xr:uid="{00000000-0005-0000-0000-00004BBC0000}"/>
    <cellStyle name="20% - Accent1 6 2 3 2 8" xfId="48387" xr:uid="{00000000-0005-0000-0000-00004CBC0000}"/>
    <cellStyle name="20% - Accent1 6 2 3 2 8 2" xfId="48388" xr:uid="{00000000-0005-0000-0000-00004DBC0000}"/>
    <cellStyle name="20% - Accent1 6 2 3 2 9" xfId="48389" xr:uid="{00000000-0005-0000-0000-00004EBC0000}"/>
    <cellStyle name="20% - Accent1 6 2 3 3" xfId="48390" xr:uid="{00000000-0005-0000-0000-00004FBC0000}"/>
    <cellStyle name="20% - Accent1 6 2 3 3 2" xfId="48391" xr:uid="{00000000-0005-0000-0000-000050BC0000}"/>
    <cellStyle name="20% - Accent1 6 2 3 3 2 2" xfId="48392" xr:uid="{00000000-0005-0000-0000-000051BC0000}"/>
    <cellStyle name="20% - Accent1 6 2 3 3 2 2 2" xfId="48393" xr:uid="{00000000-0005-0000-0000-000052BC0000}"/>
    <cellStyle name="20% - Accent1 6 2 3 3 2 2 2 2" xfId="48394" xr:uid="{00000000-0005-0000-0000-000053BC0000}"/>
    <cellStyle name="20% - Accent1 6 2 3 3 2 2 3" xfId="48395" xr:uid="{00000000-0005-0000-0000-000054BC0000}"/>
    <cellStyle name="20% - Accent1 6 2 3 3 2 3" xfId="48396" xr:uid="{00000000-0005-0000-0000-000055BC0000}"/>
    <cellStyle name="20% - Accent1 6 2 3 3 2 3 2" xfId="48397" xr:uid="{00000000-0005-0000-0000-000056BC0000}"/>
    <cellStyle name="20% - Accent1 6 2 3 3 2 4" xfId="48398" xr:uid="{00000000-0005-0000-0000-000057BC0000}"/>
    <cellStyle name="20% - Accent1 6 2 3 3 3" xfId="48399" xr:uid="{00000000-0005-0000-0000-000058BC0000}"/>
    <cellStyle name="20% - Accent1 6 2 3 3 3 2" xfId="48400" xr:uid="{00000000-0005-0000-0000-000059BC0000}"/>
    <cellStyle name="20% - Accent1 6 2 3 3 3 2 2" xfId="48401" xr:uid="{00000000-0005-0000-0000-00005ABC0000}"/>
    <cellStyle name="20% - Accent1 6 2 3 3 3 2 2 2" xfId="48402" xr:uid="{00000000-0005-0000-0000-00005BBC0000}"/>
    <cellStyle name="20% - Accent1 6 2 3 3 3 2 3" xfId="48403" xr:uid="{00000000-0005-0000-0000-00005CBC0000}"/>
    <cellStyle name="20% - Accent1 6 2 3 3 3 3" xfId="48404" xr:uid="{00000000-0005-0000-0000-00005DBC0000}"/>
    <cellStyle name="20% - Accent1 6 2 3 3 3 3 2" xfId="48405" xr:uid="{00000000-0005-0000-0000-00005EBC0000}"/>
    <cellStyle name="20% - Accent1 6 2 3 3 3 4" xfId="48406" xr:uid="{00000000-0005-0000-0000-00005FBC0000}"/>
    <cellStyle name="20% - Accent1 6 2 3 3 4" xfId="48407" xr:uid="{00000000-0005-0000-0000-000060BC0000}"/>
    <cellStyle name="20% - Accent1 6 2 3 3 4 2" xfId="48408" xr:uid="{00000000-0005-0000-0000-000061BC0000}"/>
    <cellStyle name="20% - Accent1 6 2 3 3 4 2 2" xfId="48409" xr:uid="{00000000-0005-0000-0000-000062BC0000}"/>
    <cellStyle name="20% - Accent1 6 2 3 3 4 2 2 2" xfId="48410" xr:uid="{00000000-0005-0000-0000-000063BC0000}"/>
    <cellStyle name="20% - Accent1 6 2 3 3 4 2 3" xfId="48411" xr:uid="{00000000-0005-0000-0000-000064BC0000}"/>
    <cellStyle name="20% - Accent1 6 2 3 3 4 3" xfId="48412" xr:uid="{00000000-0005-0000-0000-000065BC0000}"/>
    <cellStyle name="20% - Accent1 6 2 3 3 4 3 2" xfId="48413" xr:uid="{00000000-0005-0000-0000-000066BC0000}"/>
    <cellStyle name="20% - Accent1 6 2 3 3 4 4" xfId="48414" xr:uid="{00000000-0005-0000-0000-000067BC0000}"/>
    <cellStyle name="20% - Accent1 6 2 3 3 5" xfId="48415" xr:uid="{00000000-0005-0000-0000-000068BC0000}"/>
    <cellStyle name="20% - Accent1 6 2 3 3 5 2" xfId="48416" xr:uid="{00000000-0005-0000-0000-000069BC0000}"/>
    <cellStyle name="20% - Accent1 6 2 3 3 5 2 2" xfId="48417" xr:uid="{00000000-0005-0000-0000-00006ABC0000}"/>
    <cellStyle name="20% - Accent1 6 2 3 3 5 3" xfId="48418" xr:uid="{00000000-0005-0000-0000-00006BBC0000}"/>
    <cellStyle name="20% - Accent1 6 2 3 3 6" xfId="48419" xr:uid="{00000000-0005-0000-0000-00006CBC0000}"/>
    <cellStyle name="20% - Accent1 6 2 3 3 6 2" xfId="48420" xr:uid="{00000000-0005-0000-0000-00006DBC0000}"/>
    <cellStyle name="20% - Accent1 6 2 3 3 6 2 2" xfId="48421" xr:uid="{00000000-0005-0000-0000-00006EBC0000}"/>
    <cellStyle name="20% - Accent1 6 2 3 3 6 3" xfId="48422" xr:uid="{00000000-0005-0000-0000-00006FBC0000}"/>
    <cellStyle name="20% - Accent1 6 2 3 3 7" xfId="48423" xr:uid="{00000000-0005-0000-0000-000070BC0000}"/>
    <cellStyle name="20% - Accent1 6 2 3 3 7 2" xfId="48424" xr:uid="{00000000-0005-0000-0000-000071BC0000}"/>
    <cellStyle name="20% - Accent1 6 2 3 3 8" xfId="48425" xr:uid="{00000000-0005-0000-0000-000072BC0000}"/>
    <cellStyle name="20% - Accent1 6 2 3 3 8 2" xfId="48426" xr:uid="{00000000-0005-0000-0000-000073BC0000}"/>
    <cellStyle name="20% - Accent1 6 2 3 3 9" xfId="48427" xr:uid="{00000000-0005-0000-0000-000074BC0000}"/>
    <cellStyle name="20% - Accent1 6 2 3 4" xfId="48428" xr:uid="{00000000-0005-0000-0000-000075BC0000}"/>
    <cellStyle name="20% - Accent1 6 2 3 4 2" xfId="48429" xr:uid="{00000000-0005-0000-0000-000076BC0000}"/>
    <cellStyle name="20% - Accent1 6 2 3 4 2 2" xfId="48430" xr:uid="{00000000-0005-0000-0000-000077BC0000}"/>
    <cellStyle name="20% - Accent1 6 2 3 4 2 2 2" xfId="48431" xr:uid="{00000000-0005-0000-0000-000078BC0000}"/>
    <cellStyle name="20% - Accent1 6 2 3 4 2 3" xfId="48432" xr:uid="{00000000-0005-0000-0000-000079BC0000}"/>
    <cellStyle name="20% - Accent1 6 2 3 4 3" xfId="48433" xr:uid="{00000000-0005-0000-0000-00007ABC0000}"/>
    <cellStyle name="20% - Accent1 6 2 3 4 3 2" xfId="48434" xr:uid="{00000000-0005-0000-0000-00007BBC0000}"/>
    <cellStyle name="20% - Accent1 6 2 3 4 4" xfId="48435" xr:uid="{00000000-0005-0000-0000-00007CBC0000}"/>
    <cellStyle name="20% - Accent1 6 2 3 5" xfId="48436" xr:uid="{00000000-0005-0000-0000-00007DBC0000}"/>
    <cellStyle name="20% - Accent1 6 2 3 5 2" xfId="48437" xr:uid="{00000000-0005-0000-0000-00007EBC0000}"/>
    <cellStyle name="20% - Accent1 6 2 3 5 2 2" xfId="48438" xr:uid="{00000000-0005-0000-0000-00007FBC0000}"/>
    <cellStyle name="20% - Accent1 6 2 3 5 2 2 2" xfId="48439" xr:uid="{00000000-0005-0000-0000-000080BC0000}"/>
    <cellStyle name="20% - Accent1 6 2 3 5 2 3" xfId="48440" xr:uid="{00000000-0005-0000-0000-000081BC0000}"/>
    <cellStyle name="20% - Accent1 6 2 3 5 3" xfId="48441" xr:uid="{00000000-0005-0000-0000-000082BC0000}"/>
    <cellStyle name="20% - Accent1 6 2 3 5 3 2" xfId="48442" xr:uid="{00000000-0005-0000-0000-000083BC0000}"/>
    <cellStyle name="20% - Accent1 6 2 3 5 4" xfId="48443" xr:uid="{00000000-0005-0000-0000-000084BC0000}"/>
    <cellStyle name="20% - Accent1 6 2 3 6" xfId="48444" xr:uid="{00000000-0005-0000-0000-000085BC0000}"/>
    <cellStyle name="20% - Accent1 6 2 3 6 2" xfId="48445" xr:uid="{00000000-0005-0000-0000-000086BC0000}"/>
    <cellStyle name="20% - Accent1 6 2 3 6 2 2" xfId="48446" xr:uid="{00000000-0005-0000-0000-000087BC0000}"/>
    <cellStyle name="20% - Accent1 6 2 3 6 2 2 2" xfId="48447" xr:uid="{00000000-0005-0000-0000-000088BC0000}"/>
    <cellStyle name="20% - Accent1 6 2 3 6 2 3" xfId="48448" xr:uid="{00000000-0005-0000-0000-000089BC0000}"/>
    <cellStyle name="20% - Accent1 6 2 3 6 3" xfId="48449" xr:uid="{00000000-0005-0000-0000-00008ABC0000}"/>
    <cellStyle name="20% - Accent1 6 2 3 6 3 2" xfId="48450" xr:uid="{00000000-0005-0000-0000-00008BBC0000}"/>
    <cellStyle name="20% - Accent1 6 2 3 6 4" xfId="48451" xr:uid="{00000000-0005-0000-0000-00008CBC0000}"/>
    <cellStyle name="20% - Accent1 6 2 3 7" xfId="48452" xr:uid="{00000000-0005-0000-0000-00008DBC0000}"/>
    <cellStyle name="20% - Accent1 6 2 3 7 2" xfId="48453" xr:uid="{00000000-0005-0000-0000-00008EBC0000}"/>
    <cellStyle name="20% - Accent1 6 2 3 7 2 2" xfId="48454" xr:uid="{00000000-0005-0000-0000-00008FBC0000}"/>
    <cellStyle name="20% - Accent1 6 2 3 7 3" xfId="48455" xr:uid="{00000000-0005-0000-0000-000090BC0000}"/>
    <cellStyle name="20% - Accent1 6 2 3 8" xfId="48456" xr:uid="{00000000-0005-0000-0000-000091BC0000}"/>
    <cellStyle name="20% - Accent1 6 2 3 8 2" xfId="48457" xr:uid="{00000000-0005-0000-0000-000092BC0000}"/>
    <cellStyle name="20% - Accent1 6 2 3 8 2 2" xfId="48458" xr:uid="{00000000-0005-0000-0000-000093BC0000}"/>
    <cellStyle name="20% - Accent1 6 2 3 8 3" xfId="48459" xr:uid="{00000000-0005-0000-0000-000094BC0000}"/>
    <cellStyle name="20% - Accent1 6 2 3 9" xfId="48460" xr:uid="{00000000-0005-0000-0000-000095BC0000}"/>
    <cellStyle name="20% - Accent1 6 2 3 9 2" xfId="48461" xr:uid="{00000000-0005-0000-0000-000096BC0000}"/>
    <cellStyle name="20% - Accent1 6 2 4" xfId="48462" xr:uid="{00000000-0005-0000-0000-000097BC0000}"/>
    <cellStyle name="20% - Accent1 6 2 4 10" xfId="48463" xr:uid="{00000000-0005-0000-0000-000098BC0000}"/>
    <cellStyle name="20% - Accent1 6 2 4 10 2" xfId="48464" xr:uid="{00000000-0005-0000-0000-000099BC0000}"/>
    <cellStyle name="20% - Accent1 6 2 4 11" xfId="48465" xr:uid="{00000000-0005-0000-0000-00009ABC0000}"/>
    <cellStyle name="20% - Accent1 6 2 4 2" xfId="48466" xr:uid="{00000000-0005-0000-0000-00009BBC0000}"/>
    <cellStyle name="20% - Accent1 6 2 4 2 2" xfId="48467" xr:uid="{00000000-0005-0000-0000-00009CBC0000}"/>
    <cellStyle name="20% - Accent1 6 2 4 2 2 2" xfId="48468" xr:uid="{00000000-0005-0000-0000-00009DBC0000}"/>
    <cellStyle name="20% - Accent1 6 2 4 2 2 2 2" xfId="48469" xr:uid="{00000000-0005-0000-0000-00009EBC0000}"/>
    <cellStyle name="20% - Accent1 6 2 4 2 2 2 2 2" xfId="48470" xr:uid="{00000000-0005-0000-0000-00009FBC0000}"/>
    <cellStyle name="20% - Accent1 6 2 4 2 2 2 3" xfId="48471" xr:uid="{00000000-0005-0000-0000-0000A0BC0000}"/>
    <cellStyle name="20% - Accent1 6 2 4 2 2 3" xfId="48472" xr:uid="{00000000-0005-0000-0000-0000A1BC0000}"/>
    <cellStyle name="20% - Accent1 6 2 4 2 2 3 2" xfId="48473" xr:uid="{00000000-0005-0000-0000-0000A2BC0000}"/>
    <cellStyle name="20% - Accent1 6 2 4 2 2 4" xfId="48474" xr:uid="{00000000-0005-0000-0000-0000A3BC0000}"/>
    <cellStyle name="20% - Accent1 6 2 4 2 3" xfId="48475" xr:uid="{00000000-0005-0000-0000-0000A4BC0000}"/>
    <cellStyle name="20% - Accent1 6 2 4 2 3 2" xfId="48476" xr:uid="{00000000-0005-0000-0000-0000A5BC0000}"/>
    <cellStyle name="20% - Accent1 6 2 4 2 3 2 2" xfId="48477" xr:uid="{00000000-0005-0000-0000-0000A6BC0000}"/>
    <cellStyle name="20% - Accent1 6 2 4 2 3 2 2 2" xfId="48478" xr:uid="{00000000-0005-0000-0000-0000A7BC0000}"/>
    <cellStyle name="20% - Accent1 6 2 4 2 3 2 3" xfId="48479" xr:uid="{00000000-0005-0000-0000-0000A8BC0000}"/>
    <cellStyle name="20% - Accent1 6 2 4 2 3 3" xfId="48480" xr:uid="{00000000-0005-0000-0000-0000A9BC0000}"/>
    <cellStyle name="20% - Accent1 6 2 4 2 3 3 2" xfId="48481" xr:uid="{00000000-0005-0000-0000-0000AABC0000}"/>
    <cellStyle name="20% - Accent1 6 2 4 2 3 4" xfId="48482" xr:uid="{00000000-0005-0000-0000-0000ABBC0000}"/>
    <cellStyle name="20% - Accent1 6 2 4 2 4" xfId="48483" xr:uid="{00000000-0005-0000-0000-0000ACBC0000}"/>
    <cellStyle name="20% - Accent1 6 2 4 2 4 2" xfId="48484" xr:uid="{00000000-0005-0000-0000-0000ADBC0000}"/>
    <cellStyle name="20% - Accent1 6 2 4 2 4 2 2" xfId="48485" xr:uid="{00000000-0005-0000-0000-0000AEBC0000}"/>
    <cellStyle name="20% - Accent1 6 2 4 2 4 2 2 2" xfId="48486" xr:uid="{00000000-0005-0000-0000-0000AFBC0000}"/>
    <cellStyle name="20% - Accent1 6 2 4 2 4 2 3" xfId="48487" xr:uid="{00000000-0005-0000-0000-0000B0BC0000}"/>
    <cellStyle name="20% - Accent1 6 2 4 2 4 3" xfId="48488" xr:uid="{00000000-0005-0000-0000-0000B1BC0000}"/>
    <cellStyle name="20% - Accent1 6 2 4 2 4 3 2" xfId="48489" xr:uid="{00000000-0005-0000-0000-0000B2BC0000}"/>
    <cellStyle name="20% - Accent1 6 2 4 2 4 4" xfId="48490" xr:uid="{00000000-0005-0000-0000-0000B3BC0000}"/>
    <cellStyle name="20% - Accent1 6 2 4 2 5" xfId="48491" xr:uid="{00000000-0005-0000-0000-0000B4BC0000}"/>
    <cellStyle name="20% - Accent1 6 2 4 2 5 2" xfId="48492" xr:uid="{00000000-0005-0000-0000-0000B5BC0000}"/>
    <cellStyle name="20% - Accent1 6 2 4 2 5 2 2" xfId="48493" xr:uid="{00000000-0005-0000-0000-0000B6BC0000}"/>
    <cellStyle name="20% - Accent1 6 2 4 2 5 3" xfId="48494" xr:uid="{00000000-0005-0000-0000-0000B7BC0000}"/>
    <cellStyle name="20% - Accent1 6 2 4 2 6" xfId="48495" xr:uid="{00000000-0005-0000-0000-0000B8BC0000}"/>
    <cellStyle name="20% - Accent1 6 2 4 2 6 2" xfId="48496" xr:uid="{00000000-0005-0000-0000-0000B9BC0000}"/>
    <cellStyle name="20% - Accent1 6 2 4 2 6 2 2" xfId="48497" xr:uid="{00000000-0005-0000-0000-0000BABC0000}"/>
    <cellStyle name="20% - Accent1 6 2 4 2 6 3" xfId="48498" xr:uid="{00000000-0005-0000-0000-0000BBBC0000}"/>
    <cellStyle name="20% - Accent1 6 2 4 2 7" xfId="48499" xr:uid="{00000000-0005-0000-0000-0000BCBC0000}"/>
    <cellStyle name="20% - Accent1 6 2 4 2 7 2" xfId="48500" xr:uid="{00000000-0005-0000-0000-0000BDBC0000}"/>
    <cellStyle name="20% - Accent1 6 2 4 2 8" xfId="48501" xr:uid="{00000000-0005-0000-0000-0000BEBC0000}"/>
    <cellStyle name="20% - Accent1 6 2 4 2 8 2" xfId="48502" xr:uid="{00000000-0005-0000-0000-0000BFBC0000}"/>
    <cellStyle name="20% - Accent1 6 2 4 2 9" xfId="48503" xr:uid="{00000000-0005-0000-0000-0000C0BC0000}"/>
    <cellStyle name="20% - Accent1 6 2 4 3" xfId="48504" xr:uid="{00000000-0005-0000-0000-0000C1BC0000}"/>
    <cellStyle name="20% - Accent1 6 2 4 3 2" xfId="48505" xr:uid="{00000000-0005-0000-0000-0000C2BC0000}"/>
    <cellStyle name="20% - Accent1 6 2 4 3 2 2" xfId="48506" xr:uid="{00000000-0005-0000-0000-0000C3BC0000}"/>
    <cellStyle name="20% - Accent1 6 2 4 3 2 2 2" xfId="48507" xr:uid="{00000000-0005-0000-0000-0000C4BC0000}"/>
    <cellStyle name="20% - Accent1 6 2 4 3 2 2 2 2" xfId="48508" xr:uid="{00000000-0005-0000-0000-0000C5BC0000}"/>
    <cellStyle name="20% - Accent1 6 2 4 3 2 2 3" xfId="48509" xr:uid="{00000000-0005-0000-0000-0000C6BC0000}"/>
    <cellStyle name="20% - Accent1 6 2 4 3 2 3" xfId="48510" xr:uid="{00000000-0005-0000-0000-0000C7BC0000}"/>
    <cellStyle name="20% - Accent1 6 2 4 3 2 3 2" xfId="48511" xr:uid="{00000000-0005-0000-0000-0000C8BC0000}"/>
    <cellStyle name="20% - Accent1 6 2 4 3 2 4" xfId="48512" xr:uid="{00000000-0005-0000-0000-0000C9BC0000}"/>
    <cellStyle name="20% - Accent1 6 2 4 3 3" xfId="48513" xr:uid="{00000000-0005-0000-0000-0000CABC0000}"/>
    <cellStyle name="20% - Accent1 6 2 4 3 3 2" xfId="48514" xr:uid="{00000000-0005-0000-0000-0000CBBC0000}"/>
    <cellStyle name="20% - Accent1 6 2 4 3 3 2 2" xfId="48515" xr:uid="{00000000-0005-0000-0000-0000CCBC0000}"/>
    <cellStyle name="20% - Accent1 6 2 4 3 3 2 2 2" xfId="48516" xr:uid="{00000000-0005-0000-0000-0000CDBC0000}"/>
    <cellStyle name="20% - Accent1 6 2 4 3 3 2 3" xfId="48517" xr:uid="{00000000-0005-0000-0000-0000CEBC0000}"/>
    <cellStyle name="20% - Accent1 6 2 4 3 3 3" xfId="48518" xr:uid="{00000000-0005-0000-0000-0000CFBC0000}"/>
    <cellStyle name="20% - Accent1 6 2 4 3 3 3 2" xfId="48519" xr:uid="{00000000-0005-0000-0000-0000D0BC0000}"/>
    <cellStyle name="20% - Accent1 6 2 4 3 3 4" xfId="48520" xr:uid="{00000000-0005-0000-0000-0000D1BC0000}"/>
    <cellStyle name="20% - Accent1 6 2 4 3 4" xfId="48521" xr:uid="{00000000-0005-0000-0000-0000D2BC0000}"/>
    <cellStyle name="20% - Accent1 6 2 4 3 4 2" xfId="48522" xr:uid="{00000000-0005-0000-0000-0000D3BC0000}"/>
    <cellStyle name="20% - Accent1 6 2 4 3 4 2 2" xfId="48523" xr:uid="{00000000-0005-0000-0000-0000D4BC0000}"/>
    <cellStyle name="20% - Accent1 6 2 4 3 4 2 2 2" xfId="48524" xr:uid="{00000000-0005-0000-0000-0000D5BC0000}"/>
    <cellStyle name="20% - Accent1 6 2 4 3 4 2 3" xfId="48525" xr:uid="{00000000-0005-0000-0000-0000D6BC0000}"/>
    <cellStyle name="20% - Accent1 6 2 4 3 4 3" xfId="48526" xr:uid="{00000000-0005-0000-0000-0000D7BC0000}"/>
    <cellStyle name="20% - Accent1 6 2 4 3 4 3 2" xfId="48527" xr:uid="{00000000-0005-0000-0000-0000D8BC0000}"/>
    <cellStyle name="20% - Accent1 6 2 4 3 4 4" xfId="48528" xr:uid="{00000000-0005-0000-0000-0000D9BC0000}"/>
    <cellStyle name="20% - Accent1 6 2 4 3 5" xfId="48529" xr:uid="{00000000-0005-0000-0000-0000DABC0000}"/>
    <cellStyle name="20% - Accent1 6 2 4 3 5 2" xfId="48530" xr:uid="{00000000-0005-0000-0000-0000DBBC0000}"/>
    <cellStyle name="20% - Accent1 6 2 4 3 5 2 2" xfId="48531" xr:uid="{00000000-0005-0000-0000-0000DCBC0000}"/>
    <cellStyle name="20% - Accent1 6 2 4 3 5 3" xfId="48532" xr:uid="{00000000-0005-0000-0000-0000DDBC0000}"/>
    <cellStyle name="20% - Accent1 6 2 4 3 6" xfId="48533" xr:uid="{00000000-0005-0000-0000-0000DEBC0000}"/>
    <cellStyle name="20% - Accent1 6 2 4 3 6 2" xfId="48534" xr:uid="{00000000-0005-0000-0000-0000DFBC0000}"/>
    <cellStyle name="20% - Accent1 6 2 4 3 6 2 2" xfId="48535" xr:uid="{00000000-0005-0000-0000-0000E0BC0000}"/>
    <cellStyle name="20% - Accent1 6 2 4 3 6 3" xfId="48536" xr:uid="{00000000-0005-0000-0000-0000E1BC0000}"/>
    <cellStyle name="20% - Accent1 6 2 4 3 7" xfId="48537" xr:uid="{00000000-0005-0000-0000-0000E2BC0000}"/>
    <cellStyle name="20% - Accent1 6 2 4 3 7 2" xfId="48538" xr:uid="{00000000-0005-0000-0000-0000E3BC0000}"/>
    <cellStyle name="20% - Accent1 6 2 4 3 8" xfId="48539" xr:uid="{00000000-0005-0000-0000-0000E4BC0000}"/>
    <cellStyle name="20% - Accent1 6 2 4 3 8 2" xfId="48540" xr:uid="{00000000-0005-0000-0000-0000E5BC0000}"/>
    <cellStyle name="20% - Accent1 6 2 4 3 9" xfId="48541" xr:uid="{00000000-0005-0000-0000-0000E6BC0000}"/>
    <cellStyle name="20% - Accent1 6 2 4 4" xfId="48542" xr:uid="{00000000-0005-0000-0000-0000E7BC0000}"/>
    <cellStyle name="20% - Accent1 6 2 4 4 2" xfId="48543" xr:uid="{00000000-0005-0000-0000-0000E8BC0000}"/>
    <cellStyle name="20% - Accent1 6 2 4 4 2 2" xfId="48544" xr:uid="{00000000-0005-0000-0000-0000E9BC0000}"/>
    <cellStyle name="20% - Accent1 6 2 4 4 2 2 2" xfId="48545" xr:uid="{00000000-0005-0000-0000-0000EABC0000}"/>
    <cellStyle name="20% - Accent1 6 2 4 4 2 3" xfId="48546" xr:uid="{00000000-0005-0000-0000-0000EBBC0000}"/>
    <cellStyle name="20% - Accent1 6 2 4 4 3" xfId="48547" xr:uid="{00000000-0005-0000-0000-0000ECBC0000}"/>
    <cellStyle name="20% - Accent1 6 2 4 4 3 2" xfId="48548" xr:uid="{00000000-0005-0000-0000-0000EDBC0000}"/>
    <cellStyle name="20% - Accent1 6 2 4 4 4" xfId="48549" xr:uid="{00000000-0005-0000-0000-0000EEBC0000}"/>
    <cellStyle name="20% - Accent1 6 2 4 5" xfId="48550" xr:uid="{00000000-0005-0000-0000-0000EFBC0000}"/>
    <cellStyle name="20% - Accent1 6 2 4 5 2" xfId="48551" xr:uid="{00000000-0005-0000-0000-0000F0BC0000}"/>
    <cellStyle name="20% - Accent1 6 2 4 5 2 2" xfId="48552" xr:uid="{00000000-0005-0000-0000-0000F1BC0000}"/>
    <cellStyle name="20% - Accent1 6 2 4 5 2 2 2" xfId="48553" xr:uid="{00000000-0005-0000-0000-0000F2BC0000}"/>
    <cellStyle name="20% - Accent1 6 2 4 5 2 3" xfId="48554" xr:uid="{00000000-0005-0000-0000-0000F3BC0000}"/>
    <cellStyle name="20% - Accent1 6 2 4 5 3" xfId="48555" xr:uid="{00000000-0005-0000-0000-0000F4BC0000}"/>
    <cellStyle name="20% - Accent1 6 2 4 5 3 2" xfId="48556" xr:uid="{00000000-0005-0000-0000-0000F5BC0000}"/>
    <cellStyle name="20% - Accent1 6 2 4 5 4" xfId="48557" xr:uid="{00000000-0005-0000-0000-0000F6BC0000}"/>
    <cellStyle name="20% - Accent1 6 2 4 6" xfId="48558" xr:uid="{00000000-0005-0000-0000-0000F7BC0000}"/>
    <cellStyle name="20% - Accent1 6 2 4 6 2" xfId="48559" xr:uid="{00000000-0005-0000-0000-0000F8BC0000}"/>
    <cellStyle name="20% - Accent1 6 2 4 6 2 2" xfId="48560" xr:uid="{00000000-0005-0000-0000-0000F9BC0000}"/>
    <cellStyle name="20% - Accent1 6 2 4 6 2 2 2" xfId="48561" xr:uid="{00000000-0005-0000-0000-0000FABC0000}"/>
    <cellStyle name="20% - Accent1 6 2 4 6 2 3" xfId="48562" xr:uid="{00000000-0005-0000-0000-0000FBBC0000}"/>
    <cellStyle name="20% - Accent1 6 2 4 6 3" xfId="48563" xr:uid="{00000000-0005-0000-0000-0000FCBC0000}"/>
    <cellStyle name="20% - Accent1 6 2 4 6 3 2" xfId="48564" xr:uid="{00000000-0005-0000-0000-0000FDBC0000}"/>
    <cellStyle name="20% - Accent1 6 2 4 6 4" xfId="48565" xr:uid="{00000000-0005-0000-0000-0000FEBC0000}"/>
    <cellStyle name="20% - Accent1 6 2 4 7" xfId="48566" xr:uid="{00000000-0005-0000-0000-0000FFBC0000}"/>
    <cellStyle name="20% - Accent1 6 2 4 7 2" xfId="48567" xr:uid="{00000000-0005-0000-0000-000000BD0000}"/>
    <cellStyle name="20% - Accent1 6 2 4 7 2 2" xfId="48568" xr:uid="{00000000-0005-0000-0000-000001BD0000}"/>
    <cellStyle name="20% - Accent1 6 2 4 7 3" xfId="48569" xr:uid="{00000000-0005-0000-0000-000002BD0000}"/>
    <cellStyle name="20% - Accent1 6 2 4 8" xfId="48570" xr:uid="{00000000-0005-0000-0000-000003BD0000}"/>
    <cellStyle name="20% - Accent1 6 2 4 8 2" xfId="48571" xr:uid="{00000000-0005-0000-0000-000004BD0000}"/>
    <cellStyle name="20% - Accent1 6 2 4 8 2 2" xfId="48572" xr:uid="{00000000-0005-0000-0000-000005BD0000}"/>
    <cellStyle name="20% - Accent1 6 2 4 8 3" xfId="48573" xr:uid="{00000000-0005-0000-0000-000006BD0000}"/>
    <cellStyle name="20% - Accent1 6 2 4 9" xfId="48574" xr:uid="{00000000-0005-0000-0000-000007BD0000}"/>
    <cellStyle name="20% - Accent1 6 2 4 9 2" xfId="48575" xr:uid="{00000000-0005-0000-0000-000008BD0000}"/>
    <cellStyle name="20% - Accent1 6 2 5" xfId="48576" xr:uid="{00000000-0005-0000-0000-000009BD0000}"/>
    <cellStyle name="20% - Accent1 6 2 5 10" xfId="48577" xr:uid="{00000000-0005-0000-0000-00000ABD0000}"/>
    <cellStyle name="20% - Accent1 6 2 5 10 2" xfId="48578" xr:uid="{00000000-0005-0000-0000-00000BBD0000}"/>
    <cellStyle name="20% - Accent1 6 2 5 11" xfId="48579" xr:uid="{00000000-0005-0000-0000-00000CBD0000}"/>
    <cellStyle name="20% - Accent1 6 2 5 2" xfId="48580" xr:uid="{00000000-0005-0000-0000-00000DBD0000}"/>
    <cellStyle name="20% - Accent1 6 2 5 2 2" xfId="48581" xr:uid="{00000000-0005-0000-0000-00000EBD0000}"/>
    <cellStyle name="20% - Accent1 6 2 5 2 2 2" xfId="48582" xr:uid="{00000000-0005-0000-0000-00000FBD0000}"/>
    <cellStyle name="20% - Accent1 6 2 5 2 2 2 2" xfId="48583" xr:uid="{00000000-0005-0000-0000-000010BD0000}"/>
    <cellStyle name="20% - Accent1 6 2 5 2 2 2 2 2" xfId="48584" xr:uid="{00000000-0005-0000-0000-000011BD0000}"/>
    <cellStyle name="20% - Accent1 6 2 5 2 2 2 3" xfId="48585" xr:uid="{00000000-0005-0000-0000-000012BD0000}"/>
    <cellStyle name="20% - Accent1 6 2 5 2 2 3" xfId="48586" xr:uid="{00000000-0005-0000-0000-000013BD0000}"/>
    <cellStyle name="20% - Accent1 6 2 5 2 2 3 2" xfId="48587" xr:uid="{00000000-0005-0000-0000-000014BD0000}"/>
    <cellStyle name="20% - Accent1 6 2 5 2 2 4" xfId="48588" xr:uid="{00000000-0005-0000-0000-000015BD0000}"/>
    <cellStyle name="20% - Accent1 6 2 5 2 3" xfId="48589" xr:uid="{00000000-0005-0000-0000-000016BD0000}"/>
    <cellStyle name="20% - Accent1 6 2 5 2 3 2" xfId="48590" xr:uid="{00000000-0005-0000-0000-000017BD0000}"/>
    <cellStyle name="20% - Accent1 6 2 5 2 3 2 2" xfId="48591" xr:uid="{00000000-0005-0000-0000-000018BD0000}"/>
    <cellStyle name="20% - Accent1 6 2 5 2 3 2 2 2" xfId="48592" xr:uid="{00000000-0005-0000-0000-000019BD0000}"/>
    <cellStyle name="20% - Accent1 6 2 5 2 3 2 3" xfId="48593" xr:uid="{00000000-0005-0000-0000-00001ABD0000}"/>
    <cellStyle name="20% - Accent1 6 2 5 2 3 3" xfId="48594" xr:uid="{00000000-0005-0000-0000-00001BBD0000}"/>
    <cellStyle name="20% - Accent1 6 2 5 2 3 3 2" xfId="48595" xr:uid="{00000000-0005-0000-0000-00001CBD0000}"/>
    <cellStyle name="20% - Accent1 6 2 5 2 3 4" xfId="48596" xr:uid="{00000000-0005-0000-0000-00001DBD0000}"/>
    <cellStyle name="20% - Accent1 6 2 5 2 4" xfId="48597" xr:uid="{00000000-0005-0000-0000-00001EBD0000}"/>
    <cellStyle name="20% - Accent1 6 2 5 2 4 2" xfId="48598" xr:uid="{00000000-0005-0000-0000-00001FBD0000}"/>
    <cellStyle name="20% - Accent1 6 2 5 2 4 2 2" xfId="48599" xr:uid="{00000000-0005-0000-0000-000020BD0000}"/>
    <cellStyle name="20% - Accent1 6 2 5 2 4 2 2 2" xfId="48600" xr:uid="{00000000-0005-0000-0000-000021BD0000}"/>
    <cellStyle name="20% - Accent1 6 2 5 2 4 2 3" xfId="48601" xr:uid="{00000000-0005-0000-0000-000022BD0000}"/>
    <cellStyle name="20% - Accent1 6 2 5 2 4 3" xfId="48602" xr:uid="{00000000-0005-0000-0000-000023BD0000}"/>
    <cellStyle name="20% - Accent1 6 2 5 2 4 3 2" xfId="48603" xr:uid="{00000000-0005-0000-0000-000024BD0000}"/>
    <cellStyle name="20% - Accent1 6 2 5 2 4 4" xfId="48604" xr:uid="{00000000-0005-0000-0000-000025BD0000}"/>
    <cellStyle name="20% - Accent1 6 2 5 2 5" xfId="48605" xr:uid="{00000000-0005-0000-0000-000026BD0000}"/>
    <cellStyle name="20% - Accent1 6 2 5 2 5 2" xfId="48606" xr:uid="{00000000-0005-0000-0000-000027BD0000}"/>
    <cellStyle name="20% - Accent1 6 2 5 2 5 2 2" xfId="48607" xr:uid="{00000000-0005-0000-0000-000028BD0000}"/>
    <cellStyle name="20% - Accent1 6 2 5 2 5 3" xfId="48608" xr:uid="{00000000-0005-0000-0000-000029BD0000}"/>
    <cellStyle name="20% - Accent1 6 2 5 2 6" xfId="48609" xr:uid="{00000000-0005-0000-0000-00002ABD0000}"/>
    <cellStyle name="20% - Accent1 6 2 5 2 6 2" xfId="48610" xr:uid="{00000000-0005-0000-0000-00002BBD0000}"/>
    <cellStyle name="20% - Accent1 6 2 5 2 6 2 2" xfId="48611" xr:uid="{00000000-0005-0000-0000-00002CBD0000}"/>
    <cellStyle name="20% - Accent1 6 2 5 2 6 3" xfId="48612" xr:uid="{00000000-0005-0000-0000-00002DBD0000}"/>
    <cellStyle name="20% - Accent1 6 2 5 2 7" xfId="48613" xr:uid="{00000000-0005-0000-0000-00002EBD0000}"/>
    <cellStyle name="20% - Accent1 6 2 5 2 7 2" xfId="48614" xr:uid="{00000000-0005-0000-0000-00002FBD0000}"/>
    <cellStyle name="20% - Accent1 6 2 5 2 8" xfId="48615" xr:uid="{00000000-0005-0000-0000-000030BD0000}"/>
    <cellStyle name="20% - Accent1 6 2 5 2 8 2" xfId="48616" xr:uid="{00000000-0005-0000-0000-000031BD0000}"/>
    <cellStyle name="20% - Accent1 6 2 5 2 9" xfId="48617" xr:uid="{00000000-0005-0000-0000-000032BD0000}"/>
    <cellStyle name="20% - Accent1 6 2 5 3" xfId="48618" xr:uid="{00000000-0005-0000-0000-000033BD0000}"/>
    <cellStyle name="20% - Accent1 6 2 5 3 2" xfId="48619" xr:uid="{00000000-0005-0000-0000-000034BD0000}"/>
    <cellStyle name="20% - Accent1 6 2 5 3 2 2" xfId="48620" xr:uid="{00000000-0005-0000-0000-000035BD0000}"/>
    <cellStyle name="20% - Accent1 6 2 5 3 2 2 2" xfId="48621" xr:uid="{00000000-0005-0000-0000-000036BD0000}"/>
    <cellStyle name="20% - Accent1 6 2 5 3 2 2 2 2" xfId="48622" xr:uid="{00000000-0005-0000-0000-000037BD0000}"/>
    <cellStyle name="20% - Accent1 6 2 5 3 2 2 3" xfId="48623" xr:uid="{00000000-0005-0000-0000-000038BD0000}"/>
    <cellStyle name="20% - Accent1 6 2 5 3 2 3" xfId="48624" xr:uid="{00000000-0005-0000-0000-000039BD0000}"/>
    <cellStyle name="20% - Accent1 6 2 5 3 2 3 2" xfId="48625" xr:uid="{00000000-0005-0000-0000-00003ABD0000}"/>
    <cellStyle name="20% - Accent1 6 2 5 3 2 4" xfId="48626" xr:uid="{00000000-0005-0000-0000-00003BBD0000}"/>
    <cellStyle name="20% - Accent1 6 2 5 3 3" xfId="48627" xr:uid="{00000000-0005-0000-0000-00003CBD0000}"/>
    <cellStyle name="20% - Accent1 6 2 5 3 3 2" xfId="48628" xr:uid="{00000000-0005-0000-0000-00003DBD0000}"/>
    <cellStyle name="20% - Accent1 6 2 5 3 3 2 2" xfId="48629" xr:uid="{00000000-0005-0000-0000-00003EBD0000}"/>
    <cellStyle name="20% - Accent1 6 2 5 3 3 2 2 2" xfId="48630" xr:uid="{00000000-0005-0000-0000-00003FBD0000}"/>
    <cellStyle name="20% - Accent1 6 2 5 3 3 2 3" xfId="48631" xr:uid="{00000000-0005-0000-0000-000040BD0000}"/>
    <cellStyle name="20% - Accent1 6 2 5 3 3 3" xfId="48632" xr:uid="{00000000-0005-0000-0000-000041BD0000}"/>
    <cellStyle name="20% - Accent1 6 2 5 3 3 3 2" xfId="48633" xr:uid="{00000000-0005-0000-0000-000042BD0000}"/>
    <cellStyle name="20% - Accent1 6 2 5 3 3 4" xfId="48634" xr:uid="{00000000-0005-0000-0000-000043BD0000}"/>
    <cellStyle name="20% - Accent1 6 2 5 3 4" xfId="48635" xr:uid="{00000000-0005-0000-0000-000044BD0000}"/>
    <cellStyle name="20% - Accent1 6 2 5 3 4 2" xfId="48636" xr:uid="{00000000-0005-0000-0000-000045BD0000}"/>
    <cellStyle name="20% - Accent1 6 2 5 3 4 2 2" xfId="48637" xr:uid="{00000000-0005-0000-0000-000046BD0000}"/>
    <cellStyle name="20% - Accent1 6 2 5 3 4 2 2 2" xfId="48638" xr:uid="{00000000-0005-0000-0000-000047BD0000}"/>
    <cellStyle name="20% - Accent1 6 2 5 3 4 2 3" xfId="48639" xr:uid="{00000000-0005-0000-0000-000048BD0000}"/>
    <cellStyle name="20% - Accent1 6 2 5 3 4 3" xfId="48640" xr:uid="{00000000-0005-0000-0000-000049BD0000}"/>
    <cellStyle name="20% - Accent1 6 2 5 3 4 3 2" xfId="48641" xr:uid="{00000000-0005-0000-0000-00004ABD0000}"/>
    <cellStyle name="20% - Accent1 6 2 5 3 4 4" xfId="48642" xr:uid="{00000000-0005-0000-0000-00004BBD0000}"/>
    <cellStyle name="20% - Accent1 6 2 5 3 5" xfId="48643" xr:uid="{00000000-0005-0000-0000-00004CBD0000}"/>
    <cellStyle name="20% - Accent1 6 2 5 3 5 2" xfId="48644" xr:uid="{00000000-0005-0000-0000-00004DBD0000}"/>
    <cellStyle name="20% - Accent1 6 2 5 3 5 2 2" xfId="48645" xr:uid="{00000000-0005-0000-0000-00004EBD0000}"/>
    <cellStyle name="20% - Accent1 6 2 5 3 5 3" xfId="48646" xr:uid="{00000000-0005-0000-0000-00004FBD0000}"/>
    <cellStyle name="20% - Accent1 6 2 5 3 6" xfId="48647" xr:uid="{00000000-0005-0000-0000-000050BD0000}"/>
    <cellStyle name="20% - Accent1 6 2 5 3 6 2" xfId="48648" xr:uid="{00000000-0005-0000-0000-000051BD0000}"/>
    <cellStyle name="20% - Accent1 6 2 5 3 6 2 2" xfId="48649" xr:uid="{00000000-0005-0000-0000-000052BD0000}"/>
    <cellStyle name="20% - Accent1 6 2 5 3 6 3" xfId="48650" xr:uid="{00000000-0005-0000-0000-000053BD0000}"/>
    <cellStyle name="20% - Accent1 6 2 5 3 7" xfId="48651" xr:uid="{00000000-0005-0000-0000-000054BD0000}"/>
    <cellStyle name="20% - Accent1 6 2 5 3 7 2" xfId="48652" xr:uid="{00000000-0005-0000-0000-000055BD0000}"/>
    <cellStyle name="20% - Accent1 6 2 5 3 8" xfId="48653" xr:uid="{00000000-0005-0000-0000-000056BD0000}"/>
    <cellStyle name="20% - Accent1 6 2 5 3 8 2" xfId="48654" xr:uid="{00000000-0005-0000-0000-000057BD0000}"/>
    <cellStyle name="20% - Accent1 6 2 5 3 9" xfId="48655" xr:uid="{00000000-0005-0000-0000-000058BD0000}"/>
    <cellStyle name="20% - Accent1 6 2 5 4" xfId="48656" xr:uid="{00000000-0005-0000-0000-000059BD0000}"/>
    <cellStyle name="20% - Accent1 6 2 5 4 2" xfId="48657" xr:uid="{00000000-0005-0000-0000-00005ABD0000}"/>
    <cellStyle name="20% - Accent1 6 2 5 4 2 2" xfId="48658" xr:uid="{00000000-0005-0000-0000-00005BBD0000}"/>
    <cellStyle name="20% - Accent1 6 2 5 4 2 2 2" xfId="48659" xr:uid="{00000000-0005-0000-0000-00005CBD0000}"/>
    <cellStyle name="20% - Accent1 6 2 5 4 2 3" xfId="48660" xr:uid="{00000000-0005-0000-0000-00005DBD0000}"/>
    <cellStyle name="20% - Accent1 6 2 5 4 3" xfId="48661" xr:uid="{00000000-0005-0000-0000-00005EBD0000}"/>
    <cellStyle name="20% - Accent1 6 2 5 4 3 2" xfId="48662" xr:uid="{00000000-0005-0000-0000-00005FBD0000}"/>
    <cellStyle name="20% - Accent1 6 2 5 4 4" xfId="48663" xr:uid="{00000000-0005-0000-0000-000060BD0000}"/>
    <cellStyle name="20% - Accent1 6 2 5 5" xfId="48664" xr:uid="{00000000-0005-0000-0000-000061BD0000}"/>
    <cellStyle name="20% - Accent1 6 2 5 5 2" xfId="48665" xr:uid="{00000000-0005-0000-0000-000062BD0000}"/>
    <cellStyle name="20% - Accent1 6 2 5 5 2 2" xfId="48666" xr:uid="{00000000-0005-0000-0000-000063BD0000}"/>
    <cellStyle name="20% - Accent1 6 2 5 5 2 2 2" xfId="48667" xr:uid="{00000000-0005-0000-0000-000064BD0000}"/>
    <cellStyle name="20% - Accent1 6 2 5 5 2 3" xfId="48668" xr:uid="{00000000-0005-0000-0000-000065BD0000}"/>
    <cellStyle name="20% - Accent1 6 2 5 5 3" xfId="48669" xr:uid="{00000000-0005-0000-0000-000066BD0000}"/>
    <cellStyle name="20% - Accent1 6 2 5 5 3 2" xfId="48670" xr:uid="{00000000-0005-0000-0000-000067BD0000}"/>
    <cellStyle name="20% - Accent1 6 2 5 5 4" xfId="48671" xr:uid="{00000000-0005-0000-0000-000068BD0000}"/>
    <cellStyle name="20% - Accent1 6 2 5 6" xfId="48672" xr:uid="{00000000-0005-0000-0000-000069BD0000}"/>
    <cellStyle name="20% - Accent1 6 2 5 6 2" xfId="48673" xr:uid="{00000000-0005-0000-0000-00006ABD0000}"/>
    <cellStyle name="20% - Accent1 6 2 5 6 2 2" xfId="48674" xr:uid="{00000000-0005-0000-0000-00006BBD0000}"/>
    <cellStyle name="20% - Accent1 6 2 5 6 2 2 2" xfId="48675" xr:uid="{00000000-0005-0000-0000-00006CBD0000}"/>
    <cellStyle name="20% - Accent1 6 2 5 6 2 3" xfId="48676" xr:uid="{00000000-0005-0000-0000-00006DBD0000}"/>
    <cellStyle name="20% - Accent1 6 2 5 6 3" xfId="48677" xr:uid="{00000000-0005-0000-0000-00006EBD0000}"/>
    <cellStyle name="20% - Accent1 6 2 5 6 3 2" xfId="48678" xr:uid="{00000000-0005-0000-0000-00006FBD0000}"/>
    <cellStyle name="20% - Accent1 6 2 5 6 4" xfId="48679" xr:uid="{00000000-0005-0000-0000-000070BD0000}"/>
    <cellStyle name="20% - Accent1 6 2 5 7" xfId="48680" xr:uid="{00000000-0005-0000-0000-000071BD0000}"/>
    <cellStyle name="20% - Accent1 6 2 5 7 2" xfId="48681" xr:uid="{00000000-0005-0000-0000-000072BD0000}"/>
    <cellStyle name="20% - Accent1 6 2 5 7 2 2" xfId="48682" xr:uid="{00000000-0005-0000-0000-000073BD0000}"/>
    <cellStyle name="20% - Accent1 6 2 5 7 3" xfId="48683" xr:uid="{00000000-0005-0000-0000-000074BD0000}"/>
    <cellStyle name="20% - Accent1 6 2 5 8" xfId="48684" xr:uid="{00000000-0005-0000-0000-000075BD0000}"/>
    <cellStyle name="20% - Accent1 6 2 5 8 2" xfId="48685" xr:uid="{00000000-0005-0000-0000-000076BD0000}"/>
    <cellStyle name="20% - Accent1 6 2 5 8 2 2" xfId="48686" xr:uid="{00000000-0005-0000-0000-000077BD0000}"/>
    <cellStyle name="20% - Accent1 6 2 5 8 3" xfId="48687" xr:uid="{00000000-0005-0000-0000-000078BD0000}"/>
    <cellStyle name="20% - Accent1 6 2 5 9" xfId="48688" xr:uid="{00000000-0005-0000-0000-000079BD0000}"/>
    <cellStyle name="20% - Accent1 6 2 5 9 2" xfId="48689" xr:uid="{00000000-0005-0000-0000-00007ABD0000}"/>
    <cellStyle name="20% - Accent1 6 2 6" xfId="48690" xr:uid="{00000000-0005-0000-0000-00007BBD0000}"/>
    <cellStyle name="20% - Accent1 6 2 6 2" xfId="48691" xr:uid="{00000000-0005-0000-0000-00007CBD0000}"/>
    <cellStyle name="20% - Accent1 6 2 6 2 2" xfId="48692" xr:uid="{00000000-0005-0000-0000-00007DBD0000}"/>
    <cellStyle name="20% - Accent1 6 2 6 2 2 2" xfId="48693" xr:uid="{00000000-0005-0000-0000-00007EBD0000}"/>
    <cellStyle name="20% - Accent1 6 2 6 2 2 2 2" xfId="48694" xr:uid="{00000000-0005-0000-0000-00007FBD0000}"/>
    <cellStyle name="20% - Accent1 6 2 6 2 2 3" xfId="48695" xr:uid="{00000000-0005-0000-0000-000080BD0000}"/>
    <cellStyle name="20% - Accent1 6 2 6 2 3" xfId="48696" xr:uid="{00000000-0005-0000-0000-000081BD0000}"/>
    <cellStyle name="20% - Accent1 6 2 6 2 3 2" xfId="48697" xr:uid="{00000000-0005-0000-0000-000082BD0000}"/>
    <cellStyle name="20% - Accent1 6 2 6 2 4" xfId="48698" xr:uid="{00000000-0005-0000-0000-000083BD0000}"/>
    <cellStyle name="20% - Accent1 6 2 6 3" xfId="48699" xr:uid="{00000000-0005-0000-0000-000084BD0000}"/>
    <cellStyle name="20% - Accent1 6 2 6 3 2" xfId="48700" xr:uid="{00000000-0005-0000-0000-000085BD0000}"/>
    <cellStyle name="20% - Accent1 6 2 6 3 2 2" xfId="48701" xr:uid="{00000000-0005-0000-0000-000086BD0000}"/>
    <cellStyle name="20% - Accent1 6 2 6 3 2 2 2" xfId="48702" xr:uid="{00000000-0005-0000-0000-000087BD0000}"/>
    <cellStyle name="20% - Accent1 6 2 6 3 2 3" xfId="48703" xr:uid="{00000000-0005-0000-0000-000088BD0000}"/>
    <cellStyle name="20% - Accent1 6 2 6 3 3" xfId="48704" xr:uid="{00000000-0005-0000-0000-000089BD0000}"/>
    <cellStyle name="20% - Accent1 6 2 6 3 3 2" xfId="48705" xr:uid="{00000000-0005-0000-0000-00008ABD0000}"/>
    <cellStyle name="20% - Accent1 6 2 6 3 4" xfId="48706" xr:uid="{00000000-0005-0000-0000-00008BBD0000}"/>
    <cellStyle name="20% - Accent1 6 2 6 4" xfId="48707" xr:uid="{00000000-0005-0000-0000-00008CBD0000}"/>
    <cellStyle name="20% - Accent1 6 2 6 4 2" xfId="48708" xr:uid="{00000000-0005-0000-0000-00008DBD0000}"/>
    <cellStyle name="20% - Accent1 6 2 6 4 2 2" xfId="48709" xr:uid="{00000000-0005-0000-0000-00008EBD0000}"/>
    <cellStyle name="20% - Accent1 6 2 6 4 2 2 2" xfId="48710" xr:uid="{00000000-0005-0000-0000-00008FBD0000}"/>
    <cellStyle name="20% - Accent1 6 2 6 4 2 3" xfId="48711" xr:uid="{00000000-0005-0000-0000-000090BD0000}"/>
    <cellStyle name="20% - Accent1 6 2 6 4 3" xfId="48712" xr:uid="{00000000-0005-0000-0000-000091BD0000}"/>
    <cellStyle name="20% - Accent1 6 2 6 4 3 2" xfId="48713" xr:uid="{00000000-0005-0000-0000-000092BD0000}"/>
    <cellStyle name="20% - Accent1 6 2 6 4 4" xfId="48714" xr:uid="{00000000-0005-0000-0000-000093BD0000}"/>
    <cellStyle name="20% - Accent1 6 2 6 5" xfId="48715" xr:uid="{00000000-0005-0000-0000-000094BD0000}"/>
    <cellStyle name="20% - Accent1 6 2 6 5 2" xfId="48716" xr:uid="{00000000-0005-0000-0000-000095BD0000}"/>
    <cellStyle name="20% - Accent1 6 2 6 5 2 2" xfId="48717" xr:uid="{00000000-0005-0000-0000-000096BD0000}"/>
    <cellStyle name="20% - Accent1 6 2 6 5 3" xfId="48718" xr:uid="{00000000-0005-0000-0000-000097BD0000}"/>
    <cellStyle name="20% - Accent1 6 2 6 6" xfId="48719" xr:uid="{00000000-0005-0000-0000-000098BD0000}"/>
    <cellStyle name="20% - Accent1 6 2 6 6 2" xfId="48720" xr:uid="{00000000-0005-0000-0000-000099BD0000}"/>
    <cellStyle name="20% - Accent1 6 2 6 6 2 2" xfId="48721" xr:uid="{00000000-0005-0000-0000-00009ABD0000}"/>
    <cellStyle name="20% - Accent1 6 2 6 6 3" xfId="48722" xr:uid="{00000000-0005-0000-0000-00009BBD0000}"/>
    <cellStyle name="20% - Accent1 6 2 6 7" xfId="48723" xr:uid="{00000000-0005-0000-0000-00009CBD0000}"/>
    <cellStyle name="20% - Accent1 6 2 6 7 2" xfId="48724" xr:uid="{00000000-0005-0000-0000-00009DBD0000}"/>
    <cellStyle name="20% - Accent1 6 2 6 8" xfId="48725" xr:uid="{00000000-0005-0000-0000-00009EBD0000}"/>
    <cellStyle name="20% - Accent1 6 2 6 8 2" xfId="48726" xr:uid="{00000000-0005-0000-0000-00009FBD0000}"/>
    <cellStyle name="20% - Accent1 6 2 6 9" xfId="48727" xr:uid="{00000000-0005-0000-0000-0000A0BD0000}"/>
    <cellStyle name="20% - Accent1 6 2 7" xfId="48728" xr:uid="{00000000-0005-0000-0000-0000A1BD0000}"/>
    <cellStyle name="20% - Accent1 6 2 7 2" xfId="48729" xr:uid="{00000000-0005-0000-0000-0000A2BD0000}"/>
    <cellStyle name="20% - Accent1 6 2 7 2 2" xfId="48730" xr:uid="{00000000-0005-0000-0000-0000A3BD0000}"/>
    <cellStyle name="20% - Accent1 6 2 7 2 2 2" xfId="48731" xr:uid="{00000000-0005-0000-0000-0000A4BD0000}"/>
    <cellStyle name="20% - Accent1 6 2 7 2 2 2 2" xfId="48732" xr:uid="{00000000-0005-0000-0000-0000A5BD0000}"/>
    <cellStyle name="20% - Accent1 6 2 7 2 2 3" xfId="48733" xr:uid="{00000000-0005-0000-0000-0000A6BD0000}"/>
    <cellStyle name="20% - Accent1 6 2 7 2 3" xfId="48734" xr:uid="{00000000-0005-0000-0000-0000A7BD0000}"/>
    <cellStyle name="20% - Accent1 6 2 7 2 3 2" xfId="48735" xr:uid="{00000000-0005-0000-0000-0000A8BD0000}"/>
    <cellStyle name="20% - Accent1 6 2 7 2 4" xfId="48736" xr:uid="{00000000-0005-0000-0000-0000A9BD0000}"/>
    <cellStyle name="20% - Accent1 6 2 7 3" xfId="48737" xr:uid="{00000000-0005-0000-0000-0000AABD0000}"/>
    <cellStyle name="20% - Accent1 6 2 7 3 2" xfId="48738" xr:uid="{00000000-0005-0000-0000-0000ABBD0000}"/>
    <cellStyle name="20% - Accent1 6 2 7 3 2 2" xfId="48739" xr:uid="{00000000-0005-0000-0000-0000ACBD0000}"/>
    <cellStyle name="20% - Accent1 6 2 7 3 2 2 2" xfId="48740" xr:uid="{00000000-0005-0000-0000-0000ADBD0000}"/>
    <cellStyle name="20% - Accent1 6 2 7 3 2 3" xfId="48741" xr:uid="{00000000-0005-0000-0000-0000AEBD0000}"/>
    <cellStyle name="20% - Accent1 6 2 7 3 3" xfId="48742" xr:uid="{00000000-0005-0000-0000-0000AFBD0000}"/>
    <cellStyle name="20% - Accent1 6 2 7 3 3 2" xfId="48743" xr:uid="{00000000-0005-0000-0000-0000B0BD0000}"/>
    <cellStyle name="20% - Accent1 6 2 7 3 4" xfId="48744" xr:uid="{00000000-0005-0000-0000-0000B1BD0000}"/>
    <cellStyle name="20% - Accent1 6 2 7 4" xfId="48745" xr:uid="{00000000-0005-0000-0000-0000B2BD0000}"/>
    <cellStyle name="20% - Accent1 6 2 7 4 2" xfId="48746" xr:uid="{00000000-0005-0000-0000-0000B3BD0000}"/>
    <cellStyle name="20% - Accent1 6 2 7 4 2 2" xfId="48747" xr:uid="{00000000-0005-0000-0000-0000B4BD0000}"/>
    <cellStyle name="20% - Accent1 6 2 7 4 2 2 2" xfId="48748" xr:uid="{00000000-0005-0000-0000-0000B5BD0000}"/>
    <cellStyle name="20% - Accent1 6 2 7 4 2 3" xfId="48749" xr:uid="{00000000-0005-0000-0000-0000B6BD0000}"/>
    <cellStyle name="20% - Accent1 6 2 7 4 3" xfId="48750" xr:uid="{00000000-0005-0000-0000-0000B7BD0000}"/>
    <cellStyle name="20% - Accent1 6 2 7 4 3 2" xfId="48751" xr:uid="{00000000-0005-0000-0000-0000B8BD0000}"/>
    <cellStyle name="20% - Accent1 6 2 7 4 4" xfId="48752" xr:uid="{00000000-0005-0000-0000-0000B9BD0000}"/>
    <cellStyle name="20% - Accent1 6 2 7 5" xfId="48753" xr:uid="{00000000-0005-0000-0000-0000BABD0000}"/>
    <cellStyle name="20% - Accent1 6 2 7 5 2" xfId="48754" xr:uid="{00000000-0005-0000-0000-0000BBBD0000}"/>
    <cellStyle name="20% - Accent1 6 2 7 5 2 2" xfId="48755" xr:uid="{00000000-0005-0000-0000-0000BCBD0000}"/>
    <cellStyle name="20% - Accent1 6 2 7 5 3" xfId="48756" xr:uid="{00000000-0005-0000-0000-0000BDBD0000}"/>
    <cellStyle name="20% - Accent1 6 2 7 6" xfId="48757" xr:uid="{00000000-0005-0000-0000-0000BEBD0000}"/>
    <cellStyle name="20% - Accent1 6 2 7 6 2" xfId="48758" xr:uid="{00000000-0005-0000-0000-0000BFBD0000}"/>
    <cellStyle name="20% - Accent1 6 2 7 6 2 2" xfId="48759" xr:uid="{00000000-0005-0000-0000-0000C0BD0000}"/>
    <cellStyle name="20% - Accent1 6 2 7 6 3" xfId="48760" xr:uid="{00000000-0005-0000-0000-0000C1BD0000}"/>
    <cellStyle name="20% - Accent1 6 2 7 7" xfId="48761" xr:uid="{00000000-0005-0000-0000-0000C2BD0000}"/>
    <cellStyle name="20% - Accent1 6 2 7 7 2" xfId="48762" xr:uid="{00000000-0005-0000-0000-0000C3BD0000}"/>
    <cellStyle name="20% - Accent1 6 2 7 8" xfId="48763" xr:uid="{00000000-0005-0000-0000-0000C4BD0000}"/>
    <cellStyle name="20% - Accent1 6 2 7 8 2" xfId="48764" xr:uid="{00000000-0005-0000-0000-0000C5BD0000}"/>
    <cellStyle name="20% - Accent1 6 2 7 9" xfId="48765" xr:uid="{00000000-0005-0000-0000-0000C6BD0000}"/>
    <cellStyle name="20% - Accent1 6 2 8" xfId="48766" xr:uid="{00000000-0005-0000-0000-0000C7BD0000}"/>
    <cellStyle name="20% - Accent1 6 2 8 2" xfId="48767" xr:uid="{00000000-0005-0000-0000-0000C8BD0000}"/>
    <cellStyle name="20% - Accent1 6 2 8 2 2" xfId="48768" xr:uid="{00000000-0005-0000-0000-0000C9BD0000}"/>
    <cellStyle name="20% - Accent1 6 2 8 2 2 2" xfId="48769" xr:uid="{00000000-0005-0000-0000-0000CABD0000}"/>
    <cellStyle name="20% - Accent1 6 2 8 2 3" xfId="48770" xr:uid="{00000000-0005-0000-0000-0000CBBD0000}"/>
    <cellStyle name="20% - Accent1 6 2 8 3" xfId="48771" xr:uid="{00000000-0005-0000-0000-0000CCBD0000}"/>
    <cellStyle name="20% - Accent1 6 2 8 3 2" xfId="48772" xr:uid="{00000000-0005-0000-0000-0000CDBD0000}"/>
    <cellStyle name="20% - Accent1 6 2 8 4" xfId="48773" xr:uid="{00000000-0005-0000-0000-0000CEBD0000}"/>
    <cellStyle name="20% - Accent1 6 2 9" xfId="48774" xr:uid="{00000000-0005-0000-0000-0000CFBD0000}"/>
    <cellStyle name="20% - Accent1 6 2 9 2" xfId="48775" xr:uid="{00000000-0005-0000-0000-0000D0BD0000}"/>
    <cellStyle name="20% - Accent1 6 2 9 2 2" xfId="48776" xr:uid="{00000000-0005-0000-0000-0000D1BD0000}"/>
    <cellStyle name="20% - Accent1 6 2 9 2 2 2" xfId="48777" xr:uid="{00000000-0005-0000-0000-0000D2BD0000}"/>
    <cellStyle name="20% - Accent1 6 2 9 2 3" xfId="48778" xr:uid="{00000000-0005-0000-0000-0000D3BD0000}"/>
    <cellStyle name="20% - Accent1 6 2 9 3" xfId="48779" xr:uid="{00000000-0005-0000-0000-0000D4BD0000}"/>
    <cellStyle name="20% - Accent1 6 2 9 3 2" xfId="48780" xr:uid="{00000000-0005-0000-0000-0000D5BD0000}"/>
    <cellStyle name="20% - Accent1 6 2 9 4" xfId="48781" xr:uid="{00000000-0005-0000-0000-0000D6BD0000}"/>
    <cellStyle name="20% - Accent1 6 3" xfId="48782" xr:uid="{00000000-0005-0000-0000-0000D7BD0000}"/>
    <cellStyle name="20% - Accent1 6 3 10" xfId="48783" xr:uid="{00000000-0005-0000-0000-0000D8BD0000}"/>
    <cellStyle name="20% - Accent1 6 3 10 2" xfId="48784" xr:uid="{00000000-0005-0000-0000-0000D9BD0000}"/>
    <cellStyle name="20% - Accent1 6 3 10 2 2" xfId="48785" xr:uid="{00000000-0005-0000-0000-0000DABD0000}"/>
    <cellStyle name="20% - Accent1 6 3 10 3" xfId="48786" xr:uid="{00000000-0005-0000-0000-0000DBBD0000}"/>
    <cellStyle name="20% - Accent1 6 3 11" xfId="48787" xr:uid="{00000000-0005-0000-0000-0000DCBD0000}"/>
    <cellStyle name="20% - Accent1 6 3 11 2" xfId="48788" xr:uid="{00000000-0005-0000-0000-0000DDBD0000}"/>
    <cellStyle name="20% - Accent1 6 3 11 2 2" xfId="48789" xr:uid="{00000000-0005-0000-0000-0000DEBD0000}"/>
    <cellStyle name="20% - Accent1 6 3 11 3" xfId="48790" xr:uid="{00000000-0005-0000-0000-0000DFBD0000}"/>
    <cellStyle name="20% - Accent1 6 3 12" xfId="48791" xr:uid="{00000000-0005-0000-0000-0000E0BD0000}"/>
    <cellStyle name="20% - Accent1 6 3 12 2" xfId="48792" xr:uid="{00000000-0005-0000-0000-0000E1BD0000}"/>
    <cellStyle name="20% - Accent1 6 3 13" xfId="48793" xr:uid="{00000000-0005-0000-0000-0000E2BD0000}"/>
    <cellStyle name="20% - Accent1 6 3 13 2" xfId="48794" xr:uid="{00000000-0005-0000-0000-0000E3BD0000}"/>
    <cellStyle name="20% - Accent1 6 3 14" xfId="48795" xr:uid="{00000000-0005-0000-0000-0000E4BD0000}"/>
    <cellStyle name="20% - Accent1 6 3 2" xfId="48796" xr:uid="{00000000-0005-0000-0000-0000E5BD0000}"/>
    <cellStyle name="20% - Accent1 6 3 2 10" xfId="48797" xr:uid="{00000000-0005-0000-0000-0000E6BD0000}"/>
    <cellStyle name="20% - Accent1 6 3 2 10 2" xfId="48798" xr:uid="{00000000-0005-0000-0000-0000E7BD0000}"/>
    <cellStyle name="20% - Accent1 6 3 2 11" xfId="48799" xr:uid="{00000000-0005-0000-0000-0000E8BD0000}"/>
    <cellStyle name="20% - Accent1 6 3 2 2" xfId="48800" xr:uid="{00000000-0005-0000-0000-0000E9BD0000}"/>
    <cellStyle name="20% - Accent1 6 3 2 2 2" xfId="48801" xr:uid="{00000000-0005-0000-0000-0000EABD0000}"/>
    <cellStyle name="20% - Accent1 6 3 2 2 2 2" xfId="48802" xr:uid="{00000000-0005-0000-0000-0000EBBD0000}"/>
    <cellStyle name="20% - Accent1 6 3 2 2 2 2 2" xfId="48803" xr:uid="{00000000-0005-0000-0000-0000ECBD0000}"/>
    <cellStyle name="20% - Accent1 6 3 2 2 2 2 2 2" xfId="48804" xr:uid="{00000000-0005-0000-0000-0000EDBD0000}"/>
    <cellStyle name="20% - Accent1 6 3 2 2 2 2 3" xfId="48805" xr:uid="{00000000-0005-0000-0000-0000EEBD0000}"/>
    <cellStyle name="20% - Accent1 6 3 2 2 2 3" xfId="48806" xr:uid="{00000000-0005-0000-0000-0000EFBD0000}"/>
    <cellStyle name="20% - Accent1 6 3 2 2 2 3 2" xfId="48807" xr:uid="{00000000-0005-0000-0000-0000F0BD0000}"/>
    <cellStyle name="20% - Accent1 6 3 2 2 2 4" xfId="48808" xr:uid="{00000000-0005-0000-0000-0000F1BD0000}"/>
    <cellStyle name="20% - Accent1 6 3 2 2 3" xfId="48809" xr:uid="{00000000-0005-0000-0000-0000F2BD0000}"/>
    <cellStyle name="20% - Accent1 6 3 2 2 3 2" xfId="48810" xr:uid="{00000000-0005-0000-0000-0000F3BD0000}"/>
    <cellStyle name="20% - Accent1 6 3 2 2 3 2 2" xfId="48811" xr:uid="{00000000-0005-0000-0000-0000F4BD0000}"/>
    <cellStyle name="20% - Accent1 6 3 2 2 3 2 2 2" xfId="48812" xr:uid="{00000000-0005-0000-0000-0000F5BD0000}"/>
    <cellStyle name="20% - Accent1 6 3 2 2 3 2 3" xfId="48813" xr:uid="{00000000-0005-0000-0000-0000F6BD0000}"/>
    <cellStyle name="20% - Accent1 6 3 2 2 3 3" xfId="48814" xr:uid="{00000000-0005-0000-0000-0000F7BD0000}"/>
    <cellStyle name="20% - Accent1 6 3 2 2 3 3 2" xfId="48815" xr:uid="{00000000-0005-0000-0000-0000F8BD0000}"/>
    <cellStyle name="20% - Accent1 6 3 2 2 3 4" xfId="48816" xr:uid="{00000000-0005-0000-0000-0000F9BD0000}"/>
    <cellStyle name="20% - Accent1 6 3 2 2 4" xfId="48817" xr:uid="{00000000-0005-0000-0000-0000FABD0000}"/>
    <cellStyle name="20% - Accent1 6 3 2 2 4 2" xfId="48818" xr:uid="{00000000-0005-0000-0000-0000FBBD0000}"/>
    <cellStyle name="20% - Accent1 6 3 2 2 4 2 2" xfId="48819" xr:uid="{00000000-0005-0000-0000-0000FCBD0000}"/>
    <cellStyle name="20% - Accent1 6 3 2 2 4 2 2 2" xfId="48820" xr:uid="{00000000-0005-0000-0000-0000FDBD0000}"/>
    <cellStyle name="20% - Accent1 6 3 2 2 4 2 3" xfId="48821" xr:uid="{00000000-0005-0000-0000-0000FEBD0000}"/>
    <cellStyle name="20% - Accent1 6 3 2 2 4 3" xfId="48822" xr:uid="{00000000-0005-0000-0000-0000FFBD0000}"/>
    <cellStyle name="20% - Accent1 6 3 2 2 4 3 2" xfId="48823" xr:uid="{00000000-0005-0000-0000-000000BE0000}"/>
    <cellStyle name="20% - Accent1 6 3 2 2 4 4" xfId="48824" xr:uid="{00000000-0005-0000-0000-000001BE0000}"/>
    <cellStyle name="20% - Accent1 6 3 2 2 5" xfId="48825" xr:uid="{00000000-0005-0000-0000-000002BE0000}"/>
    <cellStyle name="20% - Accent1 6 3 2 2 5 2" xfId="48826" xr:uid="{00000000-0005-0000-0000-000003BE0000}"/>
    <cellStyle name="20% - Accent1 6 3 2 2 5 2 2" xfId="48827" xr:uid="{00000000-0005-0000-0000-000004BE0000}"/>
    <cellStyle name="20% - Accent1 6 3 2 2 5 3" xfId="48828" xr:uid="{00000000-0005-0000-0000-000005BE0000}"/>
    <cellStyle name="20% - Accent1 6 3 2 2 6" xfId="48829" xr:uid="{00000000-0005-0000-0000-000006BE0000}"/>
    <cellStyle name="20% - Accent1 6 3 2 2 6 2" xfId="48830" xr:uid="{00000000-0005-0000-0000-000007BE0000}"/>
    <cellStyle name="20% - Accent1 6 3 2 2 6 2 2" xfId="48831" xr:uid="{00000000-0005-0000-0000-000008BE0000}"/>
    <cellStyle name="20% - Accent1 6 3 2 2 6 3" xfId="48832" xr:uid="{00000000-0005-0000-0000-000009BE0000}"/>
    <cellStyle name="20% - Accent1 6 3 2 2 7" xfId="48833" xr:uid="{00000000-0005-0000-0000-00000ABE0000}"/>
    <cellStyle name="20% - Accent1 6 3 2 2 7 2" xfId="48834" xr:uid="{00000000-0005-0000-0000-00000BBE0000}"/>
    <cellStyle name="20% - Accent1 6 3 2 2 8" xfId="48835" xr:uid="{00000000-0005-0000-0000-00000CBE0000}"/>
    <cellStyle name="20% - Accent1 6 3 2 2 8 2" xfId="48836" xr:uid="{00000000-0005-0000-0000-00000DBE0000}"/>
    <cellStyle name="20% - Accent1 6 3 2 2 9" xfId="48837" xr:uid="{00000000-0005-0000-0000-00000EBE0000}"/>
    <cellStyle name="20% - Accent1 6 3 2 3" xfId="48838" xr:uid="{00000000-0005-0000-0000-00000FBE0000}"/>
    <cellStyle name="20% - Accent1 6 3 2 3 2" xfId="48839" xr:uid="{00000000-0005-0000-0000-000010BE0000}"/>
    <cellStyle name="20% - Accent1 6 3 2 3 2 2" xfId="48840" xr:uid="{00000000-0005-0000-0000-000011BE0000}"/>
    <cellStyle name="20% - Accent1 6 3 2 3 2 2 2" xfId="48841" xr:uid="{00000000-0005-0000-0000-000012BE0000}"/>
    <cellStyle name="20% - Accent1 6 3 2 3 2 2 2 2" xfId="48842" xr:uid="{00000000-0005-0000-0000-000013BE0000}"/>
    <cellStyle name="20% - Accent1 6 3 2 3 2 2 3" xfId="48843" xr:uid="{00000000-0005-0000-0000-000014BE0000}"/>
    <cellStyle name="20% - Accent1 6 3 2 3 2 3" xfId="48844" xr:uid="{00000000-0005-0000-0000-000015BE0000}"/>
    <cellStyle name="20% - Accent1 6 3 2 3 2 3 2" xfId="48845" xr:uid="{00000000-0005-0000-0000-000016BE0000}"/>
    <cellStyle name="20% - Accent1 6 3 2 3 2 4" xfId="48846" xr:uid="{00000000-0005-0000-0000-000017BE0000}"/>
    <cellStyle name="20% - Accent1 6 3 2 3 3" xfId="48847" xr:uid="{00000000-0005-0000-0000-000018BE0000}"/>
    <cellStyle name="20% - Accent1 6 3 2 3 3 2" xfId="48848" xr:uid="{00000000-0005-0000-0000-000019BE0000}"/>
    <cellStyle name="20% - Accent1 6 3 2 3 3 2 2" xfId="48849" xr:uid="{00000000-0005-0000-0000-00001ABE0000}"/>
    <cellStyle name="20% - Accent1 6 3 2 3 3 2 2 2" xfId="48850" xr:uid="{00000000-0005-0000-0000-00001BBE0000}"/>
    <cellStyle name="20% - Accent1 6 3 2 3 3 2 3" xfId="48851" xr:uid="{00000000-0005-0000-0000-00001CBE0000}"/>
    <cellStyle name="20% - Accent1 6 3 2 3 3 3" xfId="48852" xr:uid="{00000000-0005-0000-0000-00001DBE0000}"/>
    <cellStyle name="20% - Accent1 6 3 2 3 3 3 2" xfId="48853" xr:uid="{00000000-0005-0000-0000-00001EBE0000}"/>
    <cellStyle name="20% - Accent1 6 3 2 3 3 4" xfId="48854" xr:uid="{00000000-0005-0000-0000-00001FBE0000}"/>
    <cellStyle name="20% - Accent1 6 3 2 3 4" xfId="48855" xr:uid="{00000000-0005-0000-0000-000020BE0000}"/>
    <cellStyle name="20% - Accent1 6 3 2 3 4 2" xfId="48856" xr:uid="{00000000-0005-0000-0000-000021BE0000}"/>
    <cellStyle name="20% - Accent1 6 3 2 3 4 2 2" xfId="48857" xr:uid="{00000000-0005-0000-0000-000022BE0000}"/>
    <cellStyle name="20% - Accent1 6 3 2 3 4 2 2 2" xfId="48858" xr:uid="{00000000-0005-0000-0000-000023BE0000}"/>
    <cellStyle name="20% - Accent1 6 3 2 3 4 2 3" xfId="48859" xr:uid="{00000000-0005-0000-0000-000024BE0000}"/>
    <cellStyle name="20% - Accent1 6 3 2 3 4 3" xfId="48860" xr:uid="{00000000-0005-0000-0000-000025BE0000}"/>
    <cellStyle name="20% - Accent1 6 3 2 3 4 3 2" xfId="48861" xr:uid="{00000000-0005-0000-0000-000026BE0000}"/>
    <cellStyle name="20% - Accent1 6 3 2 3 4 4" xfId="48862" xr:uid="{00000000-0005-0000-0000-000027BE0000}"/>
    <cellStyle name="20% - Accent1 6 3 2 3 5" xfId="48863" xr:uid="{00000000-0005-0000-0000-000028BE0000}"/>
    <cellStyle name="20% - Accent1 6 3 2 3 5 2" xfId="48864" xr:uid="{00000000-0005-0000-0000-000029BE0000}"/>
    <cellStyle name="20% - Accent1 6 3 2 3 5 2 2" xfId="48865" xr:uid="{00000000-0005-0000-0000-00002ABE0000}"/>
    <cellStyle name="20% - Accent1 6 3 2 3 5 3" xfId="48866" xr:uid="{00000000-0005-0000-0000-00002BBE0000}"/>
    <cellStyle name="20% - Accent1 6 3 2 3 6" xfId="48867" xr:uid="{00000000-0005-0000-0000-00002CBE0000}"/>
    <cellStyle name="20% - Accent1 6 3 2 3 6 2" xfId="48868" xr:uid="{00000000-0005-0000-0000-00002DBE0000}"/>
    <cellStyle name="20% - Accent1 6 3 2 3 6 2 2" xfId="48869" xr:uid="{00000000-0005-0000-0000-00002EBE0000}"/>
    <cellStyle name="20% - Accent1 6 3 2 3 6 3" xfId="48870" xr:uid="{00000000-0005-0000-0000-00002FBE0000}"/>
    <cellStyle name="20% - Accent1 6 3 2 3 7" xfId="48871" xr:uid="{00000000-0005-0000-0000-000030BE0000}"/>
    <cellStyle name="20% - Accent1 6 3 2 3 7 2" xfId="48872" xr:uid="{00000000-0005-0000-0000-000031BE0000}"/>
    <cellStyle name="20% - Accent1 6 3 2 3 8" xfId="48873" xr:uid="{00000000-0005-0000-0000-000032BE0000}"/>
    <cellStyle name="20% - Accent1 6 3 2 3 8 2" xfId="48874" xr:uid="{00000000-0005-0000-0000-000033BE0000}"/>
    <cellStyle name="20% - Accent1 6 3 2 3 9" xfId="48875" xr:uid="{00000000-0005-0000-0000-000034BE0000}"/>
    <cellStyle name="20% - Accent1 6 3 2 4" xfId="48876" xr:uid="{00000000-0005-0000-0000-000035BE0000}"/>
    <cellStyle name="20% - Accent1 6 3 2 4 2" xfId="48877" xr:uid="{00000000-0005-0000-0000-000036BE0000}"/>
    <cellStyle name="20% - Accent1 6 3 2 4 2 2" xfId="48878" xr:uid="{00000000-0005-0000-0000-000037BE0000}"/>
    <cellStyle name="20% - Accent1 6 3 2 4 2 2 2" xfId="48879" xr:uid="{00000000-0005-0000-0000-000038BE0000}"/>
    <cellStyle name="20% - Accent1 6 3 2 4 2 3" xfId="48880" xr:uid="{00000000-0005-0000-0000-000039BE0000}"/>
    <cellStyle name="20% - Accent1 6 3 2 4 3" xfId="48881" xr:uid="{00000000-0005-0000-0000-00003ABE0000}"/>
    <cellStyle name="20% - Accent1 6 3 2 4 3 2" xfId="48882" xr:uid="{00000000-0005-0000-0000-00003BBE0000}"/>
    <cellStyle name="20% - Accent1 6 3 2 4 4" xfId="48883" xr:uid="{00000000-0005-0000-0000-00003CBE0000}"/>
    <cellStyle name="20% - Accent1 6 3 2 5" xfId="48884" xr:uid="{00000000-0005-0000-0000-00003DBE0000}"/>
    <cellStyle name="20% - Accent1 6 3 2 5 2" xfId="48885" xr:uid="{00000000-0005-0000-0000-00003EBE0000}"/>
    <cellStyle name="20% - Accent1 6 3 2 5 2 2" xfId="48886" xr:uid="{00000000-0005-0000-0000-00003FBE0000}"/>
    <cellStyle name="20% - Accent1 6 3 2 5 2 2 2" xfId="48887" xr:uid="{00000000-0005-0000-0000-000040BE0000}"/>
    <cellStyle name="20% - Accent1 6 3 2 5 2 3" xfId="48888" xr:uid="{00000000-0005-0000-0000-000041BE0000}"/>
    <cellStyle name="20% - Accent1 6 3 2 5 3" xfId="48889" xr:uid="{00000000-0005-0000-0000-000042BE0000}"/>
    <cellStyle name="20% - Accent1 6 3 2 5 3 2" xfId="48890" xr:uid="{00000000-0005-0000-0000-000043BE0000}"/>
    <cellStyle name="20% - Accent1 6 3 2 5 4" xfId="48891" xr:uid="{00000000-0005-0000-0000-000044BE0000}"/>
    <cellStyle name="20% - Accent1 6 3 2 6" xfId="48892" xr:uid="{00000000-0005-0000-0000-000045BE0000}"/>
    <cellStyle name="20% - Accent1 6 3 2 6 2" xfId="48893" xr:uid="{00000000-0005-0000-0000-000046BE0000}"/>
    <cellStyle name="20% - Accent1 6 3 2 6 2 2" xfId="48894" xr:uid="{00000000-0005-0000-0000-000047BE0000}"/>
    <cellStyle name="20% - Accent1 6 3 2 6 2 2 2" xfId="48895" xr:uid="{00000000-0005-0000-0000-000048BE0000}"/>
    <cellStyle name="20% - Accent1 6 3 2 6 2 3" xfId="48896" xr:uid="{00000000-0005-0000-0000-000049BE0000}"/>
    <cellStyle name="20% - Accent1 6 3 2 6 3" xfId="48897" xr:uid="{00000000-0005-0000-0000-00004ABE0000}"/>
    <cellStyle name="20% - Accent1 6 3 2 6 3 2" xfId="48898" xr:uid="{00000000-0005-0000-0000-00004BBE0000}"/>
    <cellStyle name="20% - Accent1 6 3 2 6 4" xfId="48899" xr:uid="{00000000-0005-0000-0000-00004CBE0000}"/>
    <cellStyle name="20% - Accent1 6 3 2 7" xfId="48900" xr:uid="{00000000-0005-0000-0000-00004DBE0000}"/>
    <cellStyle name="20% - Accent1 6 3 2 7 2" xfId="48901" xr:uid="{00000000-0005-0000-0000-00004EBE0000}"/>
    <cellStyle name="20% - Accent1 6 3 2 7 2 2" xfId="48902" xr:uid="{00000000-0005-0000-0000-00004FBE0000}"/>
    <cellStyle name="20% - Accent1 6 3 2 7 3" xfId="48903" xr:uid="{00000000-0005-0000-0000-000050BE0000}"/>
    <cellStyle name="20% - Accent1 6 3 2 8" xfId="48904" xr:uid="{00000000-0005-0000-0000-000051BE0000}"/>
    <cellStyle name="20% - Accent1 6 3 2 8 2" xfId="48905" xr:uid="{00000000-0005-0000-0000-000052BE0000}"/>
    <cellStyle name="20% - Accent1 6 3 2 8 2 2" xfId="48906" xr:uid="{00000000-0005-0000-0000-000053BE0000}"/>
    <cellStyle name="20% - Accent1 6 3 2 8 3" xfId="48907" xr:uid="{00000000-0005-0000-0000-000054BE0000}"/>
    <cellStyle name="20% - Accent1 6 3 2 9" xfId="48908" xr:uid="{00000000-0005-0000-0000-000055BE0000}"/>
    <cellStyle name="20% - Accent1 6 3 2 9 2" xfId="48909" xr:uid="{00000000-0005-0000-0000-000056BE0000}"/>
    <cellStyle name="20% - Accent1 6 3 3" xfId="48910" xr:uid="{00000000-0005-0000-0000-000057BE0000}"/>
    <cellStyle name="20% - Accent1 6 3 3 10" xfId="48911" xr:uid="{00000000-0005-0000-0000-000058BE0000}"/>
    <cellStyle name="20% - Accent1 6 3 3 10 2" xfId="48912" xr:uid="{00000000-0005-0000-0000-000059BE0000}"/>
    <cellStyle name="20% - Accent1 6 3 3 11" xfId="48913" xr:uid="{00000000-0005-0000-0000-00005ABE0000}"/>
    <cellStyle name="20% - Accent1 6 3 3 2" xfId="48914" xr:uid="{00000000-0005-0000-0000-00005BBE0000}"/>
    <cellStyle name="20% - Accent1 6 3 3 2 2" xfId="48915" xr:uid="{00000000-0005-0000-0000-00005CBE0000}"/>
    <cellStyle name="20% - Accent1 6 3 3 2 2 2" xfId="48916" xr:uid="{00000000-0005-0000-0000-00005DBE0000}"/>
    <cellStyle name="20% - Accent1 6 3 3 2 2 2 2" xfId="48917" xr:uid="{00000000-0005-0000-0000-00005EBE0000}"/>
    <cellStyle name="20% - Accent1 6 3 3 2 2 2 2 2" xfId="48918" xr:uid="{00000000-0005-0000-0000-00005FBE0000}"/>
    <cellStyle name="20% - Accent1 6 3 3 2 2 2 3" xfId="48919" xr:uid="{00000000-0005-0000-0000-000060BE0000}"/>
    <cellStyle name="20% - Accent1 6 3 3 2 2 3" xfId="48920" xr:uid="{00000000-0005-0000-0000-000061BE0000}"/>
    <cellStyle name="20% - Accent1 6 3 3 2 2 3 2" xfId="48921" xr:uid="{00000000-0005-0000-0000-000062BE0000}"/>
    <cellStyle name="20% - Accent1 6 3 3 2 2 4" xfId="48922" xr:uid="{00000000-0005-0000-0000-000063BE0000}"/>
    <cellStyle name="20% - Accent1 6 3 3 2 3" xfId="48923" xr:uid="{00000000-0005-0000-0000-000064BE0000}"/>
    <cellStyle name="20% - Accent1 6 3 3 2 3 2" xfId="48924" xr:uid="{00000000-0005-0000-0000-000065BE0000}"/>
    <cellStyle name="20% - Accent1 6 3 3 2 3 2 2" xfId="48925" xr:uid="{00000000-0005-0000-0000-000066BE0000}"/>
    <cellStyle name="20% - Accent1 6 3 3 2 3 2 2 2" xfId="48926" xr:uid="{00000000-0005-0000-0000-000067BE0000}"/>
    <cellStyle name="20% - Accent1 6 3 3 2 3 2 3" xfId="48927" xr:uid="{00000000-0005-0000-0000-000068BE0000}"/>
    <cellStyle name="20% - Accent1 6 3 3 2 3 3" xfId="48928" xr:uid="{00000000-0005-0000-0000-000069BE0000}"/>
    <cellStyle name="20% - Accent1 6 3 3 2 3 3 2" xfId="48929" xr:uid="{00000000-0005-0000-0000-00006ABE0000}"/>
    <cellStyle name="20% - Accent1 6 3 3 2 3 4" xfId="48930" xr:uid="{00000000-0005-0000-0000-00006BBE0000}"/>
    <cellStyle name="20% - Accent1 6 3 3 2 4" xfId="48931" xr:uid="{00000000-0005-0000-0000-00006CBE0000}"/>
    <cellStyle name="20% - Accent1 6 3 3 2 4 2" xfId="48932" xr:uid="{00000000-0005-0000-0000-00006DBE0000}"/>
    <cellStyle name="20% - Accent1 6 3 3 2 4 2 2" xfId="48933" xr:uid="{00000000-0005-0000-0000-00006EBE0000}"/>
    <cellStyle name="20% - Accent1 6 3 3 2 4 2 2 2" xfId="48934" xr:uid="{00000000-0005-0000-0000-00006FBE0000}"/>
    <cellStyle name="20% - Accent1 6 3 3 2 4 2 3" xfId="48935" xr:uid="{00000000-0005-0000-0000-000070BE0000}"/>
    <cellStyle name="20% - Accent1 6 3 3 2 4 3" xfId="48936" xr:uid="{00000000-0005-0000-0000-000071BE0000}"/>
    <cellStyle name="20% - Accent1 6 3 3 2 4 3 2" xfId="48937" xr:uid="{00000000-0005-0000-0000-000072BE0000}"/>
    <cellStyle name="20% - Accent1 6 3 3 2 4 4" xfId="48938" xr:uid="{00000000-0005-0000-0000-000073BE0000}"/>
    <cellStyle name="20% - Accent1 6 3 3 2 5" xfId="48939" xr:uid="{00000000-0005-0000-0000-000074BE0000}"/>
    <cellStyle name="20% - Accent1 6 3 3 2 5 2" xfId="48940" xr:uid="{00000000-0005-0000-0000-000075BE0000}"/>
    <cellStyle name="20% - Accent1 6 3 3 2 5 2 2" xfId="48941" xr:uid="{00000000-0005-0000-0000-000076BE0000}"/>
    <cellStyle name="20% - Accent1 6 3 3 2 5 3" xfId="48942" xr:uid="{00000000-0005-0000-0000-000077BE0000}"/>
    <cellStyle name="20% - Accent1 6 3 3 2 6" xfId="48943" xr:uid="{00000000-0005-0000-0000-000078BE0000}"/>
    <cellStyle name="20% - Accent1 6 3 3 2 6 2" xfId="48944" xr:uid="{00000000-0005-0000-0000-000079BE0000}"/>
    <cellStyle name="20% - Accent1 6 3 3 2 6 2 2" xfId="48945" xr:uid="{00000000-0005-0000-0000-00007ABE0000}"/>
    <cellStyle name="20% - Accent1 6 3 3 2 6 3" xfId="48946" xr:uid="{00000000-0005-0000-0000-00007BBE0000}"/>
    <cellStyle name="20% - Accent1 6 3 3 2 7" xfId="48947" xr:uid="{00000000-0005-0000-0000-00007CBE0000}"/>
    <cellStyle name="20% - Accent1 6 3 3 2 7 2" xfId="48948" xr:uid="{00000000-0005-0000-0000-00007DBE0000}"/>
    <cellStyle name="20% - Accent1 6 3 3 2 8" xfId="48949" xr:uid="{00000000-0005-0000-0000-00007EBE0000}"/>
    <cellStyle name="20% - Accent1 6 3 3 2 8 2" xfId="48950" xr:uid="{00000000-0005-0000-0000-00007FBE0000}"/>
    <cellStyle name="20% - Accent1 6 3 3 2 9" xfId="48951" xr:uid="{00000000-0005-0000-0000-000080BE0000}"/>
    <cellStyle name="20% - Accent1 6 3 3 3" xfId="48952" xr:uid="{00000000-0005-0000-0000-000081BE0000}"/>
    <cellStyle name="20% - Accent1 6 3 3 3 2" xfId="48953" xr:uid="{00000000-0005-0000-0000-000082BE0000}"/>
    <cellStyle name="20% - Accent1 6 3 3 3 2 2" xfId="48954" xr:uid="{00000000-0005-0000-0000-000083BE0000}"/>
    <cellStyle name="20% - Accent1 6 3 3 3 2 2 2" xfId="48955" xr:uid="{00000000-0005-0000-0000-000084BE0000}"/>
    <cellStyle name="20% - Accent1 6 3 3 3 2 2 2 2" xfId="48956" xr:uid="{00000000-0005-0000-0000-000085BE0000}"/>
    <cellStyle name="20% - Accent1 6 3 3 3 2 2 3" xfId="48957" xr:uid="{00000000-0005-0000-0000-000086BE0000}"/>
    <cellStyle name="20% - Accent1 6 3 3 3 2 3" xfId="48958" xr:uid="{00000000-0005-0000-0000-000087BE0000}"/>
    <cellStyle name="20% - Accent1 6 3 3 3 2 3 2" xfId="48959" xr:uid="{00000000-0005-0000-0000-000088BE0000}"/>
    <cellStyle name="20% - Accent1 6 3 3 3 2 4" xfId="48960" xr:uid="{00000000-0005-0000-0000-000089BE0000}"/>
    <cellStyle name="20% - Accent1 6 3 3 3 3" xfId="48961" xr:uid="{00000000-0005-0000-0000-00008ABE0000}"/>
    <cellStyle name="20% - Accent1 6 3 3 3 3 2" xfId="48962" xr:uid="{00000000-0005-0000-0000-00008BBE0000}"/>
    <cellStyle name="20% - Accent1 6 3 3 3 3 2 2" xfId="48963" xr:uid="{00000000-0005-0000-0000-00008CBE0000}"/>
    <cellStyle name="20% - Accent1 6 3 3 3 3 2 2 2" xfId="48964" xr:uid="{00000000-0005-0000-0000-00008DBE0000}"/>
    <cellStyle name="20% - Accent1 6 3 3 3 3 2 3" xfId="48965" xr:uid="{00000000-0005-0000-0000-00008EBE0000}"/>
    <cellStyle name="20% - Accent1 6 3 3 3 3 3" xfId="48966" xr:uid="{00000000-0005-0000-0000-00008FBE0000}"/>
    <cellStyle name="20% - Accent1 6 3 3 3 3 3 2" xfId="48967" xr:uid="{00000000-0005-0000-0000-000090BE0000}"/>
    <cellStyle name="20% - Accent1 6 3 3 3 3 4" xfId="48968" xr:uid="{00000000-0005-0000-0000-000091BE0000}"/>
    <cellStyle name="20% - Accent1 6 3 3 3 4" xfId="48969" xr:uid="{00000000-0005-0000-0000-000092BE0000}"/>
    <cellStyle name="20% - Accent1 6 3 3 3 4 2" xfId="48970" xr:uid="{00000000-0005-0000-0000-000093BE0000}"/>
    <cellStyle name="20% - Accent1 6 3 3 3 4 2 2" xfId="48971" xr:uid="{00000000-0005-0000-0000-000094BE0000}"/>
    <cellStyle name="20% - Accent1 6 3 3 3 4 2 2 2" xfId="48972" xr:uid="{00000000-0005-0000-0000-000095BE0000}"/>
    <cellStyle name="20% - Accent1 6 3 3 3 4 2 3" xfId="48973" xr:uid="{00000000-0005-0000-0000-000096BE0000}"/>
    <cellStyle name="20% - Accent1 6 3 3 3 4 3" xfId="48974" xr:uid="{00000000-0005-0000-0000-000097BE0000}"/>
    <cellStyle name="20% - Accent1 6 3 3 3 4 3 2" xfId="48975" xr:uid="{00000000-0005-0000-0000-000098BE0000}"/>
    <cellStyle name="20% - Accent1 6 3 3 3 4 4" xfId="48976" xr:uid="{00000000-0005-0000-0000-000099BE0000}"/>
    <cellStyle name="20% - Accent1 6 3 3 3 5" xfId="48977" xr:uid="{00000000-0005-0000-0000-00009ABE0000}"/>
    <cellStyle name="20% - Accent1 6 3 3 3 5 2" xfId="48978" xr:uid="{00000000-0005-0000-0000-00009BBE0000}"/>
    <cellStyle name="20% - Accent1 6 3 3 3 5 2 2" xfId="48979" xr:uid="{00000000-0005-0000-0000-00009CBE0000}"/>
    <cellStyle name="20% - Accent1 6 3 3 3 5 3" xfId="48980" xr:uid="{00000000-0005-0000-0000-00009DBE0000}"/>
    <cellStyle name="20% - Accent1 6 3 3 3 6" xfId="48981" xr:uid="{00000000-0005-0000-0000-00009EBE0000}"/>
    <cellStyle name="20% - Accent1 6 3 3 3 6 2" xfId="48982" xr:uid="{00000000-0005-0000-0000-00009FBE0000}"/>
    <cellStyle name="20% - Accent1 6 3 3 3 6 2 2" xfId="48983" xr:uid="{00000000-0005-0000-0000-0000A0BE0000}"/>
    <cellStyle name="20% - Accent1 6 3 3 3 6 3" xfId="48984" xr:uid="{00000000-0005-0000-0000-0000A1BE0000}"/>
    <cellStyle name="20% - Accent1 6 3 3 3 7" xfId="48985" xr:uid="{00000000-0005-0000-0000-0000A2BE0000}"/>
    <cellStyle name="20% - Accent1 6 3 3 3 7 2" xfId="48986" xr:uid="{00000000-0005-0000-0000-0000A3BE0000}"/>
    <cellStyle name="20% - Accent1 6 3 3 3 8" xfId="48987" xr:uid="{00000000-0005-0000-0000-0000A4BE0000}"/>
    <cellStyle name="20% - Accent1 6 3 3 3 8 2" xfId="48988" xr:uid="{00000000-0005-0000-0000-0000A5BE0000}"/>
    <cellStyle name="20% - Accent1 6 3 3 3 9" xfId="48989" xr:uid="{00000000-0005-0000-0000-0000A6BE0000}"/>
    <cellStyle name="20% - Accent1 6 3 3 4" xfId="48990" xr:uid="{00000000-0005-0000-0000-0000A7BE0000}"/>
    <cellStyle name="20% - Accent1 6 3 3 4 2" xfId="48991" xr:uid="{00000000-0005-0000-0000-0000A8BE0000}"/>
    <cellStyle name="20% - Accent1 6 3 3 4 2 2" xfId="48992" xr:uid="{00000000-0005-0000-0000-0000A9BE0000}"/>
    <cellStyle name="20% - Accent1 6 3 3 4 2 2 2" xfId="48993" xr:uid="{00000000-0005-0000-0000-0000AABE0000}"/>
    <cellStyle name="20% - Accent1 6 3 3 4 2 3" xfId="48994" xr:uid="{00000000-0005-0000-0000-0000ABBE0000}"/>
    <cellStyle name="20% - Accent1 6 3 3 4 3" xfId="48995" xr:uid="{00000000-0005-0000-0000-0000ACBE0000}"/>
    <cellStyle name="20% - Accent1 6 3 3 4 3 2" xfId="48996" xr:uid="{00000000-0005-0000-0000-0000ADBE0000}"/>
    <cellStyle name="20% - Accent1 6 3 3 4 4" xfId="48997" xr:uid="{00000000-0005-0000-0000-0000AEBE0000}"/>
    <cellStyle name="20% - Accent1 6 3 3 5" xfId="48998" xr:uid="{00000000-0005-0000-0000-0000AFBE0000}"/>
    <cellStyle name="20% - Accent1 6 3 3 5 2" xfId="48999" xr:uid="{00000000-0005-0000-0000-0000B0BE0000}"/>
    <cellStyle name="20% - Accent1 6 3 3 5 2 2" xfId="49000" xr:uid="{00000000-0005-0000-0000-0000B1BE0000}"/>
    <cellStyle name="20% - Accent1 6 3 3 5 2 2 2" xfId="49001" xr:uid="{00000000-0005-0000-0000-0000B2BE0000}"/>
    <cellStyle name="20% - Accent1 6 3 3 5 2 3" xfId="49002" xr:uid="{00000000-0005-0000-0000-0000B3BE0000}"/>
    <cellStyle name="20% - Accent1 6 3 3 5 3" xfId="49003" xr:uid="{00000000-0005-0000-0000-0000B4BE0000}"/>
    <cellStyle name="20% - Accent1 6 3 3 5 3 2" xfId="49004" xr:uid="{00000000-0005-0000-0000-0000B5BE0000}"/>
    <cellStyle name="20% - Accent1 6 3 3 5 4" xfId="49005" xr:uid="{00000000-0005-0000-0000-0000B6BE0000}"/>
    <cellStyle name="20% - Accent1 6 3 3 6" xfId="49006" xr:uid="{00000000-0005-0000-0000-0000B7BE0000}"/>
    <cellStyle name="20% - Accent1 6 3 3 6 2" xfId="49007" xr:uid="{00000000-0005-0000-0000-0000B8BE0000}"/>
    <cellStyle name="20% - Accent1 6 3 3 6 2 2" xfId="49008" xr:uid="{00000000-0005-0000-0000-0000B9BE0000}"/>
    <cellStyle name="20% - Accent1 6 3 3 6 2 2 2" xfId="49009" xr:uid="{00000000-0005-0000-0000-0000BABE0000}"/>
    <cellStyle name="20% - Accent1 6 3 3 6 2 3" xfId="49010" xr:uid="{00000000-0005-0000-0000-0000BBBE0000}"/>
    <cellStyle name="20% - Accent1 6 3 3 6 3" xfId="49011" xr:uid="{00000000-0005-0000-0000-0000BCBE0000}"/>
    <cellStyle name="20% - Accent1 6 3 3 6 3 2" xfId="49012" xr:uid="{00000000-0005-0000-0000-0000BDBE0000}"/>
    <cellStyle name="20% - Accent1 6 3 3 6 4" xfId="49013" xr:uid="{00000000-0005-0000-0000-0000BEBE0000}"/>
    <cellStyle name="20% - Accent1 6 3 3 7" xfId="49014" xr:uid="{00000000-0005-0000-0000-0000BFBE0000}"/>
    <cellStyle name="20% - Accent1 6 3 3 7 2" xfId="49015" xr:uid="{00000000-0005-0000-0000-0000C0BE0000}"/>
    <cellStyle name="20% - Accent1 6 3 3 7 2 2" xfId="49016" xr:uid="{00000000-0005-0000-0000-0000C1BE0000}"/>
    <cellStyle name="20% - Accent1 6 3 3 7 3" xfId="49017" xr:uid="{00000000-0005-0000-0000-0000C2BE0000}"/>
    <cellStyle name="20% - Accent1 6 3 3 8" xfId="49018" xr:uid="{00000000-0005-0000-0000-0000C3BE0000}"/>
    <cellStyle name="20% - Accent1 6 3 3 8 2" xfId="49019" xr:uid="{00000000-0005-0000-0000-0000C4BE0000}"/>
    <cellStyle name="20% - Accent1 6 3 3 8 2 2" xfId="49020" xr:uid="{00000000-0005-0000-0000-0000C5BE0000}"/>
    <cellStyle name="20% - Accent1 6 3 3 8 3" xfId="49021" xr:uid="{00000000-0005-0000-0000-0000C6BE0000}"/>
    <cellStyle name="20% - Accent1 6 3 3 9" xfId="49022" xr:uid="{00000000-0005-0000-0000-0000C7BE0000}"/>
    <cellStyle name="20% - Accent1 6 3 3 9 2" xfId="49023" xr:uid="{00000000-0005-0000-0000-0000C8BE0000}"/>
    <cellStyle name="20% - Accent1 6 3 4" xfId="49024" xr:uid="{00000000-0005-0000-0000-0000C9BE0000}"/>
    <cellStyle name="20% - Accent1 6 3 4 10" xfId="49025" xr:uid="{00000000-0005-0000-0000-0000CABE0000}"/>
    <cellStyle name="20% - Accent1 6 3 4 10 2" xfId="49026" xr:uid="{00000000-0005-0000-0000-0000CBBE0000}"/>
    <cellStyle name="20% - Accent1 6 3 4 11" xfId="49027" xr:uid="{00000000-0005-0000-0000-0000CCBE0000}"/>
    <cellStyle name="20% - Accent1 6 3 4 2" xfId="49028" xr:uid="{00000000-0005-0000-0000-0000CDBE0000}"/>
    <cellStyle name="20% - Accent1 6 3 4 2 2" xfId="49029" xr:uid="{00000000-0005-0000-0000-0000CEBE0000}"/>
    <cellStyle name="20% - Accent1 6 3 4 2 2 2" xfId="49030" xr:uid="{00000000-0005-0000-0000-0000CFBE0000}"/>
    <cellStyle name="20% - Accent1 6 3 4 2 2 2 2" xfId="49031" xr:uid="{00000000-0005-0000-0000-0000D0BE0000}"/>
    <cellStyle name="20% - Accent1 6 3 4 2 2 2 2 2" xfId="49032" xr:uid="{00000000-0005-0000-0000-0000D1BE0000}"/>
    <cellStyle name="20% - Accent1 6 3 4 2 2 2 3" xfId="49033" xr:uid="{00000000-0005-0000-0000-0000D2BE0000}"/>
    <cellStyle name="20% - Accent1 6 3 4 2 2 3" xfId="49034" xr:uid="{00000000-0005-0000-0000-0000D3BE0000}"/>
    <cellStyle name="20% - Accent1 6 3 4 2 2 3 2" xfId="49035" xr:uid="{00000000-0005-0000-0000-0000D4BE0000}"/>
    <cellStyle name="20% - Accent1 6 3 4 2 2 4" xfId="49036" xr:uid="{00000000-0005-0000-0000-0000D5BE0000}"/>
    <cellStyle name="20% - Accent1 6 3 4 2 3" xfId="49037" xr:uid="{00000000-0005-0000-0000-0000D6BE0000}"/>
    <cellStyle name="20% - Accent1 6 3 4 2 3 2" xfId="49038" xr:uid="{00000000-0005-0000-0000-0000D7BE0000}"/>
    <cellStyle name="20% - Accent1 6 3 4 2 3 2 2" xfId="49039" xr:uid="{00000000-0005-0000-0000-0000D8BE0000}"/>
    <cellStyle name="20% - Accent1 6 3 4 2 3 2 2 2" xfId="49040" xr:uid="{00000000-0005-0000-0000-0000D9BE0000}"/>
    <cellStyle name="20% - Accent1 6 3 4 2 3 2 3" xfId="49041" xr:uid="{00000000-0005-0000-0000-0000DABE0000}"/>
    <cellStyle name="20% - Accent1 6 3 4 2 3 3" xfId="49042" xr:uid="{00000000-0005-0000-0000-0000DBBE0000}"/>
    <cellStyle name="20% - Accent1 6 3 4 2 3 3 2" xfId="49043" xr:uid="{00000000-0005-0000-0000-0000DCBE0000}"/>
    <cellStyle name="20% - Accent1 6 3 4 2 3 4" xfId="49044" xr:uid="{00000000-0005-0000-0000-0000DDBE0000}"/>
    <cellStyle name="20% - Accent1 6 3 4 2 4" xfId="49045" xr:uid="{00000000-0005-0000-0000-0000DEBE0000}"/>
    <cellStyle name="20% - Accent1 6 3 4 2 4 2" xfId="49046" xr:uid="{00000000-0005-0000-0000-0000DFBE0000}"/>
    <cellStyle name="20% - Accent1 6 3 4 2 4 2 2" xfId="49047" xr:uid="{00000000-0005-0000-0000-0000E0BE0000}"/>
    <cellStyle name="20% - Accent1 6 3 4 2 4 2 2 2" xfId="49048" xr:uid="{00000000-0005-0000-0000-0000E1BE0000}"/>
    <cellStyle name="20% - Accent1 6 3 4 2 4 2 3" xfId="49049" xr:uid="{00000000-0005-0000-0000-0000E2BE0000}"/>
    <cellStyle name="20% - Accent1 6 3 4 2 4 3" xfId="49050" xr:uid="{00000000-0005-0000-0000-0000E3BE0000}"/>
    <cellStyle name="20% - Accent1 6 3 4 2 4 3 2" xfId="49051" xr:uid="{00000000-0005-0000-0000-0000E4BE0000}"/>
    <cellStyle name="20% - Accent1 6 3 4 2 4 4" xfId="49052" xr:uid="{00000000-0005-0000-0000-0000E5BE0000}"/>
    <cellStyle name="20% - Accent1 6 3 4 2 5" xfId="49053" xr:uid="{00000000-0005-0000-0000-0000E6BE0000}"/>
    <cellStyle name="20% - Accent1 6 3 4 2 5 2" xfId="49054" xr:uid="{00000000-0005-0000-0000-0000E7BE0000}"/>
    <cellStyle name="20% - Accent1 6 3 4 2 5 2 2" xfId="49055" xr:uid="{00000000-0005-0000-0000-0000E8BE0000}"/>
    <cellStyle name="20% - Accent1 6 3 4 2 5 3" xfId="49056" xr:uid="{00000000-0005-0000-0000-0000E9BE0000}"/>
    <cellStyle name="20% - Accent1 6 3 4 2 6" xfId="49057" xr:uid="{00000000-0005-0000-0000-0000EABE0000}"/>
    <cellStyle name="20% - Accent1 6 3 4 2 6 2" xfId="49058" xr:uid="{00000000-0005-0000-0000-0000EBBE0000}"/>
    <cellStyle name="20% - Accent1 6 3 4 2 6 2 2" xfId="49059" xr:uid="{00000000-0005-0000-0000-0000ECBE0000}"/>
    <cellStyle name="20% - Accent1 6 3 4 2 6 3" xfId="49060" xr:uid="{00000000-0005-0000-0000-0000EDBE0000}"/>
    <cellStyle name="20% - Accent1 6 3 4 2 7" xfId="49061" xr:uid="{00000000-0005-0000-0000-0000EEBE0000}"/>
    <cellStyle name="20% - Accent1 6 3 4 2 7 2" xfId="49062" xr:uid="{00000000-0005-0000-0000-0000EFBE0000}"/>
    <cellStyle name="20% - Accent1 6 3 4 2 8" xfId="49063" xr:uid="{00000000-0005-0000-0000-0000F0BE0000}"/>
    <cellStyle name="20% - Accent1 6 3 4 2 8 2" xfId="49064" xr:uid="{00000000-0005-0000-0000-0000F1BE0000}"/>
    <cellStyle name="20% - Accent1 6 3 4 2 9" xfId="49065" xr:uid="{00000000-0005-0000-0000-0000F2BE0000}"/>
    <cellStyle name="20% - Accent1 6 3 4 3" xfId="49066" xr:uid="{00000000-0005-0000-0000-0000F3BE0000}"/>
    <cellStyle name="20% - Accent1 6 3 4 3 2" xfId="49067" xr:uid="{00000000-0005-0000-0000-0000F4BE0000}"/>
    <cellStyle name="20% - Accent1 6 3 4 3 2 2" xfId="49068" xr:uid="{00000000-0005-0000-0000-0000F5BE0000}"/>
    <cellStyle name="20% - Accent1 6 3 4 3 2 2 2" xfId="49069" xr:uid="{00000000-0005-0000-0000-0000F6BE0000}"/>
    <cellStyle name="20% - Accent1 6 3 4 3 2 2 2 2" xfId="49070" xr:uid="{00000000-0005-0000-0000-0000F7BE0000}"/>
    <cellStyle name="20% - Accent1 6 3 4 3 2 2 3" xfId="49071" xr:uid="{00000000-0005-0000-0000-0000F8BE0000}"/>
    <cellStyle name="20% - Accent1 6 3 4 3 2 3" xfId="49072" xr:uid="{00000000-0005-0000-0000-0000F9BE0000}"/>
    <cellStyle name="20% - Accent1 6 3 4 3 2 3 2" xfId="49073" xr:uid="{00000000-0005-0000-0000-0000FABE0000}"/>
    <cellStyle name="20% - Accent1 6 3 4 3 2 4" xfId="49074" xr:uid="{00000000-0005-0000-0000-0000FBBE0000}"/>
    <cellStyle name="20% - Accent1 6 3 4 3 3" xfId="49075" xr:uid="{00000000-0005-0000-0000-0000FCBE0000}"/>
    <cellStyle name="20% - Accent1 6 3 4 3 3 2" xfId="49076" xr:uid="{00000000-0005-0000-0000-0000FDBE0000}"/>
    <cellStyle name="20% - Accent1 6 3 4 3 3 2 2" xfId="49077" xr:uid="{00000000-0005-0000-0000-0000FEBE0000}"/>
    <cellStyle name="20% - Accent1 6 3 4 3 3 2 2 2" xfId="49078" xr:uid="{00000000-0005-0000-0000-0000FFBE0000}"/>
    <cellStyle name="20% - Accent1 6 3 4 3 3 2 3" xfId="49079" xr:uid="{00000000-0005-0000-0000-000000BF0000}"/>
    <cellStyle name="20% - Accent1 6 3 4 3 3 3" xfId="49080" xr:uid="{00000000-0005-0000-0000-000001BF0000}"/>
    <cellStyle name="20% - Accent1 6 3 4 3 3 3 2" xfId="49081" xr:uid="{00000000-0005-0000-0000-000002BF0000}"/>
    <cellStyle name="20% - Accent1 6 3 4 3 3 4" xfId="49082" xr:uid="{00000000-0005-0000-0000-000003BF0000}"/>
    <cellStyle name="20% - Accent1 6 3 4 3 4" xfId="49083" xr:uid="{00000000-0005-0000-0000-000004BF0000}"/>
    <cellStyle name="20% - Accent1 6 3 4 3 4 2" xfId="49084" xr:uid="{00000000-0005-0000-0000-000005BF0000}"/>
    <cellStyle name="20% - Accent1 6 3 4 3 4 2 2" xfId="49085" xr:uid="{00000000-0005-0000-0000-000006BF0000}"/>
    <cellStyle name="20% - Accent1 6 3 4 3 4 2 2 2" xfId="49086" xr:uid="{00000000-0005-0000-0000-000007BF0000}"/>
    <cellStyle name="20% - Accent1 6 3 4 3 4 2 3" xfId="49087" xr:uid="{00000000-0005-0000-0000-000008BF0000}"/>
    <cellStyle name="20% - Accent1 6 3 4 3 4 3" xfId="49088" xr:uid="{00000000-0005-0000-0000-000009BF0000}"/>
    <cellStyle name="20% - Accent1 6 3 4 3 4 3 2" xfId="49089" xr:uid="{00000000-0005-0000-0000-00000ABF0000}"/>
    <cellStyle name="20% - Accent1 6 3 4 3 4 4" xfId="49090" xr:uid="{00000000-0005-0000-0000-00000BBF0000}"/>
    <cellStyle name="20% - Accent1 6 3 4 3 5" xfId="49091" xr:uid="{00000000-0005-0000-0000-00000CBF0000}"/>
    <cellStyle name="20% - Accent1 6 3 4 3 5 2" xfId="49092" xr:uid="{00000000-0005-0000-0000-00000DBF0000}"/>
    <cellStyle name="20% - Accent1 6 3 4 3 5 2 2" xfId="49093" xr:uid="{00000000-0005-0000-0000-00000EBF0000}"/>
    <cellStyle name="20% - Accent1 6 3 4 3 5 3" xfId="49094" xr:uid="{00000000-0005-0000-0000-00000FBF0000}"/>
    <cellStyle name="20% - Accent1 6 3 4 3 6" xfId="49095" xr:uid="{00000000-0005-0000-0000-000010BF0000}"/>
    <cellStyle name="20% - Accent1 6 3 4 3 6 2" xfId="49096" xr:uid="{00000000-0005-0000-0000-000011BF0000}"/>
    <cellStyle name="20% - Accent1 6 3 4 3 6 2 2" xfId="49097" xr:uid="{00000000-0005-0000-0000-000012BF0000}"/>
    <cellStyle name="20% - Accent1 6 3 4 3 6 3" xfId="49098" xr:uid="{00000000-0005-0000-0000-000013BF0000}"/>
    <cellStyle name="20% - Accent1 6 3 4 3 7" xfId="49099" xr:uid="{00000000-0005-0000-0000-000014BF0000}"/>
    <cellStyle name="20% - Accent1 6 3 4 3 7 2" xfId="49100" xr:uid="{00000000-0005-0000-0000-000015BF0000}"/>
    <cellStyle name="20% - Accent1 6 3 4 3 8" xfId="49101" xr:uid="{00000000-0005-0000-0000-000016BF0000}"/>
    <cellStyle name="20% - Accent1 6 3 4 3 8 2" xfId="49102" xr:uid="{00000000-0005-0000-0000-000017BF0000}"/>
    <cellStyle name="20% - Accent1 6 3 4 3 9" xfId="49103" xr:uid="{00000000-0005-0000-0000-000018BF0000}"/>
    <cellStyle name="20% - Accent1 6 3 4 4" xfId="49104" xr:uid="{00000000-0005-0000-0000-000019BF0000}"/>
    <cellStyle name="20% - Accent1 6 3 4 4 2" xfId="49105" xr:uid="{00000000-0005-0000-0000-00001ABF0000}"/>
    <cellStyle name="20% - Accent1 6 3 4 4 2 2" xfId="49106" xr:uid="{00000000-0005-0000-0000-00001BBF0000}"/>
    <cellStyle name="20% - Accent1 6 3 4 4 2 2 2" xfId="49107" xr:uid="{00000000-0005-0000-0000-00001CBF0000}"/>
    <cellStyle name="20% - Accent1 6 3 4 4 2 3" xfId="49108" xr:uid="{00000000-0005-0000-0000-00001DBF0000}"/>
    <cellStyle name="20% - Accent1 6 3 4 4 3" xfId="49109" xr:uid="{00000000-0005-0000-0000-00001EBF0000}"/>
    <cellStyle name="20% - Accent1 6 3 4 4 3 2" xfId="49110" xr:uid="{00000000-0005-0000-0000-00001FBF0000}"/>
    <cellStyle name="20% - Accent1 6 3 4 4 4" xfId="49111" xr:uid="{00000000-0005-0000-0000-000020BF0000}"/>
    <cellStyle name="20% - Accent1 6 3 4 5" xfId="49112" xr:uid="{00000000-0005-0000-0000-000021BF0000}"/>
    <cellStyle name="20% - Accent1 6 3 4 5 2" xfId="49113" xr:uid="{00000000-0005-0000-0000-000022BF0000}"/>
    <cellStyle name="20% - Accent1 6 3 4 5 2 2" xfId="49114" xr:uid="{00000000-0005-0000-0000-000023BF0000}"/>
    <cellStyle name="20% - Accent1 6 3 4 5 2 2 2" xfId="49115" xr:uid="{00000000-0005-0000-0000-000024BF0000}"/>
    <cellStyle name="20% - Accent1 6 3 4 5 2 3" xfId="49116" xr:uid="{00000000-0005-0000-0000-000025BF0000}"/>
    <cellStyle name="20% - Accent1 6 3 4 5 3" xfId="49117" xr:uid="{00000000-0005-0000-0000-000026BF0000}"/>
    <cellStyle name="20% - Accent1 6 3 4 5 3 2" xfId="49118" xr:uid="{00000000-0005-0000-0000-000027BF0000}"/>
    <cellStyle name="20% - Accent1 6 3 4 5 4" xfId="49119" xr:uid="{00000000-0005-0000-0000-000028BF0000}"/>
    <cellStyle name="20% - Accent1 6 3 4 6" xfId="49120" xr:uid="{00000000-0005-0000-0000-000029BF0000}"/>
    <cellStyle name="20% - Accent1 6 3 4 6 2" xfId="49121" xr:uid="{00000000-0005-0000-0000-00002ABF0000}"/>
    <cellStyle name="20% - Accent1 6 3 4 6 2 2" xfId="49122" xr:uid="{00000000-0005-0000-0000-00002BBF0000}"/>
    <cellStyle name="20% - Accent1 6 3 4 6 2 2 2" xfId="49123" xr:uid="{00000000-0005-0000-0000-00002CBF0000}"/>
    <cellStyle name="20% - Accent1 6 3 4 6 2 3" xfId="49124" xr:uid="{00000000-0005-0000-0000-00002DBF0000}"/>
    <cellStyle name="20% - Accent1 6 3 4 6 3" xfId="49125" xr:uid="{00000000-0005-0000-0000-00002EBF0000}"/>
    <cellStyle name="20% - Accent1 6 3 4 6 3 2" xfId="49126" xr:uid="{00000000-0005-0000-0000-00002FBF0000}"/>
    <cellStyle name="20% - Accent1 6 3 4 6 4" xfId="49127" xr:uid="{00000000-0005-0000-0000-000030BF0000}"/>
    <cellStyle name="20% - Accent1 6 3 4 7" xfId="49128" xr:uid="{00000000-0005-0000-0000-000031BF0000}"/>
    <cellStyle name="20% - Accent1 6 3 4 7 2" xfId="49129" xr:uid="{00000000-0005-0000-0000-000032BF0000}"/>
    <cellStyle name="20% - Accent1 6 3 4 7 2 2" xfId="49130" xr:uid="{00000000-0005-0000-0000-000033BF0000}"/>
    <cellStyle name="20% - Accent1 6 3 4 7 3" xfId="49131" xr:uid="{00000000-0005-0000-0000-000034BF0000}"/>
    <cellStyle name="20% - Accent1 6 3 4 8" xfId="49132" xr:uid="{00000000-0005-0000-0000-000035BF0000}"/>
    <cellStyle name="20% - Accent1 6 3 4 8 2" xfId="49133" xr:uid="{00000000-0005-0000-0000-000036BF0000}"/>
    <cellStyle name="20% - Accent1 6 3 4 8 2 2" xfId="49134" xr:uid="{00000000-0005-0000-0000-000037BF0000}"/>
    <cellStyle name="20% - Accent1 6 3 4 8 3" xfId="49135" xr:uid="{00000000-0005-0000-0000-000038BF0000}"/>
    <cellStyle name="20% - Accent1 6 3 4 9" xfId="49136" xr:uid="{00000000-0005-0000-0000-000039BF0000}"/>
    <cellStyle name="20% - Accent1 6 3 4 9 2" xfId="49137" xr:uid="{00000000-0005-0000-0000-00003ABF0000}"/>
    <cellStyle name="20% - Accent1 6 3 5" xfId="49138" xr:uid="{00000000-0005-0000-0000-00003BBF0000}"/>
    <cellStyle name="20% - Accent1 6 3 5 2" xfId="49139" xr:uid="{00000000-0005-0000-0000-00003CBF0000}"/>
    <cellStyle name="20% - Accent1 6 3 5 2 2" xfId="49140" xr:uid="{00000000-0005-0000-0000-00003DBF0000}"/>
    <cellStyle name="20% - Accent1 6 3 5 2 2 2" xfId="49141" xr:uid="{00000000-0005-0000-0000-00003EBF0000}"/>
    <cellStyle name="20% - Accent1 6 3 5 2 2 2 2" xfId="49142" xr:uid="{00000000-0005-0000-0000-00003FBF0000}"/>
    <cellStyle name="20% - Accent1 6 3 5 2 2 3" xfId="49143" xr:uid="{00000000-0005-0000-0000-000040BF0000}"/>
    <cellStyle name="20% - Accent1 6 3 5 2 3" xfId="49144" xr:uid="{00000000-0005-0000-0000-000041BF0000}"/>
    <cellStyle name="20% - Accent1 6 3 5 2 3 2" xfId="49145" xr:uid="{00000000-0005-0000-0000-000042BF0000}"/>
    <cellStyle name="20% - Accent1 6 3 5 2 4" xfId="49146" xr:uid="{00000000-0005-0000-0000-000043BF0000}"/>
    <cellStyle name="20% - Accent1 6 3 5 3" xfId="49147" xr:uid="{00000000-0005-0000-0000-000044BF0000}"/>
    <cellStyle name="20% - Accent1 6 3 5 3 2" xfId="49148" xr:uid="{00000000-0005-0000-0000-000045BF0000}"/>
    <cellStyle name="20% - Accent1 6 3 5 3 2 2" xfId="49149" xr:uid="{00000000-0005-0000-0000-000046BF0000}"/>
    <cellStyle name="20% - Accent1 6 3 5 3 2 2 2" xfId="49150" xr:uid="{00000000-0005-0000-0000-000047BF0000}"/>
    <cellStyle name="20% - Accent1 6 3 5 3 2 3" xfId="49151" xr:uid="{00000000-0005-0000-0000-000048BF0000}"/>
    <cellStyle name="20% - Accent1 6 3 5 3 3" xfId="49152" xr:uid="{00000000-0005-0000-0000-000049BF0000}"/>
    <cellStyle name="20% - Accent1 6 3 5 3 3 2" xfId="49153" xr:uid="{00000000-0005-0000-0000-00004ABF0000}"/>
    <cellStyle name="20% - Accent1 6 3 5 3 4" xfId="49154" xr:uid="{00000000-0005-0000-0000-00004BBF0000}"/>
    <cellStyle name="20% - Accent1 6 3 5 4" xfId="49155" xr:uid="{00000000-0005-0000-0000-00004CBF0000}"/>
    <cellStyle name="20% - Accent1 6 3 5 4 2" xfId="49156" xr:uid="{00000000-0005-0000-0000-00004DBF0000}"/>
    <cellStyle name="20% - Accent1 6 3 5 4 2 2" xfId="49157" xr:uid="{00000000-0005-0000-0000-00004EBF0000}"/>
    <cellStyle name="20% - Accent1 6 3 5 4 2 2 2" xfId="49158" xr:uid="{00000000-0005-0000-0000-00004FBF0000}"/>
    <cellStyle name="20% - Accent1 6 3 5 4 2 3" xfId="49159" xr:uid="{00000000-0005-0000-0000-000050BF0000}"/>
    <cellStyle name="20% - Accent1 6 3 5 4 3" xfId="49160" xr:uid="{00000000-0005-0000-0000-000051BF0000}"/>
    <cellStyle name="20% - Accent1 6 3 5 4 3 2" xfId="49161" xr:uid="{00000000-0005-0000-0000-000052BF0000}"/>
    <cellStyle name="20% - Accent1 6 3 5 4 4" xfId="49162" xr:uid="{00000000-0005-0000-0000-000053BF0000}"/>
    <cellStyle name="20% - Accent1 6 3 5 5" xfId="49163" xr:uid="{00000000-0005-0000-0000-000054BF0000}"/>
    <cellStyle name="20% - Accent1 6 3 5 5 2" xfId="49164" xr:uid="{00000000-0005-0000-0000-000055BF0000}"/>
    <cellStyle name="20% - Accent1 6 3 5 5 2 2" xfId="49165" xr:uid="{00000000-0005-0000-0000-000056BF0000}"/>
    <cellStyle name="20% - Accent1 6 3 5 5 3" xfId="49166" xr:uid="{00000000-0005-0000-0000-000057BF0000}"/>
    <cellStyle name="20% - Accent1 6 3 5 6" xfId="49167" xr:uid="{00000000-0005-0000-0000-000058BF0000}"/>
    <cellStyle name="20% - Accent1 6 3 5 6 2" xfId="49168" xr:uid="{00000000-0005-0000-0000-000059BF0000}"/>
    <cellStyle name="20% - Accent1 6 3 5 6 2 2" xfId="49169" xr:uid="{00000000-0005-0000-0000-00005ABF0000}"/>
    <cellStyle name="20% - Accent1 6 3 5 6 3" xfId="49170" xr:uid="{00000000-0005-0000-0000-00005BBF0000}"/>
    <cellStyle name="20% - Accent1 6 3 5 7" xfId="49171" xr:uid="{00000000-0005-0000-0000-00005CBF0000}"/>
    <cellStyle name="20% - Accent1 6 3 5 7 2" xfId="49172" xr:uid="{00000000-0005-0000-0000-00005DBF0000}"/>
    <cellStyle name="20% - Accent1 6 3 5 8" xfId="49173" xr:uid="{00000000-0005-0000-0000-00005EBF0000}"/>
    <cellStyle name="20% - Accent1 6 3 5 8 2" xfId="49174" xr:uid="{00000000-0005-0000-0000-00005FBF0000}"/>
    <cellStyle name="20% - Accent1 6 3 5 9" xfId="49175" xr:uid="{00000000-0005-0000-0000-000060BF0000}"/>
    <cellStyle name="20% - Accent1 6 3 6" xfId="49176" xr:uid="{00000000-0005-0000-0000-000061BF0000}"/>
    <cellStyle name="20% - Accent1 6 3 6 2" xfId="49177" xr:uid="{00000000-0005-0000-0000-000062BF0000}"/>
    <cellStyle name="20% - Accent1 6 3 6 2 2" xfId="49178" xr:uid="{00000000-0005-0000-0000-000063BF0000}"/>
    <cellStyle name="20% - Accent1 6 3 6 2 2 2" xfId="49179" xr:uid="{00000000-0005-0000-0000-000064BF0000}"/>
    <cellStyle name="20% - Accent1 6 3 6 2 2 2 2" xfId="49180" xr:uid="{00000000-0005-0000-0000-000065BF0000}"/>
    <cellStyle name="20% - Accent1 6 3 6 2 2 3" xfId="49181" xr:uid="{00000000-0005-0000-0000-000066BF0000}"/>
    <cellStyle name="20% - Accent1 6 3 6 2 3" xfId="49182" xr:uid="{00000000-0005-0000-0000-000067BF0000}"/>
    <cellStyle name="20% - Accent1 6 3 6 2 3 2" xfId="49183" xr:uid="{00000000-0005-0000-0000-000068BF0000}"/>
    <cellStyle name="20% - Accent1 6 3 6 2 4" xfId="49184" xr:uid="{00000000-0005-0000-0000-000069BF0000}"/>
    <cellStyle name="20% - Accent1 6 3 6 3" xfId="49185" xr:uid="{00000000-0005-0000-0000-00006ABF0000}"/>
    <cellStyle name="20% - Accent1 6 3 6 3 2" xfId="49186" xr:uid="{00000000-0005-0000-0000-00006BBF0000}"/>
    <cellStyle name="20% - Accent1 6 3 6 3 2 2" xfId="49187" xr:uid="{00000000-0005-0000-0000-00006CBF0000}"/>
    <cellStyle name="20% - Accent1 6 3 6 3 2 2 2" xfId="49188" xr:uid="{00000000-0005-0000-0000-00006DBF0000}"/>
    <cellStyle name="20% - Accent1 6 3 6 3 2 3" xfId="49189" xr:uid="{00000000-0005-0000-0000-00006EBF0000}"/>
    <cellStyle name="20% - Accent1 6 3 6 3 3" xfId="49190" xr:uid="{00000000-0005-0000-0000-00006FBF0000}"/>
    <cellStyle name="20% - Accent1 6 3 6 3 3 2" xfId="49191" xr:uid="{00000000-0005-0000-0000-000070BF0000}"/>
    <cellStyle name="20% - Accent1 6 3 6 3 4" xfId="49192" xr:uid="{00000000-0005-0000-0000-000071BF0000}"/>
    <cellStyle name="20% - Accent1 6 3 6 4" xfId="49193" xr:uid="{00000000-0005-0000-0000-000072BF0000}"/>
    <cellStyle name="20% - Accent1 6 3 6 4 2" xfId="49194" xr:uid="{00000000-0005-0000-0000-000073BF0000}"/>
    <cellStyle name="20% - Accent1 6 3 6 4 2 2" xfId="49195" xr:uid="{00000000-0005-0000-0000-000074BF0000}"/>
    <cellStyle name="20% - Accent1 6 3 6 4 2 2 2" xfId="49196" xr:uid="{00000000-0005-0000-0000-000075BF0000}"/>
    <cellStyle name="20% - Accent1 6 3 6 4 2 3" xfId="49197" xr:uid="{00000000-0005-0000-0000-000076BF0000}"/>
    <cellStyle name="20% - Accent1 6 3 6 4 3" xfId="49198" xr:uid="{00000000-0005-0000-0000-000077BF0000}"/>
    <cellStyle name="20% - Accent1 6 3 6 4 3 2" xfId="49199" xr:uid="{00000000-0005-0000-0000-000078BF0000}"/>
    <cellStyle name="20% - Accent1 6 3 6 4 4" xfId="49200" xr:uid="{00000000-0005-0000-0000-000079BF0000}"/>
    <cellStyle name="20% - Accent1 6 3 6 5" xfId="49201" xr:uid="{00000000-0005-0000-0000-00007ABF0000}"/>
    <cellStyle name="20% - Accent1 6 3 6 5 2" xfId="49202" xr:uid="{00000000-0005-0000-0000-00007BBF0000}"/>
    <cellStyle name="20% - Accent1 6 3 6 5 2 2" xfId="49203" xr:uid="{00000000-0005-0000-0000-00007CBF0000}"/>
    <cellStyle name="20% - Accent1 6 3 6 5 3" xfId="49204" xr:uid="{00000000-0005-0000-0000-00007DBF0000}"/>
    <cellStyle name="20% - Accent1 6 3 6 6" xfId="49205" xr:uid="{00000000-0005-0000-0000-00007EBF0000}"/>
    <cellStyle name="20% - Accent1 6 3 6 6 2" xfId="49206" xr:uid="{00000000-0005-0000-0000-00007FBF0000}"/>
    <cellStyle name="20% - Accent1 6 3 6 6 2 2" xfId="49207" xr:uid="{00000000-0005-0000-0000-000080BF0000}"/>
    <cellStyle name="20% - Accent1 6 3 6 6 3" xfId="49208" xr:uid="{00000000-0005-0000-0000-000081BF0000}"/>
    <cellStyle name="20% - Accent1 6 3 6 7" xfId="49209" xr:uid="{00000000-0005-0000-0000-000082BF0000}"/>
    <cellStyle name="20% - Accent1 6 3 6 7 2" xfId="49210" xr:uid="{00000000-0005-0000-0000-000083BF0000}"/>
    <cellStyle name="20% - Accent1 6 3 6 8" xfId="49211" xr:uid="{00000000-0005-0000-0000-000084BF0000}"/>
    <cellStyle name="20% - Accent1 6 3 6 8 2" xfId="49212" xr:uid="{00000000-0005-0000-0000-000085BF0000}"/>
    <cellStyle name="20% - Accent1 6 3 6 9" xfId="49213" xr:uid="{00000000-0005-0000-0000-000086BF0000}"/>
    <cellStyle name="20% - Accent1 6 3 7" xfId="49214" xr:uid="{00000000-0005-0000-0000-000087BF0000}"/>
    <cellStyle name="20% - Accent1 6 3 7 2" xfId="49215" xr:uid="{00000000-0005-0000-0000-000088BF0000}"/>
    <cellStyle name="20% - Accent1 6 3 7 2 2" xfId="49216" xr:uid="{00000000-0005-0000-0000-000089BF0000}"/>
    <cellStyle name="20% - Accent1 6 3 7 2 2 2" xfId="49217" xr:uid="{00000000-0005-0000-0000-00008ABF0000}"/>
    <cellStyle name="20% - Accent1 6 3 7 2 3" xfId="49218" xr:uid="{00000000-0005-0000-0000-00008BBF0000}"/>
    <cellStyle name="20% - Accent1 6 3 7 3" xfId="49219" xr:uid="{00000000-0005-0000-0000-00008CBF0000}"/>
    <cellStyle name="20% - Accent1 6 3 7 3 2" xfId="49220" xr:uid="{00000000-0005-0000-0000-00008DBF0000}"/>
    <cellStyle name="20% - Accent1 6 3 7 4" xfId="49221" xr:uid="{00000000-0005-0000-0000-00008EBF0000}"/>
    <cellStyle name="20% - Accent1 6 3 8" xfId="49222" xr:uid="{00000000-0005-0000-0000-00008FBF0000}"/>
    <cellStyle name="20% - Accent1 6 3 8 2" xfId="49223" xr:uid="{00000000-0005-0000-0000-000090BF0000}"/>
    <cellStyle name="20% - Accent1 6 3 8 2 2" xfId="49224" xr:uid="{00000000-0005-0000-0000-000091BF0000}"/>
    <cellStyle name="20% - Accent1 6 3 8 2 2 2" xfId="49225" xr:uid="{00000000-0005-0000-0000-000092BF0000}"/>
    <cellStyle name="20% - Accent1 6 3 8 2 3" xfId="49226" xr:uid="{00000000-0005-0000-0000-000093BF0000}"/>
    <cellStyle name="20% - Accent1 6 3 8 3" xfId="49227" xr:uid="{00000000-0005-0000-0000-000094BF0000}"/>
    <cellStyle name="20% - Accent1 6 3 8 3 2" xfId="49228" xr:uid="{00000000-0005-0000-0000-000095BF0000}"/>
    <cellStyle name="20% - Accent1 6 3 8 4" xfId="49229" xr:uid="{00000000-0005-0000-0000-000096BF0000}"/>
    <cellStyle name="20% - Accent1 6 3 9" xfId="49230" xr:uid="{00000000-0005-0000-0000-000097BF0000}"/>
    <cellStyle name="20% - Accent1 6 3 9 2" xfId="49231" xr:uid="{00000000-0005-0000-0000-000098BF0000}"/>
    <cellStyle name="20% - Accent1 6 3 9 2 2" xfId="49232" xr:uid="{00000000-0005-0000-0000-000099BF0000}"/>
    <cellStyle name="20% - Accent1 6 3 9 2 2 2" xfId="49233" xr:uid="{00000000-0005-0000-0000-00009ABF0000}"/>
    <cellStyle name="20% - Accent1 6 3 9 2 3" xfId="49234" xr:uid="{00000000-0005-0000-0000-00009BBF0000}"/>
    <cellStyle name="20% - Accent1 6 3 9 3" xfId="49235" xr:uid="{00000000-0005-0000-0000-00009CBF0000}"/>
    <cellStyle name="20% - Accent1 6 3 9 3 2" xfId="49236" xr:uid="{00000000-0005-0000-0000-00009DBF0000}"/>
    <cellStyle name="20% - Accent1 6 3 9 4" xfId="49237" xr:uid="{00000000-0005-0000-0000-00009EBF0000}"/>
    <cellStyle name="20% - Accent1 6 4" xfId="49238" xr:uid="{00000000-0005-0000-0000-00009FBF0000}"/>
    <cellStyle name="20% - Accent1 6 4 10" xfId="49239" xr:uid="{00000000-0005-0000-0000-0000A0BF0000}"/>
    <cellStyle name="20% - Accent1 6 4 10 2" xfId="49240" xr:uid="{00000000-0005-0000-0000-0000A1BF0000}"/>
    <cellStyle name="20% - Accent1 6 4 11" xfId="49241" xr:uid="{00000000-0005-0000-0000-0000A2BF0000}"/>
    <cellStyle name="20% - Accent1 6 4 2" xfId="49242" xr:uid="{00000000-0005-0000-0000-0000A3BF0000}"/>
    <cellStyle name="20% - Accent1 6 4 2 2" xfId="49243" xr:uid="{00000000-0005-0000-0000-0000A4BF0000}"/>
    <cellStyle name="20% - Accent1 6 4 2 2 2" xfId="49244" xr:uid="{00000000-0005-0000-0000-0000A5BF0000}"/>
    <cellStyle name="20% - Accent1 6 4 2 2 2 2" xfId="49245" xr:uid="{00000000-0005-0000-0000-0000A6BF0000}"/>
    <cellStyle name="20% - Accent1 6 4 2 2 2 2 2" xfId="49246" xr:uid="{00000000-0005-0000-0000-0000A7BF0000}"/>
    <cellStyle name="20% - Accent1 6 4 2 2 2 3" xfId="49247" xr:uid="{00000000-0005-0000-0000-0000A8BF0000}"/>
    <cellStyle name="20% - Accent1 6 4 2 2 3" xfId="49248" xr:uid="{00000000-0005-0000-0000-0000A9BF0000}"/>
    <cellStyle name="20% - Accent1 6 4 2 2 3 2" xfId="49249" xr:uid="{00000000-0005-0000-0000-0000AABF0000}"/>
    <cellStyle name="20% - Accent1 6 4 2 2 4" xfId="49250" xr:uid="{00000000-0005-0000-0000-0000ABBF0000}"/>
    <cellStyle name="20% - Accent1 6 4 2 3" xfId="49251" xr:uid="{00000000-0005-0000-0000-0000ACBF0000}"/>
    <cellStyle name="20% - Accent1 6 4 2 3 2" xfId="49252" xr:uid="{00000000-0005-0000-0000-0000ADBF0000}"/>
    <cellStyle name="20% - Accent1 6 4 2 3 2 2" xfId="49253" xr:uid="{00000000-0005-0000-0000-0000AEBF0000}"/>
    <cellStyle name="20% - Accent1 6 4 2 3 2 2 2" xfId="49254" xr:uid="{00000000-0005-0000-0000-0000AFBF0000}"/>
    <cellStyle name="20% - Accent1 6 4 2 3 2 3" xfId="49255" xr:uid="{00000000-0005-0000-0000-0000B0BF0000}"/>
    <cellStyle name="20% - Accent1 6 4 2 3 3" xfId="49256" xr:uid="{00000000-0005-0000-0000-0000B1BF0000}"/>
    <cellStyle name="20% - Accent1 6 4 2 3 3 2" xfId="49257" xr:uid="{00000000-0005-0000-0000-0000B2BF0000}"/>
    <cellStyle name="20% - Accent1 6 4 2 3 4" xfId="49258" xr:uid="{00000000-0005-0000-0000-0000B3BF0000}"/>
    <cellStyle name="20% - Accent1 6 4 2 4" xfId="49259" xr:uid="{00000000-0005-0000-0000-0000B4BF0000}"/>
    <cellStyle name="20% - Accent1 6 4 2 4 2" xfId="49260" xr:uid="{00000000-0005-0000-0000-0000B5BF0000}"/>
    <cellStyle name="20% - Accent1 6 4 2 4 2 2" xfId="49261" xr:uid="{00000000-0005-0000-0000-0000B6BF0000}"/>
    <cellStyle name="20% - Accent1 6 4 2 4 2 2 2" xfId="49262" xr:uid="{00000000-0005-0000-0000-0000B7BF0000}"/>
    <cellStyle name="20% - Accent1 6 4 2 4 2 3" xfId="49263" xr:uid="{00000000-0005-0000-0000-0000B8BF0000}"/>
    <cellStyle name="20% - Accent1 6 4 2 4 3" xfId="49264" xr:uid="{00000000-0005-0000-0000-0000B9BF0000}"/>
    <cellStyle name="20% - Accent1 6 4 2 4 3 2" xfId="49265" xr:uid="{00000000-0005-0000-0000-0000BABF0000}"/>
    <cellStyle name="20% - Accent1 6 4 2 4 4" xfId="49266" xr:uid="{00000000-0005-0000-0000-0000BBBF0000}"/>
    <cellStyle name="20% - Accent1 6 4 2 5" xfId="49267" xr:uid="{00000000-0005-0000-0000-0000BCBF0000}"/>
    <cellStyle name="20% - Accent1 6 4 2 5 2" xfId="49268" xr:uid="{00000000-0005-0000-0000-0000BDBF0000}"/>
    <cellStyle name="20% - Accent1 6 4 2 5 2 2" xfId="49269" xr:uid="{00000000-0005-0000-0000-0000BEBF0000}"/>
    <cellStyle name="20% - Accent1 6 4 2 5 3" xfId="49270" xr:uid="{00000000-0005-0000-0000-0000BFBF0000}"/>
    <cellStyle name="20% - Accent1 6 4 2 6" xfId="49271" xr:uid="{00000000-0005-0000-0000-0000C0BF0000}"/>
    <cellStyle name="20% - Accent1 6 4 2 6 2" xfId="49272" xr:uid="{00000000-0005-0000-0000-0000C1BF0000}"/>
    <cellStyle name="20% - Accent1 6 4 2 6 2 2" xfId="49273" xr:uid="{00000000-0005-0000-0000-0000C2BF0000}"/>
    <cellStyle name="20% - Accent1 6 4 2 6 3" xfId="49274" xr:uid="{00000000-0005-0000-0000-0000C3BF0000}"/>
    <cellStyle name="20% - Accent1 6 4 2 7" xfId="49275" xr:uid="{00000000-0005-0000-0000-0000C4BF0000}"/>
    <cellStyle name="20% - Accent1 6 4 2 7 2" xfId="49276" xr:uid="{00000000-0005-0000-0000-0000C5BF0000}"/>
    <cellStyle name="20% - Accent1 6 4 2 8" xfId="49277" xr:uid="{00000000-0005-0000-0000-0000C6BF0000}"/>
    <cellStyle name="20% - Accent1 6 4 2 8 2" xfId="49278" xr:uid="{00000000-0005-0000-0000-0000C7BF0000}"/>
    <cellStyle name="20% - Accent1 6 4 2 9" xfId="49279" xr:uid="{00000000-0005-0000-0000-0000C8BF0000}"/>
    <cellStyle name="20% - Accent1 6 4 3" xfId="49280" xr:uid="{00000000-0005-0000-0000-0000C9BF0000}"/>
    <cellStyle name="20% - Accent1 6 4 3 2" xfId="49281" xr:uid="{00000000-0005-0000-0000-0000CABF0000}"/>
    <cellStyle name="20% - Accent1 6 4 3 2 2" xfId="49282" xr:uid="{00000000-0005-0000-0000-0000CBBF0000}"/>
    <cellStyle name="20% - Accent1 6 4 3 2 2 2" xfId="49283" xr:uid="{00000000-0005-0000-0000-0000CCBF0000}"/>
    <cellStyle name="20% - Accent1 6 4 3 2 2 2 2" xfId="49284" xr:uid="{00000000-0005-0000-0000-0000CDBF0000}"/>
    <cellStyle name="20% - Accent1 6 4 3 2 2 3" xfId="49285" xr:uid="{00000000-0005-0000-0000-0000CEBF0000}"/>
    <cellStyle name="20% - Accent1 6 4 3 2 3" xfId="49286" xr:uid="{00000000-0005-0000-0000-0000CFBF0000}"/>
    <cellStyle name="20% - Accent1 6 4 3 2 3 2" xfId="49287" xr:uid="{00000000-0005-0000-0000-0000D0BF0000}"/>
    <cellStyle name="20% - Accent1 6 4 3 2 4" xfId="49288" xr:uid="{00000000-0005-0000-0000-0000D1BF0000}"/>
    <cellStyle name="20% - Accent1 6 4 3 3" xfId="49289" xr:uid="{00000000-0005-0000-0000-0000D2BF0000}"/>
    <cellStyle name="20% - Accent1 6 4 3 3 2" xfId="49290" xr:uid="{00000000-0005-0000-0000-0000D3BF0000}"/>
    <cellStyle name="20% - Accent1 6 4 3 3 2 2" xfId="49291" xr:uid="{00000000-0005-0000-0000-0000D4BF0000}"/>
    <cellStyle name="20% - Accent1 6 4 3 3 2 2 2" xfId="49292" xr:uid="{00000000-0005-0000-0000-0000D5BF0000}"/>
    <cellStyle name="20% - Accent1 6 4 3 3 2 3" xfId="49293" xr:uid="{00000000-0005-0000-0000-0000D6BF0000}"/>
    <cellStyle name="20% - Accent1 6 4 3 3 3" xfId="49294" xr:uid="{00000000-0005-0000-0000-0000D7BF0000}"/>
    <cellStyle name="20% - Accent1 6 4 3 3 3 2" xfId="49295" xr:uid="{00000000-0005-0000-0000-0000D8BF0000}"/>
    <cellStyle name="20% - Accent1 6 4 3 3 4" xfId="49296" xr:uid="{00000000-0005-0000-0000-0000D9BF0000}"/>
    <cellStyle name="20% - Accent1 6 4 3 4" xfId="49297" xr:uid="{00000000-0005-0000-0000-0000DABF0000}"/>
    <cellStyle name="20% - Accent1 6 4 3 4 2" xfId="49298" xr:uid="{00000000-0005-0000-0000-0000DBBF0000}"/>
    <cellStyle name="20% - Accent1 6 4 3 4 2 2" xfId="49299" xr:uid="{00000000-0005-0000-0000-0000DCBF0000}"/>
    <cellStyle name="20% - Accent1 6 4 3 4 2 2 2" xfId="49300" xr:uid="{00000000-0005-0000-0000-0000DDBF0000}"/>
    <cellStyle name="20% - Accent1 6 4 3 4 2 3" xfId="49301" xr:uid="{00000000-0005-0000-0000-0000DEBF0000}"/>
    <cellStyle name="20% - Accent1 6 4 3 4 3" xfId="49302" xr:uid="{00000000-0005-0000-0000-0000DFBF0000}"/>
    <cellStyle name="20% - Accent1 6 4 3 4 3 2" xfId="49303" xr:uid="{00000000-0005-0000-0000-0000E0BF0000}"/>
    <cellStyle name="20% - Accent1 6 4 3 4 4" xfId="49304" xr:uid="{00000000-0005-0000-0000-0000E1BF0000}"/>
    <cellStyle name="20% - Accent1 6 4 3 5" xfId="49305" xr:uid="{00000000-0005-0000-0000-0000E2BF0000}"/>
    <cellStyle name="20% - Accent1 6 4 3 5 2" xfId="49306" xr:uid="{00000000-0005-0000-0000-0000E3BF0000}"/>
    <cellStyle name="20% - Accent1 6 4 3 5 2 2" xfId="49307" xr:uid="{00000000-0005-0000-0000-0000E4BF0000}"/>
    <cellStyle name="20% - Accent1 6 4 3 5 3" xfId="49308" xr:uid="{00000000-0005-0000-0000-0000E5BF0000}"/>
    <cellStyle name="20% - Accent1 6 4 3 6" xfId="49309" xr:uid="{00000000-0005-0000-0000-0000E6BF0000}"/>
    <cellStyle name="20% - Accent1 6 4 3 6 2" xfId="49310" xr:uid="{00000000-0005-0000-0000-0000E7BF0000}"/>
    <cellStyle name="20% - Accent1 6 4 3 6 2 2" xfId="49311" xr:uid="{00000000-0005-0000-0000-0000E8BF0000}"/>
    <cellStyle name="20% - Accent1 6 4 3 6 3" xfId="49312" xr:uid="{00000000-0005-0000-0000-0000E9BF0000}"/>
    <cellStyle name="20% - Accent1 6 4 3 7" xfId="49313" xr:uid="{00000000-0005-0000-0000-0000EABF0000}"/>
    <cellStyle name="20% - Accent1 6 4 3 7 2" xfId="49314" xr:uid="{00000000-0005-0000-0000-0000EBBF0000}"/>
    <cellStyle name="20% - Accent1 6 4 3 8" xfId="49315" xr:uid="{00000000-0005-0000-0000-0000ECBF0000}"/>
    <cellStyle name="20% - Accent1 6 4 3 8 2" xfId="49316" xr:uid="{00000000-0005-0000-0000-0000EDBF0000}"/>
    <cellStyle name="20% - Accent1 6 4 3 9" xfId="49317" xr:uid="{00000000-0005-0000-0000-0000EEBF0000}"/>
    <cellStyle name="20% - Accent1 6 4 4" xfId="49318" xr:uid="{00000000-0005-0000-0000-0000EFBF0000}"/>
    <cellStyle name="20% - Accent1 6 4 4 2" xfId="49319" xr:uid="{00000000-0005-0000-0000-0000F0BF0000}"/>
    <cellStyle name="20% - Accent1 6 4 4 2 2" xfId="49320" xr:uid="{00000000-0005-0000-0000-0000F1BF0000}"/>
    <cellStyle name="20% - Accent1 6 4 4 2 2 2" xfId="49321" xr:uid="{00000000-0005-0000-0000-0000F2BF0000}"/>
    <cellStyle name="20% - Accent1 6 4 4 2 3" xfId="49322" xr:uid="{00000000-0005-0000-0000-0000F3BF0000}"/>
    <cellStyle name="20% - Accent1 6 4 4 3" xfId="49323" xr:uid="{00000000-0005-0000-0000-0000F4BF0000}"/>
    <cellStyle name="20% - Accent1 6 4 4 3 2" xfId="49324" xr:uid="{00000000-0005-0000-0000-0000F5BF0000}"/>
    <cellStyle name="20% - Accent1 6 4 4 4" xfId="49325" xr:uid="{00000000-0005-0000-0000-0000F6BF0000}"/>
    <cellStyle name="20% - Accent1 6 4 5" xfId="49326" xr:uid="{00000000-0005-0000-0000-0000F7BF0000}"/>
    <cellStyle name="20% - Accent1 6 4 5 2" xfId="49327" xr:uid="{00000000-0005-0000-0000-0000F8BF0000}"/>
    <cellStyle name="20% - Accent1 6 4 5 2 2" xfId="49328" xr:uid="{00000000-0005-0000-0000-0000F9BF0000}"/>
    <cellStyle name="20% - Accent1 6 4 5 2 2 2" xfId="49329" xr:uid="{00000000-0005-0000-0000-0000FABF0000}"/>
    <cellStyle name="20% - Accent1 6 4 5 2 3" xfId="49330" xr:uid="{00000000-0005-0000-0000-0000FBBF0000}"/>
    <cellStyle name="20% - Accent1 6 4 5 3" xfId="49331" xr:uid="{00000000-0005-0000-0000-0000FCBF0000}"/>
    <cellStyle name="20% - Accent1 6 4 5 3 2" xfId="49332" xr:uid="{00000000-0005-0000-0000-0000FDBF0000}"/>
    <cellStyle name="20% - Accent1 6 4 5 4" xfId="49333" xr:uid="{00000000-0005-0000-0000-0000FEBF0000}"/>
    <cellStyle name="20% - Accent1 6 4 6" xfId="49334" xr:uid="{00000000-0005-0000-0000-0000FFBF0000}"/>
    <cellStyle name="20% - Accent1 6 4 6 2" xfId="49335" xr:uid="{00000000-0005-0000-0000-000000C00000}"/>
    <cellStyle name="20% - Accent1 6 4 6 2 2" xfId="49336" xr:uid="{00000000-0005-0000-0000-000001C00000}"/>
    <cellStyle name="20% - Accent1 6 4 6 2 2 2" xfId="49337" xr:uid="{00000000-0005-0000-0000-000002C00000}"/>
    <cellStyle name="20% - Accent1 6 4 6 2 3" xfId="49338" xr:uid="{00000000-0005-0000-0000-000003C00000}"/>
    <cellStyle name="20% - Accent1 6 4 6 3" xfId="49339" xr:uid="{00000000-0005-0000-0000-000004C00000}"/>
    <cellStyle name="20% - Accent1 6 4 6 3 2" xfId="49340" xr:uid="{00000000-0005-0000-0000-000005C00000}"/>
    <cellStyle name="20% - Accent1 6 4 6 4" xfId="49341" xr:uid="{00000000-0005-0000-0000-000006C00000}"/>
    <cellStyle name="20% - Accent1 6 4 7" xfId="49342" xr:uid="{00000000-0005-0000-0000-000007C00000}"/>
    <cellStyle name="20% - Accent1 6 4 7 2" xfId="49343" xr:uid="{00000000-0005-0000-0000-000008C00000}"/>
    <cellStyle name="20% - Accent1 6 4 7 2 2" xfId="49344" xr:uid="{00000000-0005-0000-0000-000009C00000}"/>
    <cellStyle name="20% - Accent1 6 4 7 3" xfId="49345" xr:uid="{00000000-0005-0000-0000-00000AC00000}"/>
    <cellStyle name="20% - Accent1 6 4 8" xfId="49346" xr:uid="{00000000-0005-0000-0000-00000BC00000}"/>
    <cellStyle name="20% - Accent1 6 4 8 2" xfId="49347" xr:uid="{00000000-0005-0000-0000-00000CC00000}"/>
    <cellStyle name="20% - Accent1 6 4 8 2 2" xfId="49348" xr:uid="{00000000-0005-0000-0000-00000DC00000}"/>
    <cellStyle name="20% - Accent1 6 4 8 3" xfId="49349" xr:uid="{00000000-0005-0000-0000-00000EC00000}"/>
    <cellStyle name="20% - Accent1 6 4 9" xfId="49350" xr:uid="{00000000-0005-0000-0000-00000FC00000}"/>
    <cellStyle name="20% - Accent1 6 4 9 2" xfId="49351" xr:uid="{00000000-0005-0000-0000-000010C00000}"/>
    <cellStyle name="20% - Accent1 6 5" xfId="49352" xr:uid="{00000000-0005-0000-0000-000011C00000}"/>
    <cellStyle name="20% - Accent1 6 5 10" xfId="49353" xr:uid="{00000000-0005-0000-0000-000012C00000}"/>
    <cellStyle name="20% - Accent1 6 5 10 2" xfId="49354" xr:uid="{00000000-0005-0000-0000-000013C00000}"/>
    <cellStyle name="20% - Accent1 6 5 11" xfId="49355" xr:uid="{00000000-0005-0000-0000-000014C00000}"/>
    <cellStyle name="20% - Accent1 6 5 2" xfId="49356" xr:uid="{00000000-0005-0000-0000-000015C00000}"/>
    <cellStyle name="20% - Accent1 6 5 2 2" xfId="49357" xr:uid="{00000000-0005-0000-0000-000016C00000}"/>
    <cellStyle name="20% - Accent1 6 5 2 2 2" xfId="49358" xr:uid="{00000000-0005-0000-0000-000017C00000}"/>
    <cellStyle name="20% - Accent1 6 5 2 2 2 2" xfId="49359" xr:uid="{00000000-0005-0000-0000-000018C00000}"/>
    <cellStyle name="20% - Accent1 6 5 2 2 2 2 2" xfId="49360" xr:uid="{00000000-0005-0000-0000-000019C00000}"/>
    <cellStyle name="20% - Accent1 6 5 2 2 2 3" xfId="49361" xr:uid="{00000000-0005-0000-0000-00001AC00000}"/>
    <cellStyle name="20% - Accent1 6 5 2 2 3" xfId="49362" xr:uid="{00000000-0005-0000-0000-00001BC00000}"/>
    <cellStyle name="20% - Accent1 6 5 2 2 3 2" xfId="49363" xr:uid="{00000000-0005-0000-0000-00001CC00000}"/>
    <cellStyle name="20% - Accent1 6 5 2 2 4" xfId="49364" xr:uid="{00000000-0005-0000-0000-00001DC00000}"/>
    <cellStyle name="20% - Accent1 6 5 2 3" xfId="49365" xr:uid="{00000000-0005-0000-0000-00001EC00000}"/>
    <cellStyle name="20% - Accent1 6 5 2 3 2" xfId="49366" xr:uid="{00000000-0005-0000-0000-00001FC00000}"/>
    <cellStyle name="20% - Accent1 6 5 2 3 2 2" xfId="49367" xr:uid="{00000000-0005-0000-0000-000020C00000}"/>
    <cellStyle name="20% - Accent1 6 5 2 3 2 2 2" xfId="49368" xr:uid="{00000000-0005-0000-0000-000021C00000}"/>
    <cellStyle name="20% - Accent1 6 5 2 3 2 3" xfId="49369" xr:uid="{00000000-0005-0000-0000-000022C00000}"/>
    <cellStyle name="20% - Accent1 6 5 2 3 3" xfId="49370" xr:uid="{00000000-0005-0000-0000-000023C00000}"/>
    <cellStyle name="20% - Accent1 6 5 2 3 3 2" xfId="49371" xr:uid="{00000000-0005-0000-0000-000024C00000}"/>
    <cellStyle name="20% - Accent1 6 5 2 3 4" xfId="49372" xr:uid="{00000000-0005-0000-0000-000025C00000}"/>
    <cellStyle name="20% - Accent1 6 5 2 4" xfId="49373" xr:uid="{00000000-0005-0000-0000-000026C00000}"/>
    <cellStyle name="20% - Accent1 6 5 2 4 2" xfId="49374" xr:uid="{00000000-0005-0000-0000-000027C00000}"/>
    <cellStyle name="20% - Accent1 6 5 2 4 2 2" xfId="49375" xr:uid="{00000000-0005-0000-0000-000028C00000}"/>
    <cellStyle name="20% - Accent1 6 5 2 4 2 2 2" xfId="49376" xr:uid="{00000000-0005-0000-0000-000029C00000}"/>
    <cellStyle name="20% - Accent1 6 5 2 4 2 3" xfId="49377" xr:uid="{00000000-0005-0000-0000-00002AC00000}"/>
    <cellStyle name="20% - Accent1 6 5 2 4 3" xfId="49378" xr:uid="{00000000-0005-0000-0000-00002BC00000}"/>
    <cellStyle name="20% - Accent1 6 5 2 4 3 2" xfId="49379" xr:uid="{00000000-0005-0000-0000-00002CC00000}"/>
    <cellStyle name="20% - Accent1 6 5 2 4 4" xfId="49380" xr:uid="{00000000-0005-0000-0000-00002DC00000}"/>
    <cellStyle name="20% - Accent1 6 5 2 5" xfId="49381" xr:uid="{00000000-0005-0000-0000-00002EC00000}"/>
    <cellStyle name="20% - Accent1 6 5 2 5 2" xfId="49382" xr:uid="{00000000-0005-0000-0000-00002FC00000}"/>
    <cellStyle name="20% - Accent1 6 5 2 5 2 2" xfId="49383" xr:uid="{00000000-0005-0000-0000-000030C00000}"/>
    <cellStyle name="20% - Accent1 6 5 2 5 3" xfId="49384" xr:uid="{00000000-0005-0000-0000-000031C00000}"/>
    <cellStyle name="20% - Accent1 6 5 2 6" xfId="49385" xr:uid="{00000000-0005-0000-0000-000032C00000}"/>
    <cellStyle name="20% - Accent1 6 5 2 6 2" xfId="49386" xr:uid="{00000000-0005-0000-0000-000033C00000}"/>
    <cellStyle name="20% - Accent1 6 5 2 6 2 2" xfId="49387" xr:uid="{00000000-0005-0000-0000-000034C00000}"/>
    <cellStyle name="20% - Accent1 6 5 2 6 3" xfId="49388" xr:uid="{00000000-0005-0000-0000-000035C00000}"/>
    <cellStyle name="20% - Accent1 6 5 2 7" xfId="49389" xr:uid="{00000000-0005-0000-0000-000036C00000}"/>
    <cellStyle name="20% - Accent1 6 5 2 7 2" xfId="49390" xr:uid="{00000000-0005-0000-0000-000037C00000}"/>
    <cellStyle name="20% - Accent1 6 5 2 8" xfId="49391" xr:uid="{00000000-0005-0000-0000-000038C00000}"/>
    <cellStyle name="20% - Accent1 6 5 2 8 2" xfId="49392" xr:uid="{00000000-0005-0000-0000-000039C00000}"/>
    <cellStyle name="20% - Accent1 6 5 2 9" xfId="49393" xr:uid="{00000000-0005-0000-0000-00003AC00000}"/>
    <cellStyle name="20% - Accent1 6 5 3" xfId="49394" xr:uid="{00000000-0005-0000-0000-00003BC00000}"/>
    <cellStyle name="20% - Accent1 6 5 3 2" xfId="49395" xr:uid="{00000000-0005-0000-0000-00003CC00000}"/>
    <cellStyle name="20% - Accent1 6 5 3 2 2" xfId="49396" xr:uid="{00000000-0005-0000-0000-00003DC00000}"/>
    <cellStyle name="20% - Accent1 6 5 3 2 2 2" xfId="49397" xr:uid="{00000000-0005-0000-0000-00003EC00000}"/>
    <cellStyle name="20% - Accent1 6 5 3 2 2 2 2" xfId="49398" xr:uid="{00000000-0005-0000-0000-00003FC00000}"/>
    <cellStyle name="20% - Accent1 6 5 3 2 2 3" xfId="49399" xr:uid="{00000000-0005-0000-0000-000040C00000}"/>
    <cellStyle name="20% - Accent1 6 5 3 2 3" xfId="49400" xr:uid="{00000000-0005-0000-0000-000041C00000}"/>
    <cellStyle name="20% - Accent1 6 5 3 2 3 2" xfId="49401" xr:uid="{00000000-0005-0000-0000-000042C00000}"/>
    <cellStyle name="20% - Accent1 6 5 3 2 4" xfId="49402" xr:uid="{00000000-0005-0000-0000-000043C00000}"/>
    <cellStyle name="20% - Accent1 6 5 3 3" xfId="49403" xr:uid="{00000000-0005-0000-0000-000044C00000}"/>
    <cellStyle name="20% - Accent1 6 5 3 3 2" xfId="49404" xr:uid="{00000000-0005-0000-0000-000045C00000}"/>
    <cellStyle name="20% - Accent1 6 5 3 3 2 2" xfId="49405" xr:uid="{00000000-0005-0000-0000-000046C00000}"/>
    <cellStyle name="20% - Accent1 6 5 3 3 2 2 2" xfId="49406" xr:uid="{00000000-0005-0000-0000-000047C00000}"/>
    <cellStyle name="20% - Accent1 6 5 3 3 2 3" xfId="49407" xr:uid="{00000000-0005-0000-0000-000048C00000}"/>
    <cellStyle name="20% - Accent1 6 5 3 3 3" xfId="49408" xr:uid="{00000000-0005-0000-0000-000049C00000}"/>
    <cellStyle name="20% - Accent1 6 5 3 3 3 2" xfId="49409" xr:uid="{00000000-0005-0000-0000-00004AC00000}"/>
    <cellStyle name="20% - Accent1 6 5 3 3 4" xfId="49410" xr:uid="{00000000-0005-0000-0000-00004BC00000}"/>
    <cellStyle name="20% - Accent1 6 5 3 4" xfId="49411" xr:uid="{00000000-0005-0000-0000-00004CC00000}"/>
    <cellStyle name="20% - Accent1 6 5 3 4 2" xfId="49412" xr:uid="{00000000-0005-0000-0000-00004DC00000}"/>
    <cellStyle name="20% - Accent1 6 5 3 4 2 2" xfId="49413" xr:uid="{00000000-0005-0000-0000-00004EC00000}"/>
    <cellStyle name="20% - Accent1 6 5 3 4 2 2 2" xfId="49414" xr:uid="{00000000-0005-0000-0000-00004FC00000}"/>
    <cellStyle name="20% - Accent1 6 5 3 4 2 3" xfId="49415" xr:uid="{00000000-0005-0000-0000-000050C00000}"/>
    <cellStyle name="20% - Accent1 6 5 3 4 3" xfId="49416" xr:uid="{00000000-0005-0000-0000-000051C00000}"/>
    <cellStyle name="20% - Accent1 6 5 3 4 3 2" xfId="49417" xr:uid="{00000000-0005-0000-0000-000052C00000}"/>
    <cellStyle name="20% - Accent1 6 5 3 4 4" xfId="49418" xr:uid="{00000000-0005-0000-0000-000053C00000}"/>
    <cellStyle name="20% - Accent1 6 5 3 5" xfId="49419" xr:uid="{00000000-0005-0000-0000-000054C00000}"/>
    <cellStyle name="20% - Accent1 6 5 3 5 2" xfId="49420" xr:uid="{00000000-0005-0000-0000-000055C00000}"/>
    <cellStyle name="20% - Accent1 6 5 3 5 2 2" xfId="49421" xr:uid="{00000000-0005-0000-0000-000056C00000}"/>
    <cellStyle name="20% - Accent1 6 5 3 5 3" xfId="49422" xr:uid="{00000000-0005-0000-0000-000057C00000}"/>
    <cellStyle name="20% - Accent1 6 5 3 6" xfId="49423" xr:uid="{00000000-0005-0000-0000-000058C00000}"/>
    <cellStyle name="20% - Accent1 6 5 3 6 2" xfId="49424" xr:uid="{00000000-0005-0000-0000-000059C00000}"/>
    <cellStyle name="20% - Accent1 6 5 3 6 2 2" xfId="49425" xr:uid="{00000000-0005-0000-0000-00005AC00000}"/>
    <cellStyle name="20% - Accent1 6 5 3 6 3" xfId="49426" xr:uid="{00000000-0005-0000-0000-00005BC00000}"/>
    <cellStyle name="20% - Accent1 6 5 3 7" xfId="49427" xr:uid="{00000000-0005-0000-0000-00005CC00000}"/>
    <cellStyle name="20% - Accent1 6 5 3 7 2" xfId="49428" xr:uid="{00000000-0005-0000-0000-00005DC00000}"/>
    <cellStyle name="20% - Accent1 6 5 3 8" xfId="49429" xr:uid="{00000000-0005-0000-0000-00005EC00000}"/>
    <cellStyle name="20% - Accent1 6 5 3 8 2" xfId="49430" xr:uid="{00000000-0005-0000-0000-00005FC00000}"/>
    <cellStyle name="20% - Accent1 6 5 3 9" xfId="49431" xr:uid="{00000000-0005-0000-0000-000060C00000}"/>
    <cellStyle name="20% - Accent1 6 5 4" xfId="49432" xr:uid="{00000000-0005-0000-0000-000061C00000}"/>
    <cellStyle name="20% - Accent1 6 5 4 2" xfId="49433" xr:uid="{00000000-0005-0000-0000-000062C00000}"/>
    <cellStyle name="20% - Accent1 6 5 4 2 2" xfId="49434" xr:uid="{00000000-0005-0000-0000-000063C00000}"/>
    <cellStyle name="20% - Accent1 6 5 4 2 2 2" xfId="49435" xr:uid="{00000000-0005-0000-0000-000064C00000}"/>
    <cellStyle name="20% - Accent1 6 5 4 2 3" xfId="49436" xr:uid="{00000000-0005-0000-0000-000065C00000}"/>
    <cellStyle name="20% - Accent1 6 5 4 3" xfId="49437" xr:uid="{00000000-0005-0000-0000-000066C00000}"/>
    <cellStyle name="20% - Accent1 6 5 4 3 2" xfId="49438" xr:uid="{00000000-0005-0000-0000-000067C00000}"/>
    <cellStyle name="20% - Accent1 6 5 4 4" xfId="49439" xr:uid="{00000000-0005-0000-0000-000068C00000}"/>
    <cellStyle name="20% - Accent1 6 5 5" xfId="49440" xr:uid="{00000000-0005-0000-0000-000069C00000}"/>
    <cellStyle name="20% - Accent1 6 5 5 2" xfId="49441" xr:uid="{00000000-0005-0000-0000-00006AC00000}"/>
    <cellStyle name="20% - Accent1 6 5 5 2 2" xfId="49442" xr:uid="{00000000-0005-0000-0000-00006BC00000}"/>
    <cellStyle name="20% - Accent1 6 5 5 2 2 2" xfId="49443" xr:uid="{00000000-0005-0000-0000-00006CC00000}"/>
    <cellStyle name="20% - Accent1 6 5 5 2 3" xfId="49444" xr:uid="{00000000-0005-0000-0000-00006DC00000}"/>
    <cellStyle name="20% - Accent1 6 5 5 3" xfId="49445" xr:uid="{00000000-0005-0000-0000-00006EC00000}"/>
    <cellStyle name="20% - Accent1 6 5 5 3 2" xfId="49446" xr:uid="{00000000-0005-0000-0000-00006FC00000}"/>
    <cellStyle name="20% - Accent1 6 5 5 4" xfId="49447" xr:uid="{00000000-0005-0000-0000-000070C00000}"/>
    <cellStyle name="20% - Accent1 6 5 6" xfId="49448" xr:uid="{00000000-0005-0000-0000-000071C00000}"/>
    <cellStyle name="20% - Accent1 6 5 6 2" xfId="49449" xr:uid="{00000000-0005-0000-0000-000072C00000}"/>
    <cellStyle name="20% - Accent1 6 5 6 2 2" xfId="49450" xr:uid="{00000000-0005-0000-0000-000073C00000}"/>
    <cellStyle name="20% - Accent1 6 5 6 2 2 2" xfId="49451" xr:uid="{00000000-0005-0000-0000-000074C00000}"/>
    <cellStyle name="20% - Accent1 6 5 6 2 3" xfId="49452" xr:uid="{00000000-0005-0000-0000-000075C00000}"/>
    <cellStyle name="20% - Accent1 6 5 6 3" xfId="49453" xr:uid="{00000000-0005-0000-0000-000076C00000}"/>
    <cellStyle name="20% - Accent1 6 5 6 3 2" xfId="49454" xr:uid="{00000000-0005-0000-0000-000077C00000}"/>
    <cellStyle name="20% - Accent1 6 5 6 4" xfId="49455" xr:uid="{00000000-0005-0000-0000-000078C00000}"/>
    <cellStyle name="20% - Accent1 6 5 7" xfId="49456" xr:uid="{00000000-0005-0000-0000-000079C00000}"/>
    <cellStyle name="20% - Accent1 6 5 7 2" xfId="49457" xr:uid="{00000000-0005-0000-0000-00007AC00000}"/>
    <cellStyle name="20% - Accent1 6 5 7 2 2" xfId="49458" xr:uid="{00000000-0005-0000-0000-00007BC00000}"/>
    <cellStyle name="20% - Accent1 6 5 7 3" xfId="49459" xr:uid="{00000000-0005-0000-0000-00007CC00000}"/>
    <cellStyle name="20% - Accent1 6 5 8" xfId="49460" xr:uid="{00000000-0005-0000-0000-00007DC00000}"/>
    <cellStyle name="20% - Accent1 6 5 8 2" xfId="49461" xr:uid="{00000000-0005-0000-0000-00007EC00000}"/>
    <cellStyle name="20% - Accent1 6 5 8 2 2" xfId="49462" xr:uid="{00000000-0005-0000-0000-00007FC00000}"/>
    <cellStyle name="20% - Accent1 6 5 8 3" xfId="49463" xr:uid="{00000000-0005-0000-0000-000080C00000}"/>
    <cellStyle name="20% - Accent1 6 5 9" xfId="49464" xr:uid="{00000000-0005-0000-0000-000081C00000}"/>
    <cellStyle name="20% - Accent1 6 5 9 2" xfId="49465" xr:uid="{00000000-0005-0000-0000-000082C00000}"/>
    <cellStyle name="20% - Accent1 6 6" xfId="49466" xr:uid="{00000000-0005-0000-0000-000083C00000}"/>
    <cellStyle name="20% - Accent1 6 6 10" xfId="49467" xr:uid="{00000000-0005-0000-0000-000084C00000}"/>
    <cellStyle name="20% - Accent1 6 6 10 2" xfId="49468" xr:uid="{00000000-0005-0000-0000-000085C00000}"/>
    <cellStyle name="20% - Accent1 6 6 11" xfId="49469" xr:uid="{00000000-0005-0000-0000-000086C00000}"/>
    <cellStyle name="20% - Accent1 6 6 2" xfId="49470" xr:uid="{00000000-0005-0000-0000-000087C00000}"/>
    <cellStyle name="20% - Accent1 6 6 2 2" xfId="49471" xr:uid="{00000000-0005-0000-0000-000088C00000}"/>
    <cellStyle name="20% - Accent1 6 6 2 2 2" xfId="49472" xr:uid="{00000000-0005-0000-0000-000089C00000}"/>
    <cellStyle name="20% - Accent1 6 6 2 2 2 2" xfId="49473" xr:uid="{00000000-0005-0000-0000-00008AC00000}"/>
    <cellStyle name="20% - Accent1 6 6 2 2 2 2 2" xfId="49474" xr:uid="{00000000-0005-0000-0000-00008BC00000}"/>
    <cellStyle name="20% - Accent1 6 6 2 2 2 3" xfId="49475" xr:uid="{00000000-0005-0000-0000-00008CC00000}"/>
    <cellStyle name="20% - Accent1 6 6 2 2 3" xfId="49476" xr:uid="{00000000-0005-0000-0000-00008DC00000}"/>
    <cellStyle name="20% - Accent1 6 6 2 2 3 2" xfId="49477" xr:uid="{00000000-0005-0000-0000-00008EC00000}"/>
    <cellStyle name="20% - Accent1 6 6 2 2 4" xfId="49478" xr:uid="{00000000-0005-0000-0000-00008FC00000}"/>
    <cellStyle name="20% - Accent1 6 6 2 3" xfId="49479" xr:uid="{00000000-0005-0000-0000-000090C00000}"/>
    <cellStyle name="20% - Accent1 6 6 2 3 2" xfId="49480" xr:uid="{00000000-0005-0000-0000-000091C00000}"/>
    <cellStyle name="20% - Accent1 6 6 2 3 2 2" xfId="49481" xr:uid="{00000000-0005-0000-0000-000092C00000}"/>
    <cellStyle name="20% - Accent1 6 6 2 3 2 2 2" xfId="49482" xr:uid="{00000000-0005-0000-0000-000093C00000}"/>
    <cellStyle name="20% - Accent1 6 6 2 3 2 3" xfId="49483" xr:uid="{00000000-0005-0000-0000-000094C00000}"/>
    <cellStyle name="20% - Accent1 6 6 2 3 3" xfId="49484" xr:uid="{00000000-0005-0000-0000-000095C00000}"/>
    <cellStyle name="20% - Accent1 6 6 2 3 3 2" xfId="49485" xr:uid="{00000000-0005-0000-0000-000096C00000}"/>
    <cellStyle name="20% - Accent1 6 6 2 3 4" xfId="49486" xr:uid="{00000000-0005-0000-0000-000097C00000}"/>
    <cellStyle name="20% - Accent1 6 6 2 4" xfId="49487" xr:uid="{00000000-0005-0000-0000-000098C00000}"/>
    <cellStyle name="20% - Accent1 6 6 2 4 2" xfId="49488" xr:uid="{00000000-0005-0000-0000-000099C00000}"/>
    <cellStyle name="20% - Accent1 6 6 2 4 2 2" xfId="49489" xr:uid="{00000000-0005-0000-0000-00009AC00000}"/>
    <cellStyle name="20% - Accent1 6 6 2 4 2 2 2" xfId="49490" xr:uid="{00000000-0005-0000-0000-00009BC00000}"/>
    <cellStyle name="20% - Accent1 6 6 2 4 2 3" xfId="49491" xr:uid="{00000000-0005-0000-0000-00009CC00000}"/>
    <cellStyle name="20% - Accent1 6 6 2 4 3" xfId="49492" xr:uid="{00000000-0005-0000-0000-00009DC00000}"/>
    <cellStyle name="20% - Accent1 6 6 2 4 3 2" xfId="49493" xr:uid="{00000000-0005-0000-0000-00009EC00000}"/>
    <cellStyle name="20% - Accent1 6 6 2 4 4" xfId="49494" xr:uid="{00000000-0005-0000-0000-00009FC00000}"/>
    <cellStyle name="20% - Accent1 6 6 2 5" xfId="49495" xr:uid="{00000000-0005-0000-0000-0000A0C00000}"/>
    <cellStyle name="20% - Accent1 6 6 2 5 2" xfId="49496" xr:uid="{00000000-0005-0000-0000-0000A1C00000}"/>
    <cellStyle name="20% - Accent1 6 6 2 5 2 2" xfId="49497" xr:uid="{00000000-0005-0000-0000-0000A2C00000}"/>
    <cellStyle name="20% - Accent1 6 6 2 5 3" xfId="49498" xr:uid="{00000000-0005-0000-0000-0000A3C00000}"/>
    <cellStyle name="20% - Accent1 6 6 2 6" xfId="49499" xr:uid="{00000000-0005-0000-0000-0000A4C00000}"/>
    <cellStyle name="20% - Accent1 6 6 2 6 2" xfId="49500" xr:uid="{00000000-0005-0000-0000-0000A5C00000}"/>
    <cellStyle name="20% - Accent1 6 6 2 6 2 2" xfId="49501" xr:uid="{00000000-0005-0000-0000-0000A6C00000}"/>
    <cellStyle name="20% - Accent1 6 6 2 6 3" xfId="49502" xr:uid="{00000000-0005-0000-0000-0000A7C00000}"/>
    <cellStyle name="20% - Accent1 6 6 2 7" xfId="49503" xr:uid="{00000000-0005-0000-0000-0000A8C00000}"/>
    <cellStyle name="20% - Accent1 6 6 2 7 2" xfId="49504" xr:uid="{00000000-0005-0000-0000-0000A9C00000}"/>
    <cellStyle name="20% - Accent1 6 6 2 8" xfId="49505" xr:uid="{00000000-0005-0000-0000-0000AAC00000}"/>
    <cellStyle name="20% - Accent1 6 6 2 8 2" xfId="49506" xr:uid="{00000000-0005-0000-0000-0000ABC00000}"/>
    <cellStyle name="20% - Accent1 6 6 2 9" xfId="49507" xr:uid="{00000000-0005-0000-0000-0000ACC00000}"/>
    <cellStyle name="20% - Accent1 6 6 3" xfId="49508" xr:uid="{00000000-0005-0000-0000-0000ADC00000}"/>
    <cellStyle name="20% - Accent1 6 6 3 2" xfId="49509" xr:uid="{00000000-0005-0000-0000-0000AEC00000}"/>
    <cellStyle name="20% - Accent1 6 6 3 2 2" xfId="49510" xr:uid="{00000000-0005-0000-0000-0000AFC00000}"/>
    <cellStyle name="20% - Accent1 6 6 3 2 2 2" xfId="49511" xr:uid="{00000000-0005-0000-0000-0000B0C00000}"/>
    <cellStyle name="20% - Accent1 6 6 3 2 2 2 2" xfId="49512" xr:uid="{00000000-0005-0000-0000-0000B1C00000}"/>
    <cellStyle name="20% - Accent1 6 6 3 2 2 3" xfId="49513" xr:uid="{00000000-0005-0000-0000-0000B2C00000}"/>
    <cellStyle name="20% - Accent1 6 6 3 2 3" xfId="49514" xr:uid="{00000000-0005-0000-0000-0000B3C00000}"/>
    <cellStyle name="20% - Accent1 6 6 3 2 3 2" xfId="49515" xr:uid="{00000000-0005-0000-0000-0000B4C00000}"/>
    <cellStyle name="20% - Accent1 6 6 3 2 4" xfId="49516" xr:uid="{00000000-0005-0000-0000-0000B5C00000}"/>
    <cellStyle name="20% - Accent1 6 6 3 3" xfId="49517" xr:uid="{00000000-0005-0000-0000-0000B6C00000}"/>
    <cellStyle name="20% - Accent1 6 6 3 3 2" xfId="49518" xr:uid="{00000000-0005-0000-0000-0000B7C00000}"/>
    <cellStyle name="20% - Accent1 6 6 3 3 2 2" xfId="49519" xr:uid="{00000000-0005-0000-0000-0000B8C00000}"/>
    <cellStyle name="20% - Accent1 6 6 3 3 2 2 2" xfId="49520" xr:uid="{00000000-0005-0000-0000-0000B9C00000}"/>
    <cellStyle name="20% - Accent1 6 6 3 3 2 3" xfId="49521" xr:uid="{00000000-0005-0000-0000-0000BAC00000}"/>
    <cellStyle name="20% - Accent1 6 6 3 3 3" xfId="49522" xr:uid="{00000000-0005-0000-0000-0000BBC00000}"/>
    <cellStyle name="20% - Accent1 6 6 3 3 3 2" xfId="49523" xr:uid="{00000000-0005-0000-0000-0000BCC00000}"/>
    <cellStyle name="20% - Accent1 6 6 3 3 4" xfId="49524" xr:uid="{00000000-0005-0000-0000-0000BDC00000}"/>
    <cellStyle name="20% - Accent1 6 6 3 4" xfId="49525" xr:uid="{00000000-0005-0000-0000-0000BEC00000}"/>
    <cellStyle name="20% - Accent1 6 6 3 4 2" xfId="49526" xr:uid="{00000000-0005-0000-0000-0000BFC00000}"/>
    <cellStyle name="20% - Accent1 6 6 3 4 2 2" xfId="49527" xr:uid="{00000000-0005-0000-0000-0000C0C00000}"/>
    <cellStyle name="20% - Accent1 6 6 3 4 2 2 2" xfId="49528" xr:uid="{00000000-0005-0000-0000-0000C1C00000}"/>
    <cellStyle name="20% - Accent1 6 6 3 4 2 3" xfId="49529" xr:uid="{00000000-0005-0000-0000-0000C2C00000}"/>
    <cellStyle name="20% - Accent1 6 6 3 4 3" xfId="49530" xr:uid="{00000000-0005-0000-0000-0000C3C00000}"/>
    <cellStyle name="20% - Accent1 6 6 3 4 3 2" xfId="49531" xr:uid="{00000000-0005-0000-0000-0000C4C00000}"/>
    <cellStyle name="20% - Accent1 6 6 3 4 4" xfId="49532" xr:uid="{00000000-0005-0000-0000-0000C5C00000}"/>
    <cellStyle name="20% - Accent1 6 6 3 5" xfId="49533" xr:uid="{00000000-0005-0000-0000-0000C6C00000}"/>
    <cellStyle name="20% - Accent1 6 6 3 5 2" xfId="49534" xr:uid="{00000000-0005-0000-0000-0000C7C00000}"/>
    <cellStyle name="20% - Accent1 6 6 3 5 2 2" xfId="49535" xr:uid="{00000000-0005-0000-0000-0000C8C00000}"/>
    <cellStyle name="20% - Accent1 6 6 3 5 3" xfId="49536" xr:uid="{00000000-0005-0000-0000-0000C9C00000}"/>
    <cellStyle name="20% - Accent1 6 6 3 6" xfId="49537" xr:uid="{00000000-0005-0000-0000-0000CAC00000}"/>
    <cellStyle name="20% - Accent1 6 6 3 6 2" xfId="49538" xr:uid="{00000000-0005-0000-0000-0000CBC00000}"/>
    <cellStyle name="20% - Accent1 6 6 3 6 2 2" xfId="49539" xr:uid="{00000000-0005-0000-0000-0000CCC00000}"/>
    <cellStyle name="20% - Accent1 6 6 3 6 3" xfId="49540" xr:uid="{00000000-0005-0000-0000-0000CDC00000}"/>
    <cellStyle name="20% - Accent1 6 6 3 7" xfId="49541" xr:uid="{00000000-0005-0000-0000-0000CEC00000}"/>
    <cellStyle name="20% - Accent1 6 6 3 7 2" xfId="49542" xr:uid="{00000000-0005-0000-0000-0000CFC00000}"/>
    <cellStyle name="20% - Accent1 6 6 3 8" xfId="49543" xr:uid="{00000000-0005-0000-0000-0000D0C00000}"/>
    <cellStyle name="20% - Accent1 6 6 3 8 2" xfId="49544" xr:uid="{00000000-0005-0000-0000-0000D1C00000}"/>
    <cellStyle name="20% - Accent1 6 6 3 9" xfId="49545" xr:uid="{00000000-0005-0000-0000-0000D2C00000}"/>
    <cellStyle name="20% - Accent1 6 6 4" xfId="49546" xr:uid="{00000000-0005-0000-0000-0000D3C00000}"/>
    <cellStyle name="20% - Accent1 6 6 4 2" xfId="49547" xr:uid="{00000000-0005-0000-0000-0000D4C00000}"/>
    <cellStyle name="20% - Accent1 6 6 4 2 2" xfId="49548" xr:uid="{00000000-0005-0000-0000-0000D5C00000}"/>
    <cellStyle name="20% - Accent1 6 6 4 2 2 2" xfId="49549" xr:uid="{00000000-0005-0000-0000-0000D6C00000}"/>
    <cellStyle name="20% - Accent1 6 6 4 2 3" xfId="49550" xr:uid="{00000000-0005-0000-0000-0000D7C00000}"/>
    <cellStyle name="20% - Accent1 6 6 4 3" xfId="49551" xr:uid="{00000000-0005-0000-0000-0000D8C00000}"/>
    <cellStyle name="20% - Accent1 6 6 4 3 2" xfId="49552" xr:uid="{00000000-0005-0000-0000-0000D9C00000}"/>
    <cellStyle name="20% - Accent1 6 6 4 4" xfId="49553" xr:uid="{00000000-0005-0000-0000-0000DAC00000}"/>
    <cellStyle name="20% - Accent1 6 6 5" xfId="49554" xr:uid="{00000000-0005-0000-0000-0000DBC00000}"/>
    <cellStyle name="20% - Accent1 6 6 5 2" xfId="49555" xr:uid="{00000000-0005-0000-0000-0000DCC00000}"/>
    <cellStyle name="20% - Accent1 6 6 5 2 2" xfId="49556" xr:uid="{00000000-0005-0000-0000-0000DDC00000}"/>
    <cellStyle name="20% - Accent1 6 6 5 2 2 2" xfId="49557" xr:uid="{00000000-0005-0000-0000-0000DEC00000}"/>
    <cellStyle name="20% - Accent1 6 6 5 2 3" xfId="49558" xr:uid="{00000000-0005-0000-0000-0000DFC00000}"/>
    <cellStyle name="20% - Accent1 6 6 5 3" xfId="49559" xr:uid="{00000000-0005-0000-0000-0000E0C00000}"/>
    <cellStyle name="20% - Accent1 6 6 5 3 2" xfId="49560" xr:uid="{00000000-0005-0000-0000-0000E1C00000}"/>
    <cellStyle name="20% - Accent1 6 6 5 4" xfId="49561" xr:uid="{00000000-0005-0000-0000-0000E2C00000}"/>
    <cellStyle name="20% - Accent1 6 6 6" xfId="49562" xr:uid="{00000000-0005-0000-0000-0000E3C00000}"/>
    <cellStyle name="20% - Accent1 6 6 6 2" xfId="49563" xr:uid="{00000000-0005-0000-0000-0000E4C00000}"/>
    <cellStyle name="20% - Accent1 6 6 6 2 2" xfId="49564" xr:uid="{00000000-0005-0000-0000-0000E5C00000}"/>
    <cellStyle name="20% - Accent1 6 6 6 2 2 2" xfId="49565" xr:uid="{00000000-0005-0000-0000-0000E6C00000}"/>
    <cellStyle name="20% - Accent1 6 6 6 2 3" xfId="49566" xr:uid="{00000000-0005-0000-0000-0000E7C00000}"/>
    <cellStyle name="20% - Accent1 6 6 6 3" xfId="49567" xr:uid="{00000000-0005-0000-0000-0000E8C00000}"/>
    <cellStyle name="20% - Accent1 6 6 6 3 2" xfId="49568" xr:uid="{00000000-0005-0000-0000-0000E9C00000}"/>
    <cellStyle name="20% - Accent1 6 6 6 4" xfId="49569" xr:uid="{00000000-0005-0000-0000-0000EAC00000}"/>
    <cellStyle name="20% - Accent1 6 6 7" xfId="49570" xr:uid="{00000000-0005-0000-0000-0000EBC00000}"/>
    <cellStyle name="20% - Accent1 6 6 7 2" xfId="49571" xr:uid="{00000000-0005-0000-0000-0000ECC00000}"/>
    <cellStyle name="20% - Accent1 6 6 7 2 2" xfId="49572" xr:uid="{00000000-0005-0000-0000-0000EDC00000}"/>
    <cellStyle name="20% - Accent1 6 6 7 3" xfId="49573" xr:uid="{00000000-0005-0000-0000-0000EEC00000}"/>
    <cellStyle name="20% - Accent1 6 6 8" xfId="49574" xr:uid="{00000000-0005-0000-0000-0000EFC00000}"/>
    <cellStyle name="20% - Accent1 6 6 8 2" xfId="49575" xr:uid="{00000000-0005-0000-0000-0000F0C00000}"/>
    <cellStyle name="20% - Accent1 6 6 8 2 2" xfId="49576" xr:uid="{00000000-0005-0000-0000-0000F1C00000}"/>
    <cellStyle name="20% - Accent1 6 6 8 3" xfId="49577" xr:uid="{00000000-0005-0000-0000-0000F2C00000}"/>
    <cellStyle name="20% - Accent1 6 6 9" xfId="49578" xr:uid="{00000000-0005-0000-0000-0000F3C00000}"/>
    <cellStyle name="20% - Accent1 6 6 9 2" xfId="49579" xr:uid="{00000000-0005-0000-0000-0000F4C00000}"/>
    <cellStyle name="20% - Accent1 6 7" xfId="49580" xr:uid="{00000000-0005-0000-0000-0000F5C00000}"/>
    <cellStyle name="20% - Accent1 6 7 2" xfId="49581" xr:uid="{00000000-0005-0000-0000-0000F6C00000}"/>
    <cellStyle name="20% - Accent1 6 7 2 2" xfId="49582" xr:uid="{00000000-0005-0000-0000-0000F7C00000}"/>
    <cellStyle name="20% - Accent1 6 7 2 2 2" xfId="49583" xr:uid="{00000000-0005-0000-0000-0000F8C00000}"/>
    <cellStyle name="20% - Accent1 6 7 2 2 2 2" xfId="49584" xr:uid="{00000000-0005-0000-0000-0000F9C00000}"/>
    <cellStyle name="20% - Accent1 6 7 2 2 3" xfId="49585" xr:uid="{00000000-0005-0000-0000-0000FAC00000}"/>
    <cellStyle name="20% - Accent1 6 7 2 3" xfId="49586" xr:uid="{00000000-0005-0000-0000-0000FBC00000}"/>
    <cellStyle name="20% - Accent1 6 7 2 3 2" xfId="49587" xr:uid="{00000000-0005-0000-0000-0000FCC00000}"/>
    <cellStyle name="20% - Accent1 6 7 2 4" xfId="49588" xr:uid="{00000000-0005-0000-0000-0000FDC00000}"/>
    <cellStyle name="20% - Accent1 6 7 3" xfId="49589" xr:uid="{00000000-0005-0000-0000-0000FEC00000}"/>
    <cellStyle name="20% - Accent1 6 7 3 2" xfId="49590" xr:uid="{00000000-0005-0000-0000-0000FFC00000}"/>
    <cellStyle name="20% - Accent1 6 7 3 2 2" xfId="49591" xr:uid="{00000000-0005-0000-0000-000000C10000}"/>
    <cellStyle name="20% - Accent1 6 7 3 2 2 2" xfId="49592" xr:uid="{00000000-0005-0000-0000-000001C10000}"/>
    <cellStyle name="20% - Accent1 6 7 3 2 3" xfId="49593" xr:uid="{00000000-0005-0000-0000-000002C10000}"/>
    <cellStyle name="20% - Accent1 6 7 3 3" xfId="49594" xr:uid="{00000000-0005-0000-0000-000003C10000}"/>
    <cellStyle name="20% - Accent1 6 7 3 3 2" xfId="49595" xr:uid="{00000000-0005-0000-0000-000004C10000}"/>
    <cellStyle name="20% - Accent1 6 7 3 4" xfId="49596" xr:uid="{00000000-0005-0000-0000-000005C10000}"/>
    <cellStyle name="20% - Accent1 6 7 4" xfId="49597" xr:uid="{00000000-0005-0000-0000-000006C10000}"/>
    <cellStyle name="20% - Accent1 6 7 4 2" xfId="49598" xr:uid="{00000000-0005-0000-0000-000007C10000}"/>
    <cellStyle name="20% - Accent1 6 7 4 2 2" xfId="49599" xr:uid="{00000000-0005-0000-0000-000008C10000}"/>
    <cellStyle name="20% - Accent1 6 7 4 2 2 2" xfId="49600" xr:uid="{00000000-0005-0000-0000-000009C10000}"/>
    <cellStyle name="20% - Accent1 6 7 4 2 3" xfId="49601" xr:uid="{00000000-0005-0000-0000-00000AC10000}"/>
    <cellStyle name="20% - Accent1 6 7 4 3" xfId="49602" xr:uid="{00000000-0005-0000-0000-00000BC10000}"/>
    <cellStyle name="20% - Accent1 6 7 4 3 2" xfId="49603" xr:uid="{00000000-0005-0000-0000-00000CC10000}"/>
    <cellStyle name="20% - Accent1 6 7 4 4" xfId="49604" xr:uid="{00000000-0005-0000-0000-00000DC10000}"/>
    <cellStyle name="20% - Accent1 6 7 5" xfId="49605" xr:uid="{00000000-0005-0000-0000-00000EC10000}"/>
    <cellStyle name="20% - Accent1 6 7 5 2" xfId="49606" xr:uid="{00000000-0005-0000-0000-00000FC10000}"/>
    <cellStyle name="20% - Accent1 6 7 5 2 2" xfId="49607" xr:uid="{00000000-0005-0000-0000-000010C10000}"/>
    <cellStyle name="20% - Accent1 6 7 5 3" xfId="49608" xr:uid="{00000000-0005-0000-0000-000011C10000}"/>
    <cellStyle name="20% - Accent1 6 7 6" xfId="49609" xr:uid="{00000000-0005-0000-0000-000012C10000}"/>
    <cellStyle name="20% - Accent1 6 7 6 2" xfId="49610" xr:uid="{00000000-0005-0000-0000-000013C10000}"/>
    <cellStyle name="20% - Accent1 6 7 6 2 2" xfId="49611" xr:uid="{00000000-0005-0000-0000-000014C10000}"/>
    <cellStyle name="20% - Accent1 6 7 6 3" xfId="49612" xr:uid="{00000000-0005-0000-0000-000015C10000}"/>
    <cellStyle name="20% - Accent1 6 7 7" xfId="49613" xr:uid="{00000000-0005-0000-0000-000016C10000}"/>
    <cellStyle name="20% - Accent1 6 7 7 2" xfId="49614" xr:uid="{00000000-0005-0000-0000-000017C10000}"/>
    <cellStyle name="20% - Accent1 6 7 8" xfId="49615" xr:uid="{00000000-0005-0000-0000-000018C10000}"/>
    <cellStyle name="20% - Accent1 6 7 8 2" xfId="49616" xr:uid="{00000000-0005-0000-0000-000019C10000}"/>
    <cellStyle name="20% - Accent1 6 7 9" xfId="49617" xr:uid="{00000000-0005-0000-0000-00001AC10000}"/>
    <cellStyle name="20% - Accent1 6 8" xfId="49618" xr:uid="{00000000-0005-0000-0000-00001BC10000}"/>
    <cellStyle name="20% - Accent1 6 8 2" xfId="49619" xr:uid="{00000000-0005-0000-0000-00001CC10000}"/>
    <cellStyle name="20% - Accent1 6 8 2 2" xfId="49620" xr:uid="{00000000-0005-0000-0000-00001DC10000}"/>
    <cellStyle name="20% - Accent1 6 8 2 2 2" xfId="49621" xr:uid="{00000000-0005-0000-0000-00001EC10000}"/>
    <cellStyle name="20% - Accent1 6 8 2 2 2 2" xfId="49622" xr:uid="{00000000-0005-0000-0000-00001FC10000}"/>
    <cellStyle name="20% - Accent1 6 8 2 2 3" xfId="49623" xr:uid="{00000000-0005-0000-0000-000020C10000}"/>
    <cellStyle name="20% - Accent1 6 8 2 3" xfId="49624" xr:uid="{00000000-0005-0000-0000-000021C10000}"/>
    <cellStyle name="20% - Accent1 6 8 2 3 2" xfId="49625" xr:uid="{00000000-0005-0000-0000-000022C10000}"/>
    <cellStyle name="20% - Accent1 6 8 2 4" xfId="49626" xr:uid="{00000000-0005-0000-0000-000023C10000}"/>
    <cellStyle name="20% - Accent1 6 8 3" xfId="49627" xr:uid="{00000000-0005-0000-0000-000024C10000}"/>
    <cellStyle name="20% - Accent1 6 8 3 2" xfId="49628" xr:uid="{00000000-0005-0000-0000-000025C10000}"/>
    <cellStyle name="20% - Accent1 6 8 3 2 2" xfId="49629" xr:uid="{00000000-0005-0000-0000-000026C10000}"/>
    <cellStyle name="20% - Accent1 6 8 3 2 2 2" xfId="49630" xr:uid="{00000000-0005-0000-0000-000027C10000}"/>
    <cellStyle name="20% - Accent1 6 8 3 2 3" xfId="49631" xr:uid="{00000000-0005-0000-0000-000028C10000}"/>
    <cellStyle name="20% - Accent1 6 8 3 3" xfId="49632" xr:uid="{00000000-0005-0000-0000-000029C10000}"/>
    <cellStyle name="20% - Accent1 6 8 3 3 2" xfId="49633" xr:uid="{00000000-0005-0000-0000-00002AC10000}"/>
    <cellStyle name="20% - Accent1 6 8 3 4" xfId="49634" xr:uid="{00000000-0005-0000-0000-00002BC10000}"/>
    <cellStyle name="20% - Accent1 6 8 4" xfId="49635" xr:uid="{00000000-0005-0000-0000-00002CC10000}"/>
    <cellStyle name="20% - Accent1 6 8 4 2" xfId="49636" xr:uid="{00000000-0005-0000-0000-00002DC10000}"/>
    <cellStyle name="20% - Accent1 6 8 4 2 2" xfId="49637" xr:uid="{00000000-0005-0000-0000-00002EC10000}"/>
    <cellStyle name="20% - Accent1 6 8 4 2 2 2" xfId="49638" xr:uid="{00000000-0005-0000-0000-00002FC10000}"/>
    <cellStyle name="20% - Accent1 6 8 4 2 3" xfId="49639" xr:uid="{00000000-0005-0000-0000-000030C10000}"/>
    <cellStyle name="20% - Accent1 6 8 4 3" xfId="49640" xr:uid="{00000000-0005-0000-0000-000031C10000}"/>
    <cellStyle name="20% - Accent1 6 8 4 3 2" xfId="49641" xr:uid="{00000000-0005-0000-0000-000032C10000}"/>
    <cellStyle name="20% - Accent1 6 8 4 4" xfId="49642" xr:uid="{00000000-0005-0000-0000-000033C10000}"/>
    <cellStyle name="20% - Accent1 6 8 5" xfId="49643" xr:uid="{00000000-0005-0000-0000-000034C10000}"/>
    <cellStyle name="20% - Accent1 6 8 5 2" xfId="49644" xr:uid="{00000000-0005-0000-0000-000035C10000}"/>
    <cellStyle name="20% - Accent1 6 8 5 2 2" xfId="49645" xr:uid="{00000000-0005-0000-0000-000036C10000}"/>
    <cellStyle name="20% - Accent1 6 8 5 3" xfId="49646" xr:uid="{00000000-0005-0000-0000-000037C10000}"/>
    <cellStyle name="20% - Accent1 6 8 6" xfId="49647" xr:uid="{00000000-0005-0000-0000-000038C10000}"/>
    <cellStyle name="20% - Accent1 6 8 6 2" xfId="49648" xr:uid="{00000000-0005-0000-0000-000039C10000}"/>
    <cellStyle name="20% - Accent1 6 8 6 2 2" xfId="49649" xr:uid="{00000000-0005-0000-0000-00003AC10000}"/>
    <cellStyle name="20% - Accent1 6 8 6 3" xfId="49650" xr:uid="{00000000-0005-0000-0000-00003BC10000}"/>
    <cellStyle name="20% - Accent1 6 8 7" xfId="49651" xr:uid="{00000000-0005-0000-0000-00003CC10000}"/>
    <cellStyle name="20% - Accent1 6 8 7 2" xfId="49652" xr:uid="{00000000-0005-0000-0000-00003DC10000}"/>
    <cellStyle name="20% - Accent1 6 8 8" xfId="49653" xr:uid="{00000000-0005-0000-0000-00003EC10000}"/>
    <cellStyle name="20% - Accent1 6 8 8 2" xfId="49654" xr:uid="{00000000-0005-0000-0000-00003FC10000}"/>
    <cellStyle name="20% - Accent1 6 8 9" xfId="49655" xr:uid="{00000000-0005-0000-0000-000040C10000}"/>
    <cellStyle name="20% - Accent1 6 9" xfId="49656" xr:uid="{00000000-0005-0000-0000-000041C10000}"/>
    <cellStyle name="20% - Accent1 6 9 2" xfId="49657" xr:uid="{00000000-0005-0000-0000-000042C10000}"/>
    <cellStyle name="20% - Accent1 6 9 2 2" xfId="49658" xr:uid="{00000000-0005-0000-0000-000043C10000}"/>
    <cellStyle name="20% - Accent1 6 9 2 2 2" xfId="49659" xr:uid="{00000000-0005-0000-0000-000044C10000}"/>
    <cellStyle name="20% - Accent1 6 9 2 3" xfId="49660" xr:uid="{00000000-0005-0000-0000-000045C10000}"/>
    <cellStyle name="20% - Accent1 6 9 3" xfId="49661" xr:uid="{00000000-0005-0000-0000-000046C10000}"/>
    <cellStyle name="20% - Accent1 6 9 3 2" xfId="49662" xr:uid="{00000000-0005-0000-0000-000047C10000}"/>
    <cellStyle name="20% - Accent1 6 9 4" xfId="49663" xr:uid="{00000000-0005-0000-0000-000048C10000}"/>
    <cellStyle name="20% - Accent1 7" xfId="49664" xr:uid="{00000000-0005-0000-0000-000049C10000}"/>
    <cellStyle name="20% - Accent1 7 10" xfId="49665" xr:uid="{00000000-0005-0000-0000-00004AC10000}"/>
    <cellStyle name="20% - Accent1 7 10 2" xfId="49666" xr:uid="{00000000-0005-0000-0000-00004BC10000}"/>
    <cellStyle name="20% - Accent1 7 10 2 2" xfId="49667" xr:uid="{00000000-0005-0000-0000-00004CC10000}"/>
    <cellStyle name="20% - Accent1 7 10 2 2 2" xfId="49668" xr:uid="{00000000-0005-0000-0000-00004DC10000}"/>
    <cellStyle name="20% - Accent1 7 10 2 3" xfId="49669" xr:uid="{00000000-0005-0000-0000-00004EC10000}"/>
    <cellStyle name="20% - Accent1 7 10 3" xfId="49670" xr:uid="{00000000-0005-0000-0000-00004FC10000}"/>
    <cellStyle name="20% - Accent1 7 10 3 2" xfId="49671" xr:uid="{00000000-0005-0000-0000-000050C10000}"/>
    <cellStyle name="20% - Accent1 7 10 4" xfId="49672" xr:uid="{00000000-0005-0000-0000-000051C10000}"/>
    <cellStyle name="20% - Accent1 7 11" xfId="49673" xr:uid="{00000000-0005-0000-0000-000052C10000}"/>
    <cellStyle name="20% - Accent1 7 11 2" xfId="49674" xr:uid="{00000000-0005-0000-0000-000053C10000}"/>
    <cellStyle name="20% - Accent1 7 11 2 2" xfId="49675" xr:uid="{00000000-0005-0000-0000-000054C10000}"/>
    <cellStyle name="20% - Accent1 7 11 2 2 2" xfId="49676" xr:uid="{00000000-0005-0000-0000-000055C10000}"/>
    <cellStyle name="20% - Accent1 7 11 2 3" xfId="49677" xr:uid="{00000000-0005-0000-0000-000056C10000}"/>
    <cellStyle name="20% - Accent1 7 11 3" xfId="49678" xr:uid="{00000000-0005-0000-0000-000057C10000}"/>
    <cellStyle name="20% - Accent1 7 11 3 2" xfId="49679" xr:uid="{00000000-0005-0000-0000-000058C10000}"/>
    <cellStyle name="20% - Accent1 7 11 4" xfId="49680" xr:uid="{00000000-0005-0000-0000-000059C10000}"/>
    <cellStyle name="20% - Accent1 7 12" xfId="49681" xr:uid="{00000000-0005-0000-0000-00005AC10000}"/>
    <cellStyle name="20% - Accent1 7 12 2" xfId="49682" xr:uid="{00000000-0005-0000-0000-00005BC10000}"/>
    <cellStyle name="20% - Accent1 7 12 2 2" xfId="49683" xr:uid="{00000000-0005-0000-0000-00005CC10000}"/>
    <cellStyle name="20% - Accent1 7 12 3" xfId="49684" xr:uid="{00000000-0005-0000-0000-00005DC10000}"/>
    <cellStyle name="20% - Accent1 7 13" xfId="49685" xr:uid="{00000000-0005-0000-0000-00005EC10000}"/>
    <cellStyle name="20% - Accent1 7 13 2" xfId="49686" xr:uid="{00000000-0005-0000-0000-00005FC10000}"/>
    <cellStyle name="20% - Accent1 7 13 2 2" xfId="49687" xr:uid="{00000000-0005-0000-0000-000060C10000}"/>
    <cellStyle name="20% - Accent1 7 13 3" xfId="49688" xr:uid="{00000000-0005-0000-0000-000061C10000}"/>
    <cellStyle name="20% - Accent1 7 14" xfId="49689" xr:uid="{00000000-0005-0000-0000-000062C10000}"/>
    <cellStyle name="20% - Accent1 7 14 2" xfId="49690" xr:uid="{00000000-0005-0000-0000-000063C10000}"/>
    <cellStyle name="20% - Accent1 7 15" xfId="49691" xr:uid="{00000000-0005-0000-0000-000064C10000}"/>
    <cellStyle name="20% - Accent1 7 15 2" xfId="49692" xr:uid="{00000000-0005-0000-0000-000065C10000}"/>
    <cellStyle name="20% - Accent1 7 16" xfId="49693" xr:uid="{00000000-0005-0000-0000-000066C10000}"/>
    <cellStyle name="20% - Accent1 7 2" xfId="49694" xr:uid="{00000000-0005-0000-0000-000067C10000}"/>
    <cellStyle name="20% - Accent1 7 2 10" xfId="49695" xr:uid="{00000000-0005-0000-0000-000068C10000}"/>
    <cellStyle name="20% - Accent1 7 2 10 2" xfId="49696" xr:uid="{00000000-0005-0000-0000-000069C10000}"/>
    <cellStyle name="20% - Accent1 7 2 10 2 2" xfId="49697" xr:uid="{00000000-0005-0000-0000-00006AC10000}"/>
    <cellStyle name="20% - Accent1 7 2 10 2 2 2" xfId="49698" xr:uid="{00000000-0005-0000-0000-00006BC10000}"/>
    <cellStyle name="20% - Accent1 7 2 10 2 3" xfId="49699" xr:uid="{00000000-0005-0000-0000-00006CC10000}"/>
    <cellStyle name="20% - Accent1 7 2 10 3" xfId="49700" xr:uid="{00000000-0005-0000-0000-00006DC10000}"/>
    <cellStyle name="20% - Accent1 7 2 10 3 2" xfId="49701" xr:uid="{00000000-0005-0000-0000-00006EC10000}"/>
    <cellStyle name="20% - Accent1 7 2 10 4" xfId="49702" xr:uid="{00000000-0005-0000-0000-00006FC10000}"/>
    <cellStyle name="20% - Accent1 7 2 11" xfId="49703" xr:uid="{00000000-0005-0000-0000-000070C10000}"/>
    <cellStyle name="20% - Accent1 7 2 11 2" xfId="49704" xr:uid="{00000000-0005-0000-0000-000071C10000}"/>
    <cellStyle name="20% - Accent1 7 2 11 2 2" xfId="49705" xr:uid="{00000000-0005-0000-0000-000072C10000}"/>
    <cellStyle name="20% - Accent1 7 2 11 3" xfId="49706" xr:uid="{00000000-0005-0000-0000-000073C10000}"/>
    <cellStyle name="20% - Accent1 7 2 12" xfId="49707" xr:uid="{00000000-0005-0000-0000-000074C10000}"/>
    <cellStyle name="20% - Accent1 7 2 12 2" xfId="49708" xr:uid="{00000000-0005-0000-0000-000075C10000}"/>
    <cellStyle name="20% - Accent1 7 2 12 2 2" xfId="49709" xr:uid="{00000000-0005-0000-0000-000076C10000}"/>
    <cellStyle name="20% - Accent1 7 2 12 3" xfId="49710" xr:uid="{00000000-0005-0000-0000-000077C10000}"/>
    <cellStyle name="20% - Accent1 7 2 13" xfId="49711" xr:uid="{00000000-0005-0000-0000-000078C10000}"/>
    <cellStyle name="20% - Accent1 7 2 13 2" xfId="49712" xr:uid="{00000000-0005-0000-0000-000079C10000}"/>
    <cellStyle name="20% - Accent1 7 2 14" xfId="49713" xr:uid="{00000000-0005-0000-0000-00007AC10000}"/>
    <cellStyle name="20% - Accent1 7 2 14 2" xfId="49714" xr:uid="{00000000-0005-0000-0000-00007BC10000}"/>
    <cellStyle name="20% - Accent1 7 2 15" xfId="49715" xr:uid="{00000000-0005-0000-0000-00007CC10000}"/>
    <cellStyle name="20% - Accent1 7 2 2" xfId="49716" xr:uid="{00000000-0005-0000-0000-00007DC10000}"/>
    <cellStyle name="20% - Accent1 7 2 2 10" xfId="49717" xr:uid="{00000000-0005-0000-0000-00007EC10000}"/>
    <cellStyle name="20% - Accent1 7 2 2 10 2" xfId="49718" xr:uid="{00000000-0005-0000-0000-00007FC10000}"/>
    <cellStyle name="20% - Accent1 7 2 2 10 2 2" xfId="49719" xr:uid="{00000000-0005-0000-0000-000080C10000}"/>
    <cellStyle name="20% - Accent1 7 2 2 10 3" xfId="49720" xr:uid="{00000000-0005-0000-0000-000081C10000}"/>
    <cellStyle name="20% - Accent1 7 2 2 11" xfId="49721" xr:uid="{00000000-0005-0000-0000-000082C10000}"/>
    <cellStyle name="20% - Accent1 7 2 2 11 2" xfId="49722" xr:uid="{00000000-0005-0000-0000-000083C10000}"/>
    <cellStyle name="20% - Accent1 7 2 2 11 2 2" xfId="49723" xr:uid="{00000000-0005-0000-0000-000084C10000}"/>
    <cellStyle name="20% - Accent1 7 2 2 11 3" xfId="49724" xr:uid="{00000000-0005-0000-0000-000085C10000}"/>
    <cellStyle name="20% - Accent1 7 2 2 12" xfId="49725" xr:uid="{00000000-0005-0000-0000-000086C10000}"/>
    <cellStyle name="20% - Accent1 7 2 2 12 2" xfId="49726" xr:uid="{00000000-0005-0000-0000-000087C10000}"/>
    <cellStyle name="20% - Accent1 7 2 2 13" xfId="49727" xr:uid="{00000000-0005-0000-0000-000088C10000}"/>
    <cellStyle name="20% - Accent1 7 2 2 13 2" xfId="49728" xr:uid="{00000000-0005-0000-0000-000089C10000}"/>
    <cellStyle name="20% - Accent1 7 2 2 14" xfId="49729" xr:uid="{00000000-0005-0000-0000-00008AC10000}"/>
    <cellStyle name="20% - Accent1 7 2 2 2" xfId="49730" xr:uid="{00000000-0005-0000-0000-00008BC10000}"/>
    <cellStyle name="20% - Accent1 7 2 2 2 10" xfId="49731" xr:uid="{00000000-0005-0000-0000-00008CC10000}"/>
    <cellStyle name="20% - Accent1 7 2 2 2 10 2" xfId="49732" xr:uid="{00000000-0005-0000-0000-00008DC10000}"/>
    <cellStyle name="20% - Accent1 7 2 2 2 11" xfId="49733" xr:uid="{00000000-0005-0000-0000-00008EC10000}"/>
    <cellStyle name="20% - Accent1 7 2 2 2 2" xfId="49734" xr:uid="{00000000-0005-0000-0000-00008FC10000}"/>
    <cellStyle name="20% - Accent1 7 2 2 2 2 2" xfId="49735" xr:uid="{00000000-0005-0000-0000-000090C10000}"/>
    <cellStyle name="20% - Accent1 7 2 2 2 2 2 2" xfId="49736" xr:uid="{00000000-0005-0000-0000-000091C10000}"/>
    <cellStyle name="20% - Accent1 7 2 2 2 2 2 2 2" xfId="49737" xr:uid="{00000000-0005-0000-0000-000092C10000}"/>
    <cellStyle name="20% - Accent1 7 2 2 2 2 2 2 2 2" xfId="49738" xr:uid="{00000000-0005-0000-0000-000093C10000}"/>
    <cellStyle name="20% - Accent1 7 2 2 2 2 2 2 3" xfId="49739" xr:uid="{00000000-0005-0000-0000-000094C10000}"/>
    <cellStyle name="20% - Accent1 7 2 2 2 2 2 3" xfId="49740" xr:uid="{00000000-0005-0000-0000-000095C10000}"/>
    <cellStyle name="20% - Accent1 7 2 2 2 2 2 3 2" xfId="49741" xr:uid="{00000000-0005-0000-0000-000096C10000}"/>
    <cellStyle name="20% - Accent1 7 2 2 2 2 2 4" xfId="49742" xr:uid="{00000000-0005-0000-0000-000097C10000}"/>
    <cellStyle name="20% - Accent1 7 2 2 2 2 3" xfId="49743" xr:uid="{00000000-0005-0000-0000-000098C10000}"/>
    <cellStyle name="20% - Accent1 7 2 2 2 2 3 2" xfId="49744" xr:uid="{00000000-0005-0000-0000-000099C10000}"/>
    <cellStyle name="20% - Accent1 7 2 2 2 2 3 2 2" xfId="49745" xr:uid="{00000000-0005-0000-0000-00009AC10000}"/>
    <cellStyle name="20% - Accent1 7 2 2 2 2 3 2 2 2" xfId="49746" xr:uid="{00000000-0005-0000-0000-00009BC10000}"/>
    <cellStyle name="20% - Accent1 7 2 2 2 2 3 2 3" xfId="49747" xr:uid="{00000000-0005-0000-0000-00009CC10000}"/>
    <cellStyle name="20% - Accent1 7 2 2 2 2 3 3" xfId="49748" xr:uid="{00000000-0005-0000-0000-00009DC10000}"/>
    <cellStyle name="20% - Accent1 7 2 2 2 2 3 3 2" xfId="49749" xr:uid="{00000000-0005-0000-0000-00009EC10000}"/>
    <cellStyle name="20% - Accent1 7 2 2 2 2 3 4" xfId="49750" xr:uid="{00000000-0005-0000-0000-00009FC10000}"/>
    <cellStyle name="20% - Accent1 7 2 2 2 2 4" xfId="49751" xr:uid="{00000000-0005-0000-0000-0000A0C10000}"/>
    <cellStyle name="20% - Accent1 7 2 2 2 2 4 2" xfId="49752" xr:uid="{00000000-0005-0000-0000-0000A1C10000}"/>
    <cellStyle name="20% - Accent1 7 2 2 2 2 4 2 2" xfId="49753" xr:uid="{00000000-0005-0000-0000-0000A2C10000}"/>
    <cellStyle name="20% - Accent1 7 2 2 2 2 4 2 2 2" xfId="49754" xr:uid="{00000000-0005-0000-0000-0000A3C10000}"/>
    <cellStyle name="20% - Accent1 7 2 2 2 2 4 2 3" xfId="49755" xr:uid="{00000000-0005-0000-0000-0000A4C10000}"/>
    <cellStyle name="20% - Accent1 7 2 2 2 2 4 3" xfId="49756" xr:uid="{00000000-0005-0000-0000-0000A5C10000}"/>
    <cellStyle name="20% - Accent1 7 2 2 2 2 4 3 2" xfId="49757" xr:uid="{00000000-0005-0000-0000-0000A6C10000}"/>
    <cellStyle name="20% - Accent1 7 2 2 2 2 4 4" xfId="49758" xr:uid="{00000000-0005-0000-0000-0000A7C10000}"/>
    <cellStyle name="20% - Accent1 7 2 2 2 2 5" xfId="49759" xr:uid="{00000000-0005-0000-0000-0000A8C10000}"/>
    <cellStyle name="20% - Accent1 7 2 2 2 2 5 2" xfId="49760" xr:uid="{00000000-0005-0000-0000-0000A9C10000}"/>
    <cellStyle name="20% - Accent1 7 2 2 2 2 5 2 2" xfId="49761" xr:uid="{00000000-0005-0000-0000-0000AAC10000}"/>
    <cellStyle name="20% - Accent1 7 2 2 2 2 5 3" xfId="49762" xr:uid="{00000000-0005-0000-0000-0000ABC10000}"/>
    <cellStyle name="20% - Accent1 7 2 2 2 2 6" xfId="49763" xr:uid="{00000000-0005-0000-0000-0000ACC10000}"/>
    <cellStyle name="20% - Accent1 7 2 2 2 2 6 2" xfId="49764" xr:uid="{00000000-0005-0000-0000-0000ADC10000}"/>
    <cellStyle name="20% - Accent1 7 2 2 2 2 6 2 2" xfId="49765" xr:uid="{00000000-0005-0000-0000-0000AEC10000}"/>
    <cellStyle name="20% - Accent1 7 2 2 2 2 6 3" xfId="49766" xr:uid="{00000000-0005-0000-0000-0000AFC10000}"/>
    <cellStyle name="20% - Accent1 7 2 2 2 2 7" xfId="49767" xr:uid="{00000000-0005-0000-0000-0000B0C10000}"/>
    <cellStyle name="20% - Accent1 7 2 2 2 2 7 2" xfId="49768" xr:uid="{00000000-0005-0000-0000-0000B1C10000}"/>
    <cellStyle name="20% - Accent1 7 2 2 2 2 8" xfId="49769" xr:uid="{00000000-0005-0000-0000-0000B2C10000}"/>
    <cellStyle name="20% - Accent1 7 2 2 2 2 8 2" xfId="49770" xr:uid="{00000000-0005-0000-0000-0000B3C10000}"/>
    <cellStyle name="20% - Accent1 7 2 2 2 2 9" xfId="49771" xr:uid="{00000000-0005-0000-0000-0000B4C10000}"/>
    <cellStyle name="20% - Accent1 7 2 2 2 3" xfId="49772" xr:uid="{00000000-0005-0000-0000-0000B5C10000}"/>
    <cellStyle name="20% - Accent1 7 2 2 2 3 2" xfId="49773" xr:uid="{00000000-0005-0000-0000-0000B6C10000}"/>
    <cellStyle name="20% - Accent1 7 2 2 2 3 2 2" xfId="49774" xr:uid="{00000000-0005-0000-0000-0000B7C10000}"/>
    <cellStyle name="20% - Accent1 7 2 2 2 3 2 2 2" xfId="49775" xr:uid="{00000000-0005-0000-0000-0000B8C10000}"/>
    <cellStyle name="20% - Accent1 7 2 2 2 3 2 2 2 2" xfId="49776" xr:uid="{00000000-0005-0000-0000-0000B9C10000}"/>
    <cellStyle name="20% - Accent1 7 2 2 2 3 2 2 3" xfId="49777" xr:uid="{00000000-0005-0000-0000-0000BAC10000}"/>
    <cellStyle name="20% - Accent1 7 2 2 2 3 2 3" xfId="49778" xr:uid="{00000000-0005-0000-0000-0000BBC10000}"/>
    <cellStyle name="20% - Accent1 7 2 2 2 3 2 3 2" xfId="49779" xr:uid="{00000000-0005-0000-0000-0000BCC10000}"/>
    <cellStyle name="20% - Accent1 7 2 2 2 3 2 4" xfId="49780" xr:uid="{00000000-0005-0000-0000-0000BDC10000}"/>
    <cellStyle name="20% - Accent1 7 2 2 2 3 3" xfId="49781" xr:uid="{00000000-0005-0000-0000-0000BEC10000}"/>
    <cellStyle name="20% - Accent1 7 2 2 2 3 3 2" xfId="49782" xr:uid="{00000000-0005-0000-0000-0000BFC10000}"/>
    <cellStyle name="20% - Accent1 7 2 2 2 3 3 2 2" xfId="49783" xr:uid="{00000000-0005-0000-0000-0000C0C10000}"/>
    <cellStyle name="20% - Accent1 7 2 2 2 3 3 2 2 2" xfId="49784" xr:uid="{00000000-0005-0000-0000-0000C1C10000}"/>
    <cellStyle name="20% - Accent1 7 2 2 2 3 3 2 3" xfId="49785" xr:uid="{00000000-0005-0000-0000-0000C2C10000}"/>
    <cellStyle name="20% - Accent1 7 2 2 2 3 3 3" xfId="49786" xr:uid="{00000000-0005-0000-0000-0000C3C10000}"/>
    <cellStyle name="20% - Accent1 7 2 2 2 3 3 3 2" xfId="49787" xr:uid="{00000000-0005-0000-0000-0000C4C10000}"/>
    <cellStyle name="20% - Accent1 7 2 2 2 3 3 4" xfId="49788" xr:uid="{00000000-0005-0000-0000-0000C5C10000}"/>
    <cellStyle name="20% - Accent1 7 2 2 2 3 4" xfId="49789" xr:uid="{00000000-0005-0000-0000-0000C6C10000}"/>
    <cellStyle name="20% - Accent1 7 2 2 2 3 4 2" xfId="49790" xr:uid="{00000000-0005-0000-0000-0000C7C10000}"/>
    <cellStyle name="20% - Accent1 7 2 2 2 3 4 2 2" xfId="49791" xr:uid="{00000000-0005-0000-0000-0000C8C10000}"/>
    <cellStyle name="20% - Accent1 7 2 2 2 3 4 2 2 2" xfId="49792" xr:uid="{00000000-0005-0000-0000-0000C9C10000}"/>
    <cellStyle name="20% - Accent1 7 2 2 2 3 4 2 3" xfId="49793" xr:uid="{00000000-0005-0000-0000-0000CAC10000}"/>
    <cellStyle name="20% - Accent1 7 2 2 2 3 4 3" xfId="49794" xr:uid="{00000000-0005-0000-0000-0000CBC10000}"/>
    <cellStyle name="20% - Accent1 7 2 2 2 3 4 3 2" xfId="49795" xr:uid="{00000000-0005-0000-0000-0000CCC10000}"/>
    <cellStyle name="20% - Accent1 7 2 2 2 3 4 4" xfId="49796" xr:uid="{00000000-0005-0000-0000-0000CDC10000}"/>
    <cellStyle name="20% - Accent1 7 2 2 2 3 5" xfId="49797" xr:uid="{00000000-0005-0000-0000-0000CEC10000}"/>
    <cellStyle name="20% - Accent1 7 2 2 2 3 5 2" xfId="49798" xr:uid="{00000000-0005-0000-0000-0000CFC10000}"/>
    <cellStyle name="20% - Accent1 7 2 2 2 3 5 2 2" xfId="49799" xr:uid="{00000000-0005-0000-0000-0000D0C10000}"/>
    <cellStyle name="20% - Accent1 7 2 2 2 3 5 3" xfId="49800" xr:uid="{00000000-0005-0000-0000-0000D1C10000}"/>
    <cellStyle name="20% - Accent1 7 2 2 2 3 6" xfId="49801" xr:uid="{00000000-0005-0000-0000-0000D2C10000}"/>
    <cellStyle name="20% - Accent1 7 2 2 2 3 6 2" xfId="49802" xr:uid="{00000000-0005-0000-0000-0000D3C10000}"/>
    <cellStyle name="20% - Accent1 7 2 2 2 3 6 2 2" xfId="49803" xr:uid="{00000000-0005-0000-0000-0000D4C10000}"/>
    <cellStyle name="20% - Accent1 7 2 2 2 3 6 3" xfId="49804" xr:uid="{00000000-0005-0000-0000-0000D5C10000}"/>
    <cellStyle name="20% - Accent1 7 2 2 2 3 7" xfId="49805" xr:uid="{00000000-0005-0000-0000-0000D6C10000}"/>
    <cellStyle name="20% - Accent1 7 2 2 2 3 7 2" xfId="49806" xr:uid="{00000000-0005-0000-0000-0000D7C10000}"/>
    <cellStyle name="20% - Accent1 7 2 2 2 3 8" xfId="49807" xr:uid="{00000000-0005-0000-0000-0000D8C10000}"/>
    <cellStyle name="20% - Accent1 7 2 2 2 3 8 2" xfId="49808" xr:uid="{00000000-0005-0000-0000-0000D9C10000}"/>
    <cellStyle name="20% - Accent1 7 2 2 2 3 9" xfId="49809" xr:uid="{00000000-0005-0000-0000-0000DAC10000}"/>
    <cellStyle name="20% - Accent1 7 2 2 2 4" xfId="49810" xr:uid="{00000000-0005-0000-0000-0000DBC10000}"/>
    <cellStyle name="20% - Accent1 7 2 2 2 4 2" xfId="49811" xr:uid="{00000000-0005-0000-0000-0000DCC10000}"/>
    <cellStyle name="20% - Accent1 7 2 2 2 4 2 2" xfId="49812" xr:uid="{00000000-0005-0000-0000-0000DDC10000}"/>
    <cellStyle name="20% - Accent1 7 2 2 2 4 2 2 2" xfId="49813" xr:uid="{00000000-0005-0000-0000-0000DEC10000}"/>
    <cellStyle name="20% - Accent1 7 2 2 2 4 2 3" xfId="49814" xr:uid="{00000000-0005-0000-0000-0000DFC10000}"/>
    <cellStyle name="20% - Accent1 7 2 2 2 4 3" xfId="49815" xr:uid="{00000000-0005-0000-0000-0000E0C10000}"/>
    <cellStyle name="20% - Accent1 7 2 2 2 4 3 2" xfId="49816" xr:uid="{00000000-0005-0000-0000-0000E1C10000}"/>
    <cellStyle name="20% - Accent1 7 2 2 2 4 4" xfId="49817" xr:uid="{00000000-0005-0000-0000-0000E2C10000}"/>
    <cellStyle name="20% - Accent1 7 2 2 2 5" xfId="49818" xr:uid="{00000000-0005-0000-0000-0000E3C10000}"/>
    <cellStyle name="20% - Accent1 7 2 2 2 5 2" xfId="49819" xr:uid="{00000000-0005-0000-0000-0000E4C10000}"/>
    <cellStyle name="20% - Accent1 7 2 2 2 5 2 2" xfId="49820" xr:uid="{00000000-0005-0000-0000-0000E5C10000}"/>
    <cellStyle name="20% - Accent1 7 2 2 2 5 2 2 2" xfId="49821" xr:uid="{00000000-0005-0000-0000-0000E6C10000}"/>
    <cellStyle name="20% - Accent1 7 2 2 2 5 2 3" xfId="49822" xr:uid="{00000000-0005-0000-0000-0000E7C10000}"/>
    <cellStyle name="20% - Accent1 7 2 2 2 5 3" xfId="49823" xr:uid="{00000000-0005-0000-0000-0000E8C10000}"/>
    <cellStyle name="20% - Accent1 7 2 2 2 5 3 2" xfId="49824" xr:uid="{00000000-0005-0000-0000-0000E9C10000}"/>
    <cellStyle name="20% - Accent1 7 2 2 2 5 4" xfId="49825" xr:uid="{00000000-0005-0000-0000-0000EAC10000}"/>
    <cellStyle name="20% - Accent1 7 2 2 2 6" xfId="49826" xr:uid="{00000000-0005-0000-0000-0000EBC10000}"/>
    <cellStyle name="20% - Accent1 7 2 2 2 6 2" xfId="49827" xr:uid="{00000000-0005-0000-0000-0000ECC10000}"/>
    <cellStyle name="20% - Accent1 7 2 2 2 6 2 2" xfId="49828" xr:uid="{00000000-0005-0000-0000-0000EDC10000}"/>
    <cellStyle name="20% - Accent1 7 2 2 2 6 2 2 2" xfId="49829" xr:uid="{00000000-0005-0000-0000-0000EEC10000}"/>
    <cellStyle name="20% - Accent1 7 2 2 2 6 2 3" xfId="49830" xr:uid="{00000000-0005-0000-0000-0000EFC10000}"/>
    <cellStyle name="20% - Accent1 7 2 2 2 6 3" xfId="49831" xr:uid="{00000000-0005-0000-0000-0000F0C10000}"/>
    <cellStyle name="20% - Accent1 7 2 2 2 6 3 2" xfId="49832" xr:uid="{00000000-0005-0000-0000-0000F1C10000}"/>
    <cellStyle name="20% - Accent1 7 2 2 2 6 4" xfId="49833" xr:uid="{00000000-0005-0000-0000-0000F2C10000}"/>
    <cellStyle name="20% - Accent1 7 2 2 2 7" xfId="49834" xr:uid="{00000000-0005-0000-0000-0000F3C10000}"/>
    <cellStyle name="20% - Accent1 7 2 2 2 7 2" xfId="49835" xr:uid="{00000000-0005-0000-0000-0000F4C10000}"/>
    <cellStyle name="20% - Accent1 7 2 2 2 7 2 2" xfId="49836" xr:uid="{00000000-0005-0000-0000-0000F5C10000}"/>
    <cellStyle name="20% - Accent1 7 2 2 2 7 3" xfId="49837" xr:uid="{00000000-0005-0000-0000-0000F6C10000}"/>
    <cellStyle name="20% - Accent1 7 2 2 2 8" xfId="49838" xr:uid="{00000000-0005-0000-0000-0000F7C10000}"/>
    <cellStyle name="20% - Accent1 7 2 2 2 8 2" xfId="49839" xr:uid="{00000000-0005-0000-0000-0000F8C10000}"/>
    <cellStyle name="20% - Accent1 7 2 2 2 8 2 2" xfId="49840" xr:uid="{00000000-0005-0000-0000-0000F9C10000}"/>
    <cellStyle name="20% - Accent1 7 2 2 2 8 3" xfId="49841" xr:uid="{00000000-0005-0000-0000-0000FAC10000}"/>
    <cellStyle name="20% - Accent1 7 2 2 2 9" xfId="49842" xr:uid="{00000000-0005-0000-0000-0000FBC10000}"/>
    <cellStyle name="20% - Accent1 7 2 2 2 9 2" xfId="49843" xr:uid="{00000000-0005-0000-0000-0000FCC10000}"/>
    <cellStyle name="20% - Accent1 7 2 2 3" xfId="49844" xr:uid="{00000000-0005-0000-0000-0000FDC10000}"/>
    <cellStyle name="20% - Accent1 7 2 2 3 10" xfId="49845" xr:uid="{00000000-0005-0000-0000-0000FEC10000}"/>
    <cellStyle name="20% - Accent1 7 2 2 3 10 2" xfId="49846" xr:uid="{00000000-0005-0000-0000-0000FFC10000}"/>
    <cellStyle name="20% - Accent1 7 2 2 3 11" xfId="49847" xr:uid="{00000000-0005-0000-0000-000000C20000}"/>
    <cellStyle name="20% - Accent1 7 2 2 3 2" xfId="49848" xr:uid="{00000000-0005-0000-0000-000001C20000}"/>
    <cellStyle name="20% - Accent1 7 2 2 3 2 2" xfId="49849" xr:uid="{00000000-0005-0000-0000-000002C20000}"/>
    <cellStyle name="20% - Accent1 7 2 2 3 2 2 2" xfId="49850" xr:uid="{00000000-0005-0000-0000-000003C20000}"/>
    <cellStyle name="20% - Accent1 7 2 2 3 2 2 2 2" xfId="49851" xr:uid="{00000000-0005-0000-0000-000004C20000}"/>
    <cellStyle name="20% - Accent1 7 2 2 3 2 2 2 2 2" xfId="49852" xr:uid="{00000000-0005-0000-0000-000005C20000}"/>
    <cellStyle name="20% - Accent1 7 2 2 3 2 2 2 3" xfId="49853" xr:uid="{00000000-0005-0000-0000-000006C20000}"/>
    <cellStyle name="20% - Accent1 7 2 2 3 2 2 3" xfId="49854" xr:uid="{00000000-0005-0000-0000-000007C20000}"/>
    <cellStyle name="20% - Accent1 7 2 2 3 2 2 3 2" xfId="49855" xr:uid="{00000000-0005-0000-0000-000008C20000}"/>
    <cellStyle name="20% - Accent1 7 2 2 3 2 2 4" xfId="49856" xr:uid="{00000000-0005-0000-0000-000009C20000}"/>
    <cellStyle name="20% - Accent1 7 2 2 3 2 3" xfId="49857" xr:uid="{00000000-0005-0000-0000-00000AC20000}"/>
    <cellStyle name="20% - Accent1 7 2 2 3 2 3 2" xfId="49858" xr:uid="{00000000-0005-0000-0000-00000BC20000}"/>
    <cellStyle name="20% - Accent1 7 2 2 3 2 3 2 2" xfId="49859" xr:uid="{00000000-0005-0000-0000-00000CC20000}"/>
    <cellStyle name="20% - Accent1 7 2 2 3 2 3 2 2 2" xfId="49860" xr:uid="{00000000-0005-0000-0000-00000DC20000}"/>
    <cellStyle name="20% - Accent1 7 2 2 3 2 3 2 3" xfId="49861" xr:uid="{00000000-0005-0000-0000-00000EC20000}"/>
    <cellStyle name="20% - Accent1 7 2 2 3 2 3 3" xfId="49862" xr:uid="{00000000-0005-0000-0000-00000FC20000}"/>
    <cellStyle name="20% - Accent1 7 2 2 3 2 3 3 2" xfId="49863" xr:uid="{00000000-0005-0000-0000-000010C20000}"/>
    <cellStyle name="20% - Accent1 7 2 2 3 2 3 4" xfId="49864" xr:uid="{00000000-0005-0000-0000-000011C20000}"/>
    <cellStyle name="20% - Accent1 7 2 2 3 2 4" xfId="49865" xr:uid="{00000000-0005-0000-0000-000012C20000}"/>
    <cellStyle name="20% - Accent1 7 2 2 3 2 4 2" xfId="49866" xr:uid="{00000000-0005-0000-0000-000013C20000}"/>
    <cellStyle name="20% - Accent1 7 2 2 3 2 4 2 2" xfId="49867" xr:uid="{00000000-0005-0000-0000-000014C20000}"/>
    <cellStyle name="20% - Accent1 7 2 2 3 2 4 2 2 2" xfId="49868" xr:uid="{00000000-0005-0000-0000-000015C20000}"/>
    <cellStyle name="20% - Accent1 7 2 2 3 2 4 2 3" xfId="49869" xr:uid="{00000000-0005-0000-0000-000016C20000}"/>
    <cellStyle name="20% - Accent1 7 2 2 3 2 4 3" xfId="49870" xr:uid="{00000000-0005-0000-0000-000017C20000}"/>
    <cellStyle name="20% - Accent1 7 2 2 3 2 4 3 2" xfId="49871" xr:uid="{00000000-0005-0000-0000-000018C20000}"/>
    <cellStyle name="20% - Accent1 7 2 2 3 2 4 4" xfId="49872" xr:uid="{00000000-0005-0000-0000-000019C20000}"/>
    <cellStyle name="20% - Accent1 7 2 2 3 2 5" xfId="49873" xr:uid="{00000000-0005-0000-0000-00001AC20000}"/>
    <cellStyle name="20% - Accent1 7 2 2 3 2 5 2" xfId="49874" xr:uid="{00000000-0005-0000-0000-00001BC20000}"/>
    <cellStyle name="20% - Accent1 7 2 2 3 2 5 2 2" xfId="49875" xr:uid="{00000000-0005-0000-0000-00001CC20000}"/>
    <cellStyle name="20% - Accent1 7 2 2 3 2 5 3" xfId="49876" xr:uid="{00000000-0005-0000-0000-00001DC20000}"/>
    <cellStyle name="20% - Accent1 7 2 2 3 2 6" xfId="49877" xr:uid="{00000000-0005-0000-0000-00001EC20000}"/>
    <cellStyle name="20% - Accent1 7 2 2 3 2 6 2" xfId="49878" xr:uid="{00000000-0005-0000-0000-00001FC20000}"/>
    <cellStyle name="20% - Accent1 7 2 2 3 2 6 2 2" xfId="49879" xr:uid="{00000000-0005-0000-0000-000020C20000}"/>
    <cellStyle name="20% - Accent1 7 2 2 3 2 6 3" xfId="49880" xr:uid="{00000000-0005-0000-0000-000021C20000}"/>
    <cellStyle name="20% - Accent1 7 2 2 3 2 7" xfId="49881" xr:uid="{00000000-0005-0000-0000-000022C20000}"/>
    <cellStyle name="20% - Accent1 7 2 2 3 2 7 2" xfId="49882" xr:uid="{00000000-0005-0000-0000-000023C20000}"/>
    <cellStyle name="20% - Accent1 7 2 2 3 2 8" xfId="49883" xr:uid="{00000000-0005-0000-0000-000024C20000}"/>
    <cellStyle name="20% - Accent1 7 2 2 3 2 8 2" xfId="49884" xr:uid="{00000000-0005-0000-0000-000025C20000}"/>
    <cellStyle name="20% - Accent1 7 2 2 3 2 9" xfId="49885" xr:uid="{00000000-0005-0000-0000-000026C20000}"/>
    <cellStyle name="20% - Accent1 7 2 2 3 3" xfId="49886" xr:uid="{00000000-0005-0000-0000-000027C20000}"/>
    <cellStyle name="20% - Accent1 7 2 2 3 3 2" xfId="49887" xr:uid="{00000000-0005-0000-0000-000028C20000}"/>
    <cellStyle name="20% - Accent1 7 2 2 3 3 2 2" xfId="49888" xr:uid="{00000000-0005-0000-0000-000029C20000}"/>
    <cellStyle name="20% - Accent1 7 2 2 3 3 2 2 2" xfId="49889" xr:uid="{00000000-0005-0000-0000-00002AC20000}"/>
    <cellStyle name="20% - Accent1 7 2 2 3 3 2 2 2 2" xfId="49890" xr:uid="{00000000-0005-0000-0000-00002BC20000}"/>
    <cellStyle name="20% - Accent1 7 2 2 3 3 2 2 3" xfId="49891" xr:uid="{00000000-0005-0000-0000-00002CC20000}"/>
    <cellStyle name="20% - Accent1 7 2 2 3 3 2 3" xfId="49892" xr:uid="{00000000-0005-0000-0000-00002DC20000}"/>
    <cellStyle name="20% - Accent1 7 2 2 3 3 2 3 2" xfId="49893" xr:uid="{00000000-0005-0000-0000-00002EC20000}"/>
    <cellStyle name="20% - Accent1 7 2 2 3 3 2 4" xfId="49894" xr:uid="{00000000-0005-0000-0000-00002FC20000}"/>
    <cellStyle name="20% - Accent1 7 2 2 3 3 3" xfId="49895" xr:uid="{00000000-0005-0000-0000-000030C20000}"/>
    <cellStyle name="20% - Accent1 7 2 2 3 3 3 2" xfId="49896" xr:uid="{00000000-0005-0000-0000-000031C20000}"/>
    <cellStyle name="20% - Accent1 7 2 2 3 3 3 2 2" xfId="49897" xr:uid="{00000000-0005-0000-0000-000032C20000}"/>
    <cellStyle name="20% - Accent1 7 2 2 3 3 3 2 2 2" xfId="49898" xr:uid="{00000000-0005-0000-0000-000033C20000}"/>
    <cellStyle name="20% - Accent1 7 2 2 3 3 3 2 3" xfId="49899" xr:uid="{00000000-0005-0000-0000-000034C20000}"/>
    <cellStyle name="20% - Accent1 7 2 2 3 3 3 3" xfId="49900" xr:uid="{00000000-0005-0000-0000-000035C20000}"/>
    <cellStyle name="20% - Accent1 7 2 2 3 3 3 3 2" xfId="49901" xr:uid="{00000000-0005-0000-0000-000036C20000}"/>
    <cellStyle name="20% - Accent1 7 2 2 3 3 3 4" xfId="49902" xr:uid="{00000000-0005-0000-0000-000037C20000}"/>
    <cellStyle name="20% - Accent1 7 2 2 3 3 4" xfId="49903" xr:uid="{00000000-0005-0000-0000-000038C20000}"/>
    <cellStyle name="20% - Accent1 7 2 2 3 3 4 2" xfId="49904" xr:uid="{00000000-0005-0000-0000-000039C20000}"/>
    <cellStyle name="20% - Accent1 7 2 2 3 3 4 2 2" xfId="49905" xr:uid="{00000000-0005-0000-0000-00003AC20000}"/>
    <cellStyle name="20% - Accent1 7 2 2 3 3 4 2 2 2" xfId="49906" xr:uid="{00000000-0005-0000-0000-00003BC20000}"/>
    <cellStyle name="20% - Accent1 7 2 2 3 3 4 2 3" xfId="49907" xr:uid="{00000000-0005-0000-0000-00003CC20000}"/>
    <cellStyle name="20% - Accent1 7 2 2 3 3 4 3" xfId="49908" xr:uid="{00000000-0005-0000-0000-00003DC20000}"/>
    <cellStyle name="20% - Accent1 7 2 2 3 3 4 3 2" xfId="49909" xr:uid="{00000000-0005-0000-0000-00003EC20000}"/>
    <cellStyle name="20% - Accent1 7 2 2 3 3 4 4" xfId="49910" xr:uid="{00000000-0005-0000-0000-00003FC20000}"/>
    <cellStyle name="20% - Accent1 7 2 2 3 3 5" xfId="49911" xr:uid="{00000000-0005-0000-0000-000040C20000}"/>
    <cellStyle name="20% - Accent1 7 2 2 3 3 5 2" xfId="49912" xr:uid="{00000000-0005-0000-0000-000041C20000}"/>
    <cellStyle name="20% - Accent1 7 2 2 3 3 5 2 2" xfId="49913" xr:uid="{00000000-0005-0000-0000-000042C20000}"/>
    <cellStyle name="20% - Accent1 7 2 2 3 3 5 3" xfId="49914" xr:uid="{00000000-0005-0000-0000-000043C20000}"/>
    <cellStyle name="20% - Accent1 7 2 2 3 3 6" xfId="49915" xr:uid="{00000000-0005-0000-0000-000044C20000}"/>
    <cellStyle name="20% - Accent1 7 2 2 3 3 6 2" xfId="49916" xr:uid="{00000000-0005-0000-0000-000045C20000}"/>
    <cellStyle name="20% - Accent1 7 2 2 3 3 6 2 2" xfId="49917" xr:uid="{00000000-0005-0000-0000-000046C20000}"/>
    <cellStyle name="20% - Accent1 7 2 2 3 3 6 3" xfId="49918" xr:uid="{00000000-0005-0000-0000-000047C20000}"/>
    <cellStyle name="20% - Accent1 7 2 2 3 3 7" xfId="49919" xr:uid="{00000000-0005-0000-0000-000048C20000}"/>
    <cellStyle name="20% - Accent1 7 2 2 3 3 7 2" xfId="49920" xr:uid="{00000000-0005-0000-0000-000049C20000}"/>
    <cellStyle name="20% - Accent1 7 2 2 3 3 8" xfId="49921" xr:uid="{00000000-0005-0000-0000-00004AC20000}"/>
    <cellStyle name="20% - Accent1 7 2 2 3 3 8 2" xfId="49922" xr:uid="{00000000-0005-0000-0000-00004BC20000}"/>
    <cellStyle name="20% - Accent1 7 2 2 3 3 9" xfId="49923" xr:uid="{00000000-0005-0000-0000-00004CC20000}"/>
    <cellStyle name="20% - Accent1 7 2 2 3 4" xfId="49924" xr:uid="{00000000-0005-0000-0000-00004DC20000}"/>
    <cellStyle name="20% - Accent1 7 2 2 3 4 2" xfId="49925" xr:uid="{00000000-0005-0000-0000-00004EC20000}"/>
    <cellStyle name="20% - Accent1 7 2 2 3 4 2 2" xfId="49926" xr:uid="{00000000-0005-0000-0000-00004FC20000}"/>
    <cellStyle name="20% - Accent1 7 2 2 3 4 2 2 2" xfId="49927" xr:uid="{00000000-0005-0000-0000-000050C20000}"/>
    <cellStyle name="20% - Accent1 7 2 2 3 4 2 3" xfId="49928" xr:uid="{00000000-0005-0000-0000-000051C20000}"/>
    <cellStyle name="20% - Accent1 7 2 2 3 4 3" xfId="49929" xr:uid="{00000000-0005-0000-0000-000052C20000}"/>
    <cellStyle name="20% - Accent1 7 2 2 3 4 3 2" xfId="49930" xr:uid="{00000000-0005-0000-0000-000053C20000}"/>
    <cellStyle name="20% - Accent1 7 2 2 3 4 4" xfId="49931" xr:uid="{00000000-0005-0000-0000-000054C20000}"/>
    <cellStyle name="20% - Accent1 7 2 2 3 5" xfId="49932" xr:uid="{00000000-0005-0000-0000-000055C20000}"/>
    <cellStyle name="20% - Accent1 7 2 2 3 5 2" xfId="49933" xr:uid="{00000000-0005-0000-0000-000056C20000}"/>
    <cellStyle name="20% - Accent1 7 2 2 3 5 2 2" xfId="49934" xr:uid="{00000000-0005-0000-0000-000057C20000}"/>
    <cellStyle name="20% - Accent1 7 2 2 3 5 2 2 2" xfId="49935" xr:uid="{00000000-0005-0000-0000-000058C20000}"/>
    <cellStyle name="20% - Accent1 7 2 2 3 5 2 3" xfId="49936" xr:uid="{00000000-0005-0000-0000-000059C20000}"/>
    <cellStyle name="20% - Accent1 7 2 2 3 5 3" xfId="49937" xr:uid="{00000000-0005-0000-0000-00005AC20000}"/>
    <cellStyle name="20% - Accent1 7 2 2 3 5 3 2" xfId="49938" xr:uid="{00000000-0005-0000-0000-00005BC20000}"/>
    <cellStyle name="20% - Accent1 7 2 2 3 5 4" xfId="49939" xr:uid="{00000000-0005-0000-0000-00005CC20000}"/>
    <cellStyle name="20% - Accent1 7 2 2 3 6" xfId="49940" xr:uid="{00000000-0005-0000-0000-00005DC20000}"/>
    <cellStyle name="20% - Accent1 7 2 2 3 6 2" xfId="49941" xr:uid="{00000000-0005-0000-0000-00005EC20000}"/>
    <cellStyle name="20% - Accent1 7 2 2 3 6 2 2" xfId="49942" xr:uid="{00000000-0005-0000-0000-00005FC20000}"/>
    <cellStyle name="20% - Accent1 7 2 2 3 6 2 2 2" xfId="49943" xr:uid="{00000000-0005-0000-0000-000060C20000}"/>
    <cellStyle name="20% - Accent1 7 2 2 3 6 2 3" xfId="49944" xr:uid="{00000000-0005-0000-0000-000061C20000}"/>
    <cellStyle name="20% - Accent1 7 2 2 3 6 3" xfId="49945" xr:uid="{00000000-0005-0000-0000-000062C20000}"/>
    <cellStyle name="20% - Accent1 7 2 2 3 6 3 2" xfId="49946" xr:uid="{00000000-0005-0000-0000-000063C20000}"/>
    <cellStyle name="20% - Accent1 7 2 2 3 6 4" xfId="49947" xr:uid="{00000000-0005-0000-0000-000064C20000}"/>
    <cellStyle name="20% - Accent1 7 2 2 3 7" xfId="49948" xr:uid="{00000000-0005-0000-0000-000065C20000}"/>
    <cellStyle name="20% - Accent1 7 2 2 3 7 2" xfId="49949" xr:uid="{00000000-0005-0000-0000-000066C20000}"/>
    <cellStyle name="20% - Accent1 7 2 2 3 7 2 2" xfId="49950" xr:uid="{00000000-0005-0000-0000-000067C20000}"/>
    <cellStyle name="20% - Accent1 7 2 2 3 7 3" xfId="49951" xr:uid="{00000000-0005-0000-0000-000068C20000}"/>
    <cellStyle name="20% - Accent1 7 2 2 3 8" xfId="49952" xr:uid="{00000000-0005-0000-0000-000069C20000}"/>
    <cellStyle name="20% - Accent1 7 2 2 3 8 2" xfId="49953" xr:uid="{00000000-0005-0000-0000-00006AC20000}"/>
    <cellStyle name="20% - Accent1 7 2 2 3 8 2 2" xfId="49954" xr:uid="{00000000-0005-0000-0000-00006BC20000}"/>
    <cellStyle name="20% - Accent1 7 2 2 3 8 3" xfId="49955" xr:uid="{00000000-0005-0000-0000-00006CC20000}"/>
    <cellStyle name="20% - Accent1 7 2 2 3 9" xfId="49956" xr:uid="{00000000-0005-0000-0000-00006DC20000}"/>
    <cellStyle name="20% - Accent1 7 2 2 3 9 2" xfId="49957" xr:uid="{00000000-0005-0000-0000-00006EC20000}"/>
    <cellStyle name="20% - Accent1 7 2 2 4" xfId="49958" xr:uid="{00000000-0005-0000-0000-00006FC20000}"/>
    <cellStyle name="20% - Accent1 7 2 2 4 10" xfId="49959" xr:uid="{00000000-0005-0000-0000-000070C20000}"/>
    <cellStyle name="20% - Accent1 7 2 2 4 10 2" xfId="49960" xr:uid="{00000000-0005-0000-0000-000071C20000}"/>
    <cellStyle name="20% - Accent1 7 2 2 4 11" xfId="49961" xr:uid="{00000000-0005-0000-0000-000072C20000}"/>
    <cellStyle name="20% - Accent1 7 2 2 4 2" xfId="49962" xr:uid="{00000000-0005-0000-0000-000073C20000}"/>
    <cellStyle name="20% - Accent1 7 2 2 4 2 2" xfId="49963" xr:uid="{00000000-0005-0000-0000-000074C20000}"/>
    <cellStyle name="20% - Accent1 7 2 2 4 2 2 2" xfId="49964" xr:uid="{00000000-0005-0000-0000-000075C20000}"/>
    <cellStyle name="20% - Accent1 7 2 2 4 2 2 2 2" xfId="49965" xr:uid="{00000000-0005-0000-0000-000076C20000}"/>
    <cellStyle name="20% - Accent1 7 2 2 4 2 2 2 2 2" xfId="49966" xr:uid="{00000000-0005-0000-0000-000077C20000}"/>
    <cellStyle name="20% - Accent1 7 2 2 4 2 2 2 3" xfId="49967" xr:uid="{00000000-0005-0000-0000-000078C20000}"/>
    <cellStyle name="20% - Accent1 7 2 2 4 2 2 3" xfId="49968" xr:uid="{00000000-0005-0000-0000-000079C20000}"/>
    <cellStyle name="20% - Accent1 7 2 2 4 2 2 3 2" xfId="49969" xr:uid="{00000000-0005-0000-0000-00007AC20000}"/>
    <cellStyle name="20% - Accent1 7 2 2 4 2 2 4" xfId="49970" xr:uid="{00000000-0005-0000-0000-00007BC20000}"/>
    <cellStyle name="20% - Accent1 7 2 2 4 2 3" xfId="49971" xr:uid="{00000000-0005-0000-0000-00007CC20000}"/>
    <cellStyle name="20% - Accent1 7 2 2 4 2 3 2" xfId="49972" xr:uid="{00000000-0005-0000-0000-00007DC20000}"/>
    <cellStyle name="20% - Accent1 7 2 2 4 2 3 2 2" xfId="49973" xr:uid="{00000000-0005-0000-0000-00007EC20000}"/>
    <cellStyle name="20% - Accent1 7 2 2 4 2 3 2 2 2" xfId="49974" xr:uid="{00000000-0005-0000-0000-00007FC20000}"/>
    <cellStyle name="20% - Accent1 7 2 2 4 2 3 2 3" xfId="49975" xr:uid="{00000000-0005-0000-0000-000080C20000}"/>
    <cellStyle name="20% - Accent1 7 2 2 4 2 3 3" xfId="49976" xr:uid="{00000000-0005-0000-0000-000081C20000}"/>
    <cellStyle name="20% - Accent1 7 2 2 4 2 3 3 2" xfId="49977" xr:uid="{00000000-0005-0000-0000-000082C20000}"/>
    <cellStyle name="20% - Accent1 7 2 2 4 2 3 4" xfId="49978" xr:uid="{00000000-0005-0000-0000-000083C20000}"/>
    <cellStyle name="20% - Accent1 7 2 2 4 2 4" xfId="49979" xr:uid="{00000000-0005-0000-0000-000084C20000}"/>
    <cellStyle name="20% - Accent1 7 2 2 4 2 4 2" xfId="49980" xr:uid="{00000000-0005-0000-0000-000085C20000}"/>
    <cellStyle name="20% - Accent1 7 2 2 4 2 4 2 2" xfId="49981" xr:uid="{00000000-0005-0000-0000-000086C20000}"/>
    <cellStyle name="20% - Accent1 7 2 2 4 2 4 2 2 2" xfId="49982" xr:uid="{00000000-0005-0000-0000-000087C20000}"/>
    <cellStyle name="20% - Accent1 7 2 2 4 2 4 2 3" xfId="49983" xr:uid="{00000000-0005-0000-0000-000088C20000}"/>
    <cellStyle name="20% - Accent1 7 2 2 4 2 4 3" xfId="49984" xr:uid="{00000000-0005-0000-0000-000089C20000}"/>
    <cellStyle name="20% - Accent1 7 2 2 4 2 4 3 2" xfId="49985" xr:uid="{00000000-0005-0000-0000-00008AC20000}"/>
    <cellStyle name="20% - Accent1 7 2 2 4 2 4 4" xfId="49986" xr:uid="{00000000-0005-0000-0000-00008BC20000}"/>
    <cellStyle name="20% - Accent1 7 2 2 4 2 5" xfId="49987" xr:uid="{00000000-0005-0000-0000-00008CC20000}"/>
    <cellStyle name="20% - Accent1 7 2 2 4 2 5 2" xfId="49988" xr:uid="{00000000-0005-0000-0000-00008DC20000}"/>
    <cellStyle name="20% - Accent1 7 2 2 4 2 5 2 2" xfId="49989" xr:uid="{00000000-0005-0000-0000-00008EC20000}"/>
    <cellStyle name="20% - Accent1 7 2 2 4 2 5 3" xfId="49990" xr:uid="{00000000-0005-0000-0000-00008FC20000}"/>
    <cellStyle name="20% - Accent1 7 2 2 4 2 6" xfId="49991" xr:uid="{00000000-0005-0000-0000-000090C20000}"/>
    <cellStyle name="20% - Accent1 7 2 2 4 2 6 2" xfId="49992" xr:uid="{00000000-0005-0000-0000-000091C20000}"/>
    <cellStyle name="20% - Accent1 7 2 2 4 2 6 2 2" xfId="49993" xr:uid="{00000000-0005-0000-0000-000092C20000}"/>
    <cellStyle name="20% - Accent1 7 2 2 4 2 6 3" xfId="49994" xr:uid="{00000000-0005-0000-0000-000093C20000}"/>
    <cellStyle name="20% - Accent1 7 2 2 4 2 7" xfId="49995" xr:uid="{00000000-0005-0000-0000-000094C20000}"/>
    <cellStyle name="20% - Accent1 7 2 2 4 2 7 2" xfId="49996" xr:uid="{00000000-0005-0000-0000-000095C20000}"/>
    <cellStyle name="20% - Accent1 7 2 2 4 2 8" xfId="49997" xr:uid="{00000000-0005-0000-0000-000096C20000}"/>
    <cellStyle name="20% - Accent1 7 2 2 4 2 8 2" xfId="49998" xr:uid="{00000000-0005-0000-0000-000097C20000}"/>
    <cellStyle name="20% - Accent1 7 2 2 4 2 9" xfId="49999" xr:uid="{00000000-0005-0000-0000-000098C20000}"/>
    <cellStyle name="20% - Accent1 7 2 2 4 3" xfId="50000" xr:uid="{00000000-0005-0000-0000-000099C20000}"/>
    <cellStyle name="20% - Accent1 7 2 2 4 3 2" xfId="50001" xr:uid="{00000000-0005-0000-0000-00009AC20000}"/>
    <cellStyle name="20% - Accent1 7 2 2 4 3 2 2" xfId="50002" xr:uid="{00000000-0005-0000-0000-00009BC20000}"/>
    <cellStyle name="20% - Accent1 7 2 2 4 3 2 2 2" xfId="50003" xr:uid="{00000000-0005-0000-0000-00009CC20000}"/>
    <cellStyle name="20% - Accent1 7 2 2 4 3 2 2 2 2" xfId="50004" xr:uid="{00000000-0005-0000-0000-00009DC20000}"/>
    <cellStyle name="20% - Accent1 7 2 2 4 3 2 2 3" xfId="50005" xr:uid="{00000000-0005-0000-0000-00009EC20000}"/>
    <cellStyle name="20% - Accent1 7 2 2 4 3 2 3" xfId="50006" xr:uid="{00000000-0005-0000-0000-00009FC20000}"/>
    <cellStyle name="20% - Accent1 7 2 2 4 3 2 3 2" xfId="50007" xr:uid="{00000000-0005-0000-0000-0000A0C20000}"/>
    <cellStyle name="20% - Accent1 7 2 2 4 3 2 4" xfId="50008" xr:uid="{00000000-0005-0000-0000-0000A1C20000}"/>
    <cellStyle name="20% - Accent1 7 2 2 4 3 3" xfId="50009" xr:uid="{00000000-0005-0000-0000-0000A2C20000}"/>
    <cellStyle name="20% - Accent1 7 2 2 4 3 3 2" xfId="50010" xr:uid="{00000000-0005-0000-0000-0000A3C20000}"/>
    <cellStyle name="20% - Accent1 7 2 2 4 3 3 2 2" xfId="50011" xr:uid="{00000000-0005-0000-0000-0000A4C20000}"/>
    <cellStyle name="20% - Accent1 7 2 2 4 3 3 2 2 2" xfId="50012" xr:uid="{00000000-0005-0000-0000-0000A5C20000}"/>
    <cellStyle name="20% - Accent1 7 2 2 4 3 3 2 3" xfId="50013" xr:uid="{00000000-0005-0000-0000-0000A6C20000}"/>
    <cellStyle name="20% - Accent1 7 2 2 4 3 3 3" xfId="50014" xr:uid="{00000000-0005-0000-0000-0000A7C20000}"/>
    <cellStyle name="20% - Accent1 7 2 2 4 3 3 3 2" xfId="50015" xr:uid="{00000000-0005-0000-0000-0000A8C20000}"/>
    <cellStyle name="20% - Accent1 7 2 2 4 3 3 4" xfId="50016" xr:uid="{00000000-0005-0000-0000-0000A9C20000}"/>
    <cellStyle name="20% - Accent1 7 2 2 4 3 4" xfId="50017" xr:uid="{00000000-0005-0000-0000-0000AAC20000}"/>
    <cellStyle name="20% - Accent1 7 2 2 4 3 4 2" xfId="50018" xr:uid="{00000000-0005-0000-0000-0000ABC20000}"/>
    <cellStyle name="20% - Accent1 7 2 2 4 3 4 2 2" xfId="50019" xr:uid="{00000000-0005-0000-0000-0000ACC20000}"/>
    <cellStyle name="20% - Accent1 7 2 2 4 3 4 2 2 2" xfId="50020" xr:uid="{00000000-0005-0000-0000-0000ADC20000}"/>
    <cellStyle name="20% - Accent1 7 2 2 4 3 4 2 3" xfId="50021" xr:uid="{00000000-0005-0000-0000-0000AEC20000}"/>
    <cellStyle name="20% - Accent1 7 2 2 4 3 4 3" xfId="50022" xr:uid="{00000000-0005-0000-0000-0000AFC20000}"/>
    <cellStyle name="20% - Accent1 7 2 2 4 3 4 3 2" xfId="50023" xr:uid="{00000000-0005-0000-0000-0000B0C20000}"/>
    <cellStyle name="20% - Accent1 7 2 2 4 3 4 4" xfId="50024" xr:uid="{00000000-0005-0000-0000-0000B1C20000}"/>
    <cellStyle name="20% - Accent1 7 2 2 4 3 5" xfId="50025" xr:uid="{00000000-0005-0000-0000-0000B2C20000}"/>
    <cellStyle name="20% - Accent1 7 2 2 4 3 5 2" xfId="50026" xr:uid="{00000000-0005-0000-0000-0000B3C20000}"/>
    <cellStyle name="20% - Accent1 7 2 2 4 3 5 2 2" xfId="50027" xr:uid="{00000000-0005-0000-0000-0000B4C20000}"/>
    <cellStyle name="20% - Accent1 7 2 2 4 3 5 3" xfId="50028" xr:uid="{00000000-0005-0000-0000-0000B5C20000}"/>
    <cellStyle name="20% - Accent1 7 2 2 4 3 6" xfId="50029" xr:uid="{00000000-0005-0000-0000-0000B6C20000}"/>
    <cellStyle name="20% - Accent1 7 2 2 4 3 6 2" xfId="50030" xr:uid="{00000000-0005-0000-0000-0000B7C20000}"/>
    <cellStyle name="20% - Accent1 7 2 2 4 3 6 2 2" xfId="50031" xr:uid="{00000000-0005-0000-0000-0000B8C20000}"/>
    <cellStyle name="20% - Accent1 7 2 2 4 3 6 3" xfId="50032" xr:uid="{00000000-0005-0000-0000-0000B9C20000}"/>
    <cellStyle name="20% - Accent1 7 2 2 4 3 7" xfId="50033" xr:uid="{00000000-0005-0000-0000-0000BAC20000}"/>
    <cellStyle name="20% - Accent1 7 2 2 4 3 7 2" xfId="50034" xr:uid="{00000000-0005-0000-0000-0000BBC20000}"/>
    <cellStyle name="20% - Accent1 7 2 2 4 3 8" xfId="50035" xr:uid="{00000000-0005-0000-0000-0000BCC20000}"/>
    <cellStyle name="20% - Accent1 7 2 2 4 3 8 2" xfId="50036" xr:uid="{00000000-0005-0000-0000-0000BDC20000}"/>
    <cellStyle name="20% - Accent1 7 2 2 4 3 9" xfId="50037" xr:uid="{00000000-0005-0000-0000-0000BEC20000}"/>
    <cellStyle name="20% - Accent1 7 2 2 4 4" xfId="50038" xr:uid="{00000000-0005-0000-0000-0000BFC20000}"/>
    <cellStyle name="20% - Accent1 7 2 2 4 4 2" xfId="50039" xr:uid="{00000000-0005-0000-0000-0000C0C20000}"/>
    <cellStyle name="20% - Accent1 7 2 2 4 4 2 2" xfId="50040" xr:uid="{00000000-0005-0000-0000-0000C1C20000}"/>
    <cellStyle name="20% - Accent1 7 2 2 4 4 2 2 2" xfId="50041" xr:uid="{00000000-0005-0000-0000-0000C2C20000}"/>
    <cellStyle name="20% - Accent1 7 2 2 4 4 2 3" xfId="50042" xr:uid="{00000000-0005-0000-0000-0000C3C20000}"/>
    <cellStyle name="20% - Accent1 7 2 2 4 4 3" xfId="50043" xr:uid="{00000000-0005-0000-0000-0000C4C20000}"/>
    <cellStyle name="20% - Accent1 7 2 2 4 4 3 2" xfId="50044" xr:uid="{00000000-0005-0000-0000-0000C5C20000}"/>
    <cellStyle name="20% - Accent1 7 2 2 4 4 4" xfId="50045" xr:uid="{00000000-0005-0000-0000-0000C6C20000}"/>
    <cellStyle name="20% - Accent1 7 2 2 4 5" xfId="50046" xr:uid="{00000000-0005-0000-0000-0000C7C20000}"/>
    <cellStyle name="20% - Accent1 7 2 2 4 5 2" xfId="50047" xr:uid="{00000000-0005-0000-0000-0000C8C20000}"/>
    <cellStyle name="20% - Accent1 7 2 2 4 5 2 2" xfId="50048" xr:uid="{00000000-0005-0000-0000-0000C9C20000}"/>
    <cellStyle name="20% - Accent1 7 2 2 4 5 2 2 2" xfId="50049" xr:uid="{00000000-0005-0000-0000-0000CAC20000}"/>
    <cellStyle name="20% - Accent1 7 2 2 4 5 2 3" xfId="50050" xr:uid="{00000000-0005-0000-0000-0000CBC20000}"/>
    <cellStyle name="20% - Accent1 7 2 2 4 5 3" xfId="50051" xr:uid="{00000000-0005-0000-0000-0000CCC20000}"/>
    <cellStyle name="20% - Accent1 7 2 2 4 5 3 2" xfId="50052" xr:uid="{00000000-0005-0000-0000-0000CDC20000}"/>
    <cellStyle name="20% - Accent1 7 2 2 4 5 4" xfId="50053" xr:uid="{00000000-0005-0000-0000-0000CEC20000}"/>
    <cellStyle name="20% - Accent1 7 2 2 4 6" xfId="50054" xr:uid="{00000000-0005-0000-0000-0000CFC20000}"/>
    <cellStyle name="20% - Accent1 7 2 2 4 6 2" xfId="50055" xr:uid="{00000000-0005-0000-0000-0000D0C20000}"/>
    <cellStyle name="20% - Accent1 7 2 2 4 6 2 2" xfId="50056" xr:uid="{00000000-0005-0000-0000-0000D1C20000}"/>
    <cellStyle name="20% - Accent1 7 2 2 4 6 2 2 2" xfId="50057" xr:uid="{00000000-0005-0000-0000-0000D2C20000}"/>
    <cellStyle name="20% - Accent1 7 2 2 4 6 2 3" xfId="50058" xr:uid="{00000000-0005-0000-0000-0000D3C20000}"/>
    <cellStyle name="20% - Accent1 7 2 2 4 6 3" xfId="50059" xr:uid="{00000000-0005-0000-0000-0000D4C20000}"/>
    <cellStyle name="20% - Accent1 7 2 2 4 6 3 2" xfId="50060" xr:uid="{00000000-0005-0000-0000-0000D5C20000}"/>
    <cellStyle name="20% - Accent1 7 2 2 4 6 4" xfId="50061" xr:uid="{00000000-0005-0000-0000-0000D6C20000}"/>
    <cellStyle name="20% - Accent1 7 2 2 4 7" xfId="50062" xr:uid="{00000000-0005-0000-0000-0000D7C20000}"/>
    <cellStyle name="20% - Accent1 7 2 2 4 7 2" xfId="50063" xr:uid="{00000000-0005-0000-0000-0000D8C20000}"/>
    <cellStyle name="20% - Accent1 7 2 2 4 7 2 2" xfId="50064" xr:uid="{00000000-0005-0000-0000-0000D9C20000}"/>
    <cellStyle name="20% - Accent1 7 2 2 4 7 3" xfId="50065" xr:uid="{00000000-0005-0000-0000-0000DAC20000}"/>
    <cellStyle name="20% - Accent1 7 2 2 4 8" xfId="50066" xr:uid="{00000000-0005-0000-0000-0000DBC20000}"/>
    <cellStyle name="20% - Accent1 7 2 2 4 8 2" xfId="50067" xr:uid="{00000000-0005-0000-0000-0000DCC20000}"/>
    <cellStyle name="20% - Accent1 7 2 2 4 8 2 2" xfId="50068" xr:uid="{00000000-0005-0000-0000-0000DDC20000}"/>
    <cellStyle name="20% - Accent1 7 2 2 4 8 3" xfId="50069" xr:uid="{00000000-0005-0000-0000-0000DEC20000}"/>
    <cellStyle name="20% - Accent1 7 2 2 4 9" xfId="50070" xr:uid="{00000000-0005-0000-0000-0000DFC20000}"/>
    <cellStyle name="20% - Accent1 7 2 2 4 9 2" xfId="50071" xr:uid="{00000000-0005-0000-0000-0000E0C20000}"/>
    <cellStyle name="20% - Accent1 7 2 2 5" xfId="50072" xr:uid="{00000000-0005-0000-0000-0000E1C20000}"/>
    <cellStyle name="20% - Accent1 7 2 2 5 2" xfId="50073" xr:uid="{00000000-0005-0000-0000-0000E2C20000}"/>
    <cellStyle name="20% - Accent1 7 2 2 5 2 2" xfId="50074" xr:uid="{00000000-0005-0000-0000-0000E3C20000}"/>
    <cellStyle name="20% - Accent1 7 2 2 5 2 2 2" xfId="50075" xr:uid="{00000000-0005-0000-0000-0000E4C20000}"/>
    <cellStyle name="20% - Accent1 7 2 2 5 2 2 2 2" xfId="50076" xr:uid="{00000000-0005-0000-0000-0000E5C20000}"/>
    <cellStyle name="20% - Accent1 7 2 2 5 2 2 3" xfId="50077" xr:uid="{00000000-0005-0000-0000-0000E6C20000}"/>
    <cellStyle name="20% - Accent1 7 2 2 5 2 3" xfId="50078" xr:uid="{00000000-0005-0000-0000-0000E7C20000}"/>
    <cellStyle name="20% - Accent1 7 2 2 5 2 3 2" xfId="50079" xr:uid="{00000000-0005-0000-0000-0000E8C20000}"/>
    <cellStyle name="20% - Accent1 7 2 2 5 2 4" xfId="50080" xr:uid="{00000000-0005-0000-0000-0000E9C20000}"/>
    <cellStyle name="20% - Accent1 7 2 2 5 3" xfId="50081" xr:uid="{00000000-0005-0000-0000-0000EAC20000}"/>
    <cellStyle name="20% - Accent1 7 2 2 5 3 2" xfId="50082" xr:uid="{00000000-0005-0000-0000-0000EBC20000}"/>
    <cellStyle name="20% - Accent1 7 2 2 5 3 2 2" xfId="50083" xr:uid="{00000000-0005-0000-0000-0000ECC20000}"/>
    <cellStyle name="20% - Accent1 7 2 2 5 3 2 2 2" xfId="50084" xr:uid="{00000000-0005-0000-0000-0000EDC20000}"/>
    <cellStyle name="20% - Accent1 7 2 2 5 3 2 3" xfId="50085" xr:uid="{00000000-0005-0000-0000-0000EEC20000}"/>
    <cellStyle name="20% - Accent1 7 2 2 5 3 3" xfId="50086" xr:uid="{00000000-0005-0000-0000-0000EFC20000}"/>
    <cellStyle name="20% - Accent1 7 2 2 5 3 3 2" xfId="50087" xr:uid="{00000000-0005-0000-0000-0000F0C20000}"/>
    <cellStyle name="20% - Accent1 7 2 2 5 3 4" xfId="50088" xr:uid="{00000000-0005-0000-0000-0000F1C20000}"/>
    <cellStyle name="20% - Accent1 7 2 2 5 4" xfId="50089" xr:uid="{00000000-0005-0000-0000-0000F2C20000}"/>
    <cellStyle name="20% - Accent1 7 2 2 5 4 2" xfId="50090" xr:uid="{00000000-0005-0000-0000-0000F3C20000}"/>
    <cellStyle name="20% - Accent1 7 2 2 5 4 2 2" xfId="50091" xr:uid="{00000000-0005-0000-0000-0000F4C20000}"/>
    <cellStyle name="20% - Accent1 7 2 2 5 4 2 2 2" xfId="50092" xr:uid="{00000000-0005-0000-0000-0000F5C20000}"/>
    <cellStyle name="20% - Accent1 7 2 2 5 4 2 3" xfId="50093" xr:uid="{00000000-0005-0000-0000-0000F6C20000}"/>
    <cellStyle name="20% - Accent1 7 2 2 5 4 3" xfId="50094" xr:uid="{00000000-0005-0000-0000-0000F7C20000}"/>
    <cellStyle name="20% - Accent1 7 2 2 5 4 3 2" xfId="50095" xr:uid="{00000000-0005-0000-0000-0000F8C20000}"/>
    <cellStyle name="20% - Accent1 7 2 2 5 4 4" xfId="50096" xr:uid="{00000000-0005-0000-0000-0000F9C20000}"/>
    <cellStyle name="20% - Accent1 7 2 2 5 5" xfId="50097" xr:uid="{00000000-0005-0000-0000-0000FAC20000}"/>
    <cellStyle name="20% - Accent1 7 2 2 5 5 2" xfId="50098" xr:uid="{00000000-0005-0000-0000-0000FBC20000}"/>
    <cellStyle name="20% - Accent1 7 2 2 5 5 2 2" xfId="50099" xr:uid="{00000000-0005-0000-0000-0000FCC20000}"/>
    <cellStyle name="20% - Accent1 7 2 2 5 5 3" xfId="50100" xr:uid="{00000000-0005-0000-0000-0000FDC20000}"/>
    <cellStyle name="20% - Accent1 7 2 2 5 6" xfId="50101" xr:uid="{00000000-0005-0000-0000-0000FEC20000}"/>
    <cellStyle name="20% - Accent1 7 2 2 5 6 2" xfId="50102" xr:uid="{00000000-0005-0000-0000-0000FFC20000}"/>
    <cellStyle name="20% - Accent1 7 2 2 5 6 2 2" xfId="50103" xr:uid="{00000000-0005-0000-0000-000000C30000}"/>
    <cellStyle name="20% - Accent1 7 2 2 5 6 3" xfId="50104" xr:uid="{00000000-0005-0000-0000-000001C30000}"/>
    <cellStyle name="20% - Accent1 7 2 2 5 7" xfId="50105" xr:uid="{00000000-0005-0000-0000-000002C30000}"/>
    <cellStyle name="20% - Accent1 7 2 2 5 7 2" xfId="50106" xr:uid="{00000000-0005-0000-0000-000003C30000}"/>
    <cellStyle name="20% - Accent1 7 2 2 5 8" xfId="50107" xr:uid="{00000000-0005-0000-0000-000004C30000}"/>
    <cellStyle name="20% - Accent1 7 2 2 5 8 2" xfId="50108" xr:uid="{00000000-0005-0000-0000-000005C30000}"/>
    <cellStyle name="20% - Accent1 7 2 2 5 9" xfId="50109" xr:uid="{00000000-0005-0000-0000-000006C30000}"/>
    <cellStyle name="20% - Accent1 7 2 2 6" xfId="50110" xr:uid="{00000000-0005-0000-0000-000007C30000}"/>
    <cellStyle name="20% - Accent1 7 2 2 6 2" xfId="50111" xr:uid="{00000000-0005-0000-0000-000008C30000}"/>
    <cellStyle name="20% - Accent1 7 2 2 6 2 2" xfId="50112" xr:uid="{00000000-0005-0000-0000-000009C30000}"/>
    <cellStyle name="20% - Accent1 7 2 2 6 2 2 2" xfId="50113" xr:uid="{00000000-0005-0000-0000-00000AC30000}"/>
    <cellStyle name="20% - Accent1 7 2 2 6 2 2 2 2" xfId="50114" xr:uid="{00000000-0005-0000-0000-00000BC30000}"/>
    <cellStyle name="20% - Accent1 7 2 2 6 2 2 3" xfId="50115" xr:uid="{00000000-0005-0000-0000-00000CC30000}"/>
    <cellStyle name="20% - Accent1 7 2 2 6 2 3" xfId="50116" xr:uid="{00000000-0005-0000-0000-00000DC30000}"/>
    <cellStyle name="20% - Accent1 7 2 2 6 2 3 2" xfId="50117" xr:uid="{00000000-0005-0000-0000-00000EC30000}"/>
    <cellStyle name="20% - Accent1 7 2 2 6 2 4" xfId="50118" xr:uid="{00000000-0005-0000-0000-00000FC30000}"/>
    <cellStyle name="20% - Accent1 7 2 2 6 3" xfId="50119" xr:uid="{00000000-0005-0000-0000-000010C30000}"/>
    <cellStyle name="20% - Accent1 7 2 2 6 3 2" xfId="50120" xr:uid="{00000000-0005-0000-0000-000011C30000}"/>
    <cellStyle name="20% - Accent1 7 2 2 6 3 2 2" xfId="50121" xr:uid="{00000000-0005-0000-0000-000012C30000}"/>
    <cellStyle name="20% - Accent1 7 2 2 6 3 2 2 2" xfId="50122" xr:uid="{00000000-0005-0000-0000-000013C30000}"/>
    <cellStyle name="20% - Accent1 7 2 2 6 3 2 3" xfId="50123" xr:uid="{00000000-0005-0000-0000-000014C30000}"/>
    <cellStyle name="20% - Accent1 7 2 2 6 3 3" xfId="50124" xr:uid="{00000000-0005-0000-0000-000015C30000}"/>
    <cellStyle name="20% - Accent1 7 2 2 6 3 3 2" xfId="50125" xr:uid="{00000000-0005-0000-0000-000016C30000}"/>
    <cellStyle name="20% - Accent1 7 2 2 6 3 4" xfId="50126" xr:uid="{00000000-0005-0000-0000-000017C30000}"/>
    <cellStyle name="20% - Accent1 7 2 2 6 4" xfId="50127" xr:uid="{00000000-0005-0000-0000-000018C30000}"/>
    <cellStyle name="20% - Accent1 7 2 2 6 4 2" xfId="50128" xr:uid="{00000000-0005-0000-0000-000019C30000}"/>
    <cellStyle name="20% - Accent1 7 2 2 6 4 2 2" xfId="50129" xr:uid="{00000000-0005-0000-0000-00001AC30000}"/>
    <cellStyle name="20% - Accent1 7 2 2 6 4 2 2 2" xfId="50130" xr:uid="{00000000-0005-0000-0000-00001BC30000}"/>
    <cellStyle name="20% - Accent1 7 2 2 6 4 2 3" xfId="50131" xr:uid="{00000000-0005-0000-0000-00001CC30000}"/>
    <cellStyle name="20% - Accent1 7 2 2 6 4 3" xfId="50132" xr:uid="{00000000-0005-0000-0000-00001DC30000}"/>
    <cellStyle name="20% - Accent1 7 2 2 6 4 3 2" xfId="50133" xr:uid="{00000000-0005-0000-0000-00001EC30000}"/>
    <cellStyle name="20% - Accent1 7 2 2 6 4 4" xfId="50134" xr:uid="{00000000-0005-0000-0000-00001FC30000}"/>
    <cellStyle name="20% - Accent1 7 2 2 6 5" xfId="50135" xr:uid="{00000000-0005-0000-0000-000020C30000}"/>
    <cellStyle name="20% - Accent1 7 2 2 6 5 2" xfId="50136" xr:uid="{00000000-0005-0000-0000-000021C30000}"/>
    <cellStyle name="20% - Accent1 7 2 2 6 5 2 2" xfId="50137" xr:uid="{00000000-0005-0000-0000-000022C30000}"/>
    <cellStyle name="20% - Accent1 7 2 2 6 5 3" xfId="50138" xr:uid="{00000000-0005-0000-0000-000023C30000}"/>
    <cellStyle name="20% - Accent1 7 2 2 6 6" xfId="50139" xr:uid="{00000000-0005-0000-0000-000024C30000}"/>
    <cellStyle name="20% - Accent1 7 2 2 6 6 2" xfId="50140" xr:uid="{00000000-0005-0000-0000-000025C30000}"/>
    <cellStyle name="20% - Accent1 7 2 2 6 6 2 2" xfId="50141" xr:uid="{00000000-0005-0000-0000-000026C30000}"/>
    <cellStyle name="20% - Accent1 7 2 2 6 6 3" xfId="50142" xr:uid="{00000000-0005-0000-0000-000027C30000}"/>
    <cellStyle name="20% - Accent1 7 2 2 6 7" xfId="50143" xr:uid="{00000000-0005-0000-0000-000028C30000}"/>
    <cellStyle name="20% - Accent1 7 2 2 6 7 2" xfId="50144" xr:uid="{00000000-0005-0000-0000-000029C30000}"/>
    <cellStyle name="20% - Accent1 7 2 2 6 8" xfId="50145" xr:uid="{00000000-0005-0000-0000-00002AC30000}"/>
    <cellStyle name="20% - Accent1 7 2 2 6 8 2" xfId="50146" xr:uid="{00000000-0005-0000-0000-00002BC30000}"/>
    <cellStyle name="20% - Accent1 7 2 2 6 9" xfId="50147" xr:uid="{00000000-0005-0000-0000-00002CC30000}"/>
    <cellStyle name="20% - Accent1 7 2 2 7" xfId="50148" xr:uid="{00000000-0005-0000-0000-00002DC30000}"/>
    <cellStyle name="20% - Accent1 7 2 2 7 2" xfId="50149" xr:uid="{00000000-0005-0000-0000-00002EC30000}"/>
    <cellStyle name="20% - Accent1 7 2 2 7 2 2" xfId="50150" xr:uid="{00000000-0005-0000-0000-00002FC30000}"/>
    <cellStyle name="20% - Accent1 7 2 2 7 2 2 2" xfId="50151" xr:uid="{00000000-0005-0000-0000-000030C30000}"/>
    <cellStyle name="20% - Accent1 7 2 2 7 2 3" xfId="50152" xr:uid="{00000000-0005-0000-0000-000031C30000}"/>
    <cellStyle name="20% - Accent1 7 2 2 7 3" xfId="50153" xr:uid="{00000000-0005-0000-0000-000032C30000}"/>
    <cellStyle name="20% - Accent1 7 2 2 7 3 2" xfId="50154" xr:uid="{00000000-0005-0000-0000-000033C30000}"/>
    <cellStyle name="20% - Accent1 7 2 2 7 4" xfId="50155" xr:uid="{00000000-0005-0000-0000-000034C30000}"/>
    <cellStyle name="20% - Accent1 7 2 2 8" xfId="50156" xr:uid="{00000000-0005-0000-0000-000035C30000}"/>
    <cellStyle name="20% - Accent1 7 2 2 8 2" xfId="50157" xr:uid="{00000000-0005-0000-0000-000036C30000}"/>
    <cellStyle name="20% - Accent1 7 2 2 8 2 2" xfId="50158" xr:uid="{00000000-0005-0000-0000-000037C30000}"/>
    <cellStyle name="20% - Accent1 7 2 2 8 2 2 2" xfId="50159" xr:uid="{00000000-0005-0000-0000-000038C30000}"/>
    <cellStyle name="20% - Accent1 7 2 2 8 2 3" xfId="50160" xr:uid="{00000000-0005-0000-0000-000039C30000}"/>
    <cellStyle name="20% - Accent1 7 2 2 8 3" xfId="50161" xr:uid="{00000000-0005-0000-0000-00003AC30000}"/>
    <cellStyle name="20% - Accent1 7 2 2 8 3 2" xfId="50162" xr:uid="{00000000-0005-0000-0000-00003BC30000}"/>
    <cellStyle name="20% - Accent1 7 2 2 8 4" xfId="50163" xr:uid="{00000000-0005-0000-0000-00003CC30000}"/>
    <cellStyle name="20% - Accent1 7 2 2 9" xfId="50164" xr:uid="{00000000-0005-0000-0000-00003DC30000}"/>
    <cellStyle name="20% - Accent1 7 2 2 9 2" xfId="50165" xr:uid="{00000000-0005-0000-0000-00003EC30000}"/>
    <cellStyle name="20% - Accent1 7 2 2 9 2 2" xfId="50166" xr:uid="{00000000-0005-0000-0000-00003FC30000}"/>
    <cellStyle name="20% - Accent1 7 2 2 9 2 2 2" xfId="50167" xr:uid="{00000000-0005-0000-0000-000040C30000}"/>
    <cellStyle name="20% - Accent1 7 2 2 9 2 3" xfId="50168" xr:uid="{00000000-0005-0000-0000-000041C30000}"/>
    <cellStyle name="20% - Accent1 7 2 2 9 3" xfId="50169" xr:uid="{00000000-0005-0000-0000-000042C30000}"/>
    <cellStyle name="20% - Accent1 7 2 2 9 3 2" xfId="50170" xr:uid="{00000000-0005-0000-0000-000043C30000}"/>
    <cellStyle name="20% - Accent1 7 2 2 9 4" xfId="50171" xr:uid="{00000000-0005-0000-0000-000044C30000}"/>
    <cellStyle name="20% - Accent1 7 2 3" xfId="50172" xr:uid="{00000000-0005-0000-0000-000045C30000}"/>
    <cellStyle name="20% - Accent1 7 2 3 10" xfId="50173" xr:uid="{00000000-0005-0000-0000-000046C30000}"/>
    <cellStyle name="20% - Accent1 7 2 3 10 2" xfId="50174" xr:uid="{00000000-0005-0000-0000-000047C30000}"/>
    <cellStyle name="20% - Accent1 7 2 3 11" xfId="50175" xr:uid="{00000000-0005-0000-0000-000048C30000}"/>
    <cellStyle name="20% - Accent1 7 2 3 2" xfId="50176" xr:uid="{00000000-0005-0000-0000-000049C30000}"/>
    <cellStyle name="20% - Accent1 7 2 3 2 2" xfId="50177" xr:uid="{00000000-0005-0000-0000-00004AC30000}"/>
    <cellStyle name="20% - Accent1 7 2 3 2 2 2" xfId="50178" xr:uid="{00000000-0005-0000-0000-00004BC30000}"/>
    <cellStyle name="20% - Accent1 7 2 3 2 2 2 2" xfId="50179" xr:uid="{00000000-0005-0000-0000-00004CC30000}"/>
    <cellStyle name="20% - Accent1 7 2 3 2 2 2 2 2" xfId="50180" xr:uid="{00000000-0005-0000-0000-00004DC30000}"/>
    <cellStyle name="20% - Accent1 7 2 3 2 2 2 3" xfId="50181" xr:uid="{00000000-0005-0000-0000-00004EC30000}"/>
    <cellStyle name="20% - Accent1 7 2 3 2 2 3" xfId="50182" xr:uid="{00000000-0005-0000-0000-00004FC30000}"/>
    <cellStyle name="20% - Accent1 7 2 3 2 2 3 2" xfId="50183" xr:uid="{00000000-0005-0000-0000-000050C30000}"/>
    <cellStyle name="20% - Accent1 7 2 3 2 2 4" xfId="50184" xr:uid="{00000000-0005-0000-0000-000051C30000}"/>
    <cellStyle name="20% - Accent1 7 2 3 2 3" xfId="50185" xr:uid="{00000000-0005-0000-0000-000052C30000}"/>
    <cellStyle name="20% - Accent1 7 2 3 2 3 2" xfId="50186" xr:uid="{00000000-0005-0000-0000-000053C30000}"/>
    <cellStyle name="20% - Accent1 7 2 3 2 3 2 2" xfId="50187" xr:uid="{00000000-0005-0000-0000-000054C30000}"/>
    <cellStyle name="20% - Accent1 7 2 3 2 3 2 2 2" xfId="50188" xr:uid="{00000000-0005-0000-0000-000055C30000}"/>
    <cellStyle name="20% - Accent1 7 2 3 2 3 2 3" xfId="50189" xr:uid="{00000000-0005-0000-0000-000056C30000}"/>
    <cellStyle name="20% - Accent1 7 2 3 2 3 3" xfId="50190" xr:uid="{00000000-0005-0000-0000-000057C30000}"/>
    <cellStyle name="20% - Accent1 7 2 3 2 3 3 2" xfId="50191" xr:uid="{00000000-0005-0000-0000-000058C30000}"/>
    <cellStyle name="20% - Accent1 7 2 3 2 3 4" xfId="50192" xr:uid="{00000000-0005-0000-0000-000059C30000}"/>
    <cellStyle name="20% - Accent1 7 2 3 2 4" xfId="50193" xr:uid="{00000000-0005-0000-0000-00005AC30000}"/>
    <cellStyle name="20% - Accent1 7 2 3 2 4 2" xfId="50194" xr:uid="{00000000-0005-0000-0000-00005BC30000}"/>
    <cellStyle name="20% - Accent1 7 2 3 2 4 2 2" xfId="50195" xr:uid="{00000000-0005-0000-0000-00005CC30000}"/>
    <cellStyle name="20% - Accent1 7 2 3 2 4 2 2 2" xfId="50196" xr:uid="{00000000-0005-0000-0000-00005DC30000}"/>
    <cellStyle name="20% - Accent1 7 2 3 2 4 2 3" xfId="50197" xr:uid="{00000000-0005-0000-0000-00005EC30000}"/>
    <cellStyle name="20% - Accent1 7 2 3 2 4 3" xfId="50198" xr:uid="{00000000-0005-0000-0000-00005FC30000}"/>
    <cellStyle name="20% - Accent1 7 2 3 2 4 3 2" xfId="50199" xr:uid="{00000000-0005-0000-0000-000060C30000}"/>
    <cellStyle name="20% - Accent1 7 2 3 2 4 4" xfId="50200" xr:uid="{00000000-0005-0000-0000-000061C30000}"/>
    <cellStyle name="20% - Accent1 7 2 3 2 5" xfId="50201" xr:uid="{00000000-0005-0000-0000-000062C30000}"/>
    <cellStyle name="20% - Accent1 7 2 3 2 5 2" xfId="50202" xr:uid="{00000000-0005-0000-0000-000063C30000}"/>
    <cellStyle name="20% - Accent1 7 2 3 2 5 2 2" xfId="50203" xr:uid="{00000000-0005-0000-0000-000064C30000}"/>
    <cellStyle name="20% - Accent1 7 2 3 2 5 3" xfId="50204" xr:uid="{00000000-0005-0000-0000-000065C30000}"/>
    <cellStyle name="20% - Accent1 7 2 3 2 6" xfId="50205" xr:uid="{00000000-0005-0000-0000-000066C30000}"/>
    <cellStyle name="20% - Accent1 7 2 3 2 6 2" xfId="50206" xr:uid="{00000000-0005-0000-0000-000067C30000}"/>
    <cellStyle name="20% - Accent1 7 2 3 2 6 2 2" xfId="50207" xr:uid="{00000000-0005-0000-0000-000068C30000}"/>
    <cellStyle name="20% - Accent1 7 2 3 2 6 3" xfId="50208" xr:uid="{00000000-0005-0000-0000-000069C30000}"/>
    <cellStyle name="20% - Accent1 7 2 3 2 7" xfId="50209" xr:uid="{00000000-0005-0000-0000-00006AC30000}"/>
    <cellStyle name="20% - Accent1 7 2 3 2 7 2" xfId="50210" xr:uid="{00000000-0005-0000-0000-00006BC30000}"/>
    <cellStyle name="20% - Accent1 7 2 3 2 8" xfId="50211" xr:uid="{00000000-0005-0000-0000-00006CC30000}"/>
    <cellStyle name="20% - Accent1 7 2 3 2 8 2" xfId="50212" xr:uid="{00000000-0005-0000-0000-00006DC30000}"/>
    <cellStyle name="20% - Accent1 7 2 3 2 9" xfId="50213" xr:uid="{00000000-0005-0000-0000-00006EC30000}"/>
    <cellStyle name="20% - Accent1 7 2 3 3" xfId="50214" xr:uid="{00000000-0005-0000-0000-00006FC30000}"/>
    <cellStyle name="20% - Accent1 7 2 3 3 2" xfId="50215" xr:uid="{00000000-0005-0000-0000-000070C30000}"/>
    <cellStyle name="20% - Accent1 7 2 3 3 2 2" xfId="50216" xr:uid="{00000000-0005-0000-0000-000071C30000}"/>
    <cellStyle name="20% - Accent1 7 2 3 3 2 2 2" xfId="50217" xr:uid="{00000000-0005-0000-0000-000072C30000}"/>
    <cellStyle name="20% - Accent1 7 2 3 3 2 2 2 2" xfId="50218" xr:uid="{00000000-0005-0000-0000-000073C30000}"/>
    <cellStyle name="20% - Accent1 7 2 3 3 2 2 3" xfId="50219" xr:uid="{00000000-0005-0000-0000-000074C30000}"/>
    <cellStyle name="20% - Accent1 7 2 3 3 2 3" xfId="50220" xr:uid="{00000000-0005-0000-0000-000075C30000}"/>
    <cellStyle name="20% - Accent1 7 2 3 3 2 3 2" xfId="50221" xr:uid="{00000000-0005-0000-0000-000076C30000}"/>
    <cellStyle name="20% - Accent1 7 2 3 3 2 4" xfId="50222" xr:uid="{00000000-0005-0000-0000-000077C30000}"/>
    <cellStyle name="20% - Accent1 7 2 3 3 3" xfId="50223" xr:uid="{00000000-0005-0000-0000-000078C30000}"/>
    <cellStyle name="20% - Accent1 7 2 3 3 3 2" xfId="50224" xr:uid="{00000000-0005-0000-0000-000079C30000}"/>
    <cellStyle name="20% - Accent1 7 2 3 3 3 2 2" xfId="50225" xr:uid="{00000000-0005-0000-0000-00007AC30000}"/>
    <cellStyle name="20% - Accent1 7 2 3 3 3 2 2 2" xfId="50226" xr:uid="{00000000-0005-0000-0000-00007BC30000}"/>
    <cellStyle name="20% - Accent1 7 2 3 3 3 2 3" xfId="50227" xr:uid="{00000000-0005-0000-0000-00007CC30000}"/>
    <cellStyle name="20% - Accent1 7 2 3 3 3 3" xfId="50228" xr:uid="{00000000-0005-0000-0000-00007DC30000}"/>
    <cellStyle name="20% - Accent1 7 2 3 3 3 3 2" xfId="50229" xr:uid="{00000000-0005-0000-0000-00007EC30000}"/>
    <cellStyle name="20% - Accent1 7 2 3 3 3 4" xfId="50230" xr:uid="{00000000-0005-0000-0000-00007FC30000}"/>
    <cellStyle name="20% - Accent1 7 2 3 3 4" xfId="50231" xr:uid="{00000000-0005-0000-0000-000080C30000}"/>
    <cellStyle name="20% - Accent1 7 2 3 3 4 2" xfId="50232" xr:uid="{00000000-0005-0000-0000-000081C30000}"/>
    <cellStyle name="20% - Accent1 7 2 3 3 4 2 2" xfId="50233" xr:uid="{00000000-0005-0000-0000-000082C30000}"/>
    <cellStyle name="20% - Accent1 7 2 3 3 4 2 2 2" xfId="50234" xr:uid="{00000000-0005-0000-0000-000083C30000}"/>
    <cellStyle name="20% - Accent1 7 2 3 3 4 2 3" xfId="50235" xr:uid="{00000000-0005-0000-0000-000084C30000}"/>
    <cellStyle name="20% - Accent1 7 2 3 3 4 3" xfId="50236" xr:uid="{00000000-0005-0000-0000-000085C30000}"/>
    <cellStyle name="20% - Accent1 7 2 3 3 4 3 2" xfId="50237" xr:uid="{00000000-0005-0000-0000-000086C30000}"/>
    <cellStyle name="20% - Accent1 7 2 3 3 4 4" xfId="50238" xr:uid="{00000000-0005-0000-0000-000087C30000}"/>
    <cellStyle name="20% - Accent1 7 2 3 3 5" xfId="50239" xr:uid="{00000000-0005-0000-0000-000088C30000}"/>
    <cellStyle name="20% - Accent1 7 2 3 3 5 2" xfId="50240" xr:uid="{00000000-0005-0000-0000-000089C30000}"/>
    <cellStyle name="20% - Accent1 7 2 3 3 5 2 2" xfId="50241" xr:uid="{00000000-0005-0000-0000-00008AC30000}"/>
    <cellStyle name="20% - Accent1 7 2 3 3 5 3" xfId="50242" xr:uid="{00000000-0005-0000-0000-00008BC30000}"/>
    <cellStyle name="20% - Accent1 7 2 3 3 6" xfId="50243" xr:uid="{00000000-0005-0000-0000-00008CC30000}"/>
    <cellStyle name="20% - Accent1 7 2 3 3 6 2" xfId="50244" xr:uid="{00000000-0005-0000-0000-00008DC30000}"/>
    <cellStyle name="20% - Accent1 7 2 3 3 6 2 2" xfId="50245" xr:uid="{00000000-0005-0000-0000-00008EC30000}"/>
    <cellStyle name="20% - Accent1 7 2 3 3 6 3" xfId="50246" xr:uid="{00000000-0005-0000-0000-00008FC30000}"/>
    <cellStyle name="20% - Accent1 7 2 3 3 7" xfId="50247" xr:uid="{00000000-0005-0000-0000-000090C30000}"/>
    <cellStyle name="20% - Accent1 7 2 3 3 7 2" xfId="50248" xr:uid="{00000000-0005-0000-0000-000091C30000}"/>
    <cellStyle name="20% - Accent1 7 2 3 3 8" xfId="50249" xr:uid="{00000000-0005-0000-0000-000092C30000}"/>
    <cellStyle name="20% - Accent1 7 2 3 3 8 2" xfId="50250" xr:uid="{00000000-0005-0000-0000-000093C30000}"/>
    <cellStyle name="20% - Accent1 7 2 3 3 9" xfId="50251" xr:uid="{00000000-0005-0000-0000-000094C30000}"/>
    <cellStyle name="20% - Accent1 7 2 3 4" xfId="50252" xr:uid="{00000000-0005-0000-0000-000095C30000}"/>
    <cellStyle name="20% - Accent1 7 2 3 4 2" xfId="50253" xr:uid="{00000000-0005-0000-0000-000096C30000}"/>
    <cellStyle name="20% - Accent1 7 2 3 4 2 2" xfId="50254" xr:uid="{00000000-0005-0000-0000-000097C30000}"/>
    <cellStyle name="20% - Accent1 7 2 3 4 2 2 2" xfId="50255" xr:uid="{00000000-0005-0000-0000-000098C30000}"/>
    <cellStyle name="20% - Accent1 7 2 3 4 2 3" xfId="50256" xr:uid="{00000000-0005-0000-0000-000099C30000}"/>
    <cellStyle name="20% - Accent1 7 2 3 4 3" xfId="50257" xr:uid="{00000000-0005-0000-0000-00009AC30000}"/>
    <cellStyle name="20% - Accent1 7 2 3 4 3 2" xfId="50258" xr:uid="{00000000-0005-0000-0000-00009BC30000}"/>
    <cellStyle name="20% - Accent1 7 2 3 4 4" xfId="50259" xr:uid="{00000000-0005-0000-0000-00009CC30000}"/>
    <cellStyle name="20% - Accent1 7 2 3 5" xfId="50260" xr:uid="{00000000-0005-0000-0000-00009DC30000}"/>
    <cellStyle name="20% - Accent1 7 2 3 5 2" xfId="50261" xr:uid="{00000000-0005-0000-0000-00009EC30000}"/>
    <cellStyle name="20% - Accent1 7 2 3 5 2 2" xfId="50262" xr:uid="{00000000-0005-0000-0000-00009FC30000}"/>
    <cellStyle name="20% - Accent1 7 2 3 5 2 2 2" xfId="50263" xr:uid="{00000000-0005-0000-0000-0000A0C30000}"/>
    <cellStyle name="20% - Accent1 7 2 3 5 2 3" xfId="50264" xr:uid="{00000000-0005-0000-0000-0000A1C30000}"/>
    <cellStyle name="20% - Accent1 7 2 3 5 3" xfId="50265" xr:uid="{00000000-0005-0000-0000-0000A2C30000}"/>
    <cellStyle name="20% - Accent1 7 2 3 5 3 2" xfId="50266" xr:uid="{00000000-0005-0000-0000-0000A3C30000}"/>
    <cellStyle name="20% - Accent1 7 2 3 5 4" xfId="50267" xr:uid="{00000000-0005-0000-0000-0000A4C30000}"/>
    <cellStyle name="20% - Accent1 7 2 3 6" xfId="50268" xr:uid="{00000000-0005-0000-0000-0000A5C30000}"/>
    <cellStyle name="20% - Accent1 7 2 3 6 2" xfId="50269" xr:uid="{00000000-0005-0000-0000-0000A6C30000}"/>
    <cellStyle name="20% - Accent1 7 2 3 6 2 2" xfId="50270" xr:uid="{00000000-0005-0000-0000-0000A7C30000}"/>
    <cellStyle name="20% - Accent1 7 2 3 6 2 2 2" xfId="50271" xr:uid="{00000000-0005-0000-0000-0000A8C30000}"/>
    <cellStyle name="20% - Accent1 7 2 3 6 2 3" xfId="50272" xr:uid="{00000000-0005-0000-0000-0000A9C30000}"/>
    <cellStyle name="20% - Accent1 7 2 3 6 3" xfId="50273" xr:uid="{00000000-0005-0000-0000-0000AAC30000}"/>
    <cellStyle name="20% - Accent1 7 2 3 6 3 2" xfId="50274" xr:uid="{00000000-0005-0000-0000-0000ABC30000}"/>
    <cellStyle name="20% - Accent1 7 2 3 6 4" xfId="50275" xr:uid="{00000000-0005-0000-0000-0000ACC30000}"/>
    <cellStyle name="20% - Accent1 7 2 3 7" xfId="50276" xr:uid="{00000000-0005-0000-0000-0000ADC30000}"/>
    <cellStyle name="20% - Accent1 7 2 3 7 2" xfId="50277" xr:uid="{00000000-0005-0000-0000-0000AEC30000}"/>
    <cellStyle name="20% - Accent1 7 2 3 7 2 2" xfId="50278" xr:uid="{00000000-0005-0000-0000-0000AFC30000}"/>
    <cellStyle name="20% - Accent1 7 2 3 7 3" xfId="50279" xr:uid="{00000000-0005-0000-0000-0000B0C30000}"/>
    <cellStyle name="20% - Accent1 7 2 3 8" xfId="50280" xr:uid="{00000000-0005-0000-0000-0000B1C30000}"/>
    <cellStyle name="20% - Accent1 7 2 3 8 2" xfId="50281" xr:uid="{00000000-0005-0000-0000-0000B2C30000}"/>
    <cellStyle name="20% - Accent1 7 2 3 8 2 2" xfId="50282" xr:uid="{00000000-0005-0000-0000-0000B3C30000}"/>
    <cellStyle name="20% - Accent1 7 2 3 8 3" xfId="50283" xr:uid="{00000000-0005-0000-0000-0000B4C30000}"/>
    <cellStyle name="20% - Accent1 7 2 3 9" xfId="50284" xr:uid="{00000000-0005-0000-0000-0000B5C30000}"/>
    <cellStyle name="20% - Accent1 7 2 3 9 2" xfId="50285" xr:uid="{00000000-0005-0000-0000-0000B6C30000}"/>
    <cellStyle name="20% - Accent1 7 2 4" xfId="50286" xr:uid="{00000000-0005-0000-0000-0000B7C30000}"/>
    <cellStyle name="20% - Accent1 7 2 4 10" xfId="50287" xr:uid="{00000000-0005-0000-0000-0000B8C30000}"/>
    <cellStyle name="20% - Accent1 7 2 4 10 2" xfId="50288" xr:uid="{00000000-0005-0000-0000-0000B9C30000}"/>
    <cellStyle name="20% - Accent1 7 2 4 11" xfId="50289" xr:uid="{00000000-0005-0000-0000-0000BAC30000}"/>
    <cellStyle name="20% - Accent1 7 2 4 2" xfId="50290" xr:uid="{00000000-0005-0000-0000-0000BBC30000}"/>
    <cellStyle name="20% - Accent1 7 2 4 2 2" xfId="50291" xr:uid="{00000000-0005-0000-0000-0000BCC30000}"/>
    <cellStyle name="20% - Accent1 7 2 4 2 2 2" xfId="50292" xr:uid="{00000000-0005-0000-0000-0000BDC30000}"/>
    <cellStyle name="20% - Accent1 7 2 4 2 2 2 2" xfId="50293" xr:uid="{00000000-0005-0000-0000-0000BEC30000}"/>
    <cellStyle name="20% - Accent1 7 2 4 2 2 2 2 2" xfId="50294" xr:uid="{00000000-0005-0000-0000-0000BFC30000}"/>
    <cellStyle name="20% - Accent1 7 2 4 2 2 2 3" xfId="50295" xr:uid="{00000000-0005-0000-0000-0000C0C30000}"/>
    <cellStyle name="20% - Accent1 7 2 4 2 2 3" xfId="50296" xr:uid="{00000000-0005-0000-0000-0000C1C30000}"/>
    <cellStyle name="20% - Accent1 7 2 4 2 2 3 2" xfId="50297" xr:uid="{00000000-0005-0000-0000-0000C2C30000}"/>
    <cellStyle name="20% - Accent1 7 2 4 2 2 4" xfId="50298" xr:uid="{00000000-0005-0000-0000-0000C3C30000}"/>
    <cellStyle name="20% - Accent1 7 2 4 2 3" xfId="50299" xr:uid="{00000000-0005-0000-0000-0000C4C30000}"/>
    <cellStyle name="20% - Accent1 7 2 4 2 3 2" xfId="50300" xr:uid="{00000000-0005-0000-0000-0000C5C30000}"/>
    <cellStyle name="20% - Accent1 7 2 4 2 3 2 2" xfId="50301" xr:uid="{00000000-0005-0000-0000-0000C6C30000}"/>
    <cellStyle name="20% - Accent1 7 2 4 2 3 2 2 2" xfId="50302" xr:uid="{00000000-0005-0000-0000-0000C7C30000}"/>
    <cellStyle name="20% - Accent1 7 2 4 2 3 2 3" xfId="50303" xr:uid="{00000000-0005-0000-0000-0000C8C30000}"/>
    <cellStyle name="20% - Accent1 7 2 4 2 3 3" xfId="50304" xr:uid="{00000000-0005-0000-0000-0000C9C30000}"/>
    <cellStyle name="20% - Accent1 7 2 4 2 3 3 2" xfId="50305" xr:uid="{00000000-0005-0000-0000-0000CAC30000}"/>
    <cellStyle name="20% - Accent1 7 2 4 2 3 4" xfId="50306" xr:uid="{00000000-0005-0000-0000-0000CBC30000}"/>
    <cellStyle name="20% - Accent1 7 2 4 2 4" xfId="50307" xr:uid="{00000000-0005-0000-0000-0000CCC30000}"/>
    <cellStyle name="20% - Accent1 7 2 4 2 4 2" xfId="50308" xr:uid="{00000000-0005-0000-0000-0000CDC30000}"/>
    <cellStyle name="20% - Accent1 7 2 4 2 4 2 2" xfId="50309" xr:uid="{00000000-0005-0000-0000-0000CEC30000}"/>
    <cellStyle name="20% - Accent1 7 2 4 2 4 2 2 2" xfId="50310" xr:uid="{00000000-0005-0000-0000-0000CFC30000}"/>
    <cellStyle name="20% - Accent1 7 2 4 2 4 2 3" xfId="50311" xr:uid="{00000000-0005-0000-0000-0000D0C30000}"/>
    <cellStyle name="20% - Accent1 7 2 4 2 4 3" xfId="50312" xr:uid="{00000000-0005-0000-0000-0000D1C30000}"/>
    <cellStyle name="20% - Accent1 7 2 4 2 4 3 2" xfId="50313" xr:uid="{00000000-0005-0000-0000-0000D2C30000}"/>
    <cellStyle name="20% - Accent1 7 2 4 2 4 4" xfId="50314" xr:uid="{00000000-0005-0000-0000-0000D3C30000}"/>
    <cellStyle name="20% - Accent1 7 2 4 2 5" xfId="50315" xr:uid="{00000000-0005-0000-0000-0000D4C30000}"/>
    <cellStyle name="20% - Accent1 7 2 4 2 5 2" xfId="50316" xr:uid="{00000000-0005-0000-0000-0000D5C30000}"/>
    <cellStyle name="20% - Accent1 7 2 4 2 5 2 2" xfId="50317" xr:uid="{00000000-0005-0000-0000-0000D6C30000}"/>
    <cellStyle name="20% - Accent1 7 2 4 2 5 3" xfId="50318" xr:uid="{00000000-0005-0000-0000-0000D7C30000}"/>
    <cellStyle name="20% - Accent1 7 2 4 2 6" xfId="50319" xr:uid="{00000000-0005-0000-0000-0000D8C30000}"/>
    <cellStyle name="20% - Accent1 7 2 4 2 6 2" xfId="50320" xr:uid="{00000000-0005-0000-0000-0000D9C30000}"/>
    <cellStyle name="20% - Accent1 7 2 4 2 6 2 2" xfId="50321" xr:uid="{00000000-0005-0000-0000-0000DAC30000}"/>
    <cellStyle name="20% - Accent1 7 2 4 2 6 3" xfId="50322" xr:uid="{00000000-0005-0000-0000-0000DBC30000}"/>
    <cellStyle name="20% - Accent1 7 2 4 2 7" xfId="50323" xr:uid="{00000000-0005-0000-0000-0000DCC30000}"/>
    <cellStyle name="20% - Accent1 7 2 4 2 7 2" xfId="50324" xr:uid="{00000000-0005-0000-0000-0000DDC30000}"/>
    <cellStyle name="20% - Accent1 7 2 4 2 8" xfId="50325" xr:uid="{00000000-0005-0000-0000-0000DEC30000}"/>
    <cellStyle name="20% - Accent1 7 2 4 2 8 2" xfId="50326" xr:uid="{00000000-0005-0000-0000-0000DFC30000}"/>
    <cellStyle name="20% - Accent1 7 2 4 2 9" xfId="50327" xr:uid="{00000000-0005-0000-0000-0000E0C30000}"/>
    <cellStyle name="20% - Accent1 7 2 4 3" xfId="50328" xr:uid="{00000000-0005-0000-0000-0000E1C30000}"/>
    <cellStyle name="20% - Accent1 7 2 4 3 2" xfId="50329" xr:uid="{00000000-0005-0000-0000-0000E2C30000}"/>
    <cellStyle name="20% - Accent1 7 2 4 3 2 2" xfId="50330" xr:uid="{00000000-0005-0000-0000-0000E3C30000}"/>
    <cellStyle name="20% - Accent1 7 2 4 3 2 2 2" xfId="50331" xr:uid="{00000000-0005-0000-0000-0000E4C30000}"/>
    <cellStyle name="20% - Accent1 7 2 4 3 2 2 2 2" xfId="50332" xr:uid="{00000000-0005-0000-0000-0000E5C30000}"/>
    <cellStyle name="20% - Accent1 7 2 4 3 2 2 3" xfId="50333" xr:uid="{00000000-0005-0000-0000-0000E6C30000}"/>
    <cellStyle name="20% - Accent1 7 2 4 3 2 3" xfId="50334" xr:uid="{00000000-0005-0000-0000-0000E7C30000}"/>
    <cellStyle name="20% - Accent1 7 2 4 3 2 3 2" xfId="50335" xr:uid="{00000000-0005-0000-0000-0000E8C30000}"/>
    <cellStyle name="20% - Accent1 7 2 4 3 2 4" xfId="50336" xr:uid="{00000000-0005-0000-0000-0000E9C30000}"/>
    <cellStyle name="20% - Accent1 7 2 4 3 3" xfId="50337" xr:uid="{00000000-0005-0000-0000-0000EAC30000}"/>
    <cellStyle name="20% - Accent1 7 2 4 3 3 2" xfId="50338" xr:uid="{00000000-0005-0000-0000-0000EBC30000}"/>
    <cellStyle name="20% - Accent1 7 2 4 3 3 2 2" xfId="50339" xr:uid="{00000000-0005-0000-0000-0000ECC30000}"/>
    <cellStyle name="20% - Accent1 7 2 4 3 3 2 2 2" xfId="50340" xr:uid="{00000000-0005-0000-0000-0000EDC30000}"/>
    <cellStyle name="20% - Accent1 7 2 4 3 3 2 3" xfId="50341" xr:uid="{00000000-0005-0000-0000-0000EEC30000}"/>
    <cellStyle name="20% - Accent1 7 2 4 3 3 3" xfId="50342" xr:uid="{00000000-0005-0000-0000-0000EFC30000}"/>
    <cellStyle name="20% - Accent1 7 2 4 3 3 3 2" xfId="50343" xr:uid="{00000000-0005-0000-0000-0000F0C30000}"/>
    <cellStyle name="20% - Accent1 7 2 4 3 3 4" xfId="50344" xr:uid="{00000000-0005-0000-0000-0000F1C30000}"/>
    <cellStyle name="20% - Accent1 7 2 4 3 4" xfId="50345" xr:uid="{00000000-0005-0000-0000-0000F2C30000}"/>
    <cellStyle name="20% - Accent1 7 2 4 3 4 2" xfId="50346" xr:uid="{00000000-0005-0000-0000-0000F3C30000}"/>
    <cellStyle name="20% - Accent1 7 2 4 3 4 2 2" xfId="50347" xr:uid="{00000000-0005-0000-0000-0000F4C30000}"/>
    <cellStyle name="20% - Accent1 7 2 4 3 4 2 2 2" xfId="50348" xr:uid="{00000000-0005-0000-0000-0000F5C30000}"/>
    <cellStyle name="20% - Accent1 7 2 4 3 4 2 3" xfId="50349" xr:uid="{00000000-0005-0000-0000-0000F6C30000}"/>
    <cellStyle name="20% - Accent1 7 2 4 3 4 3" xfId="50350" xr:uid="{00000000-0005-0000-0000-0000F7C30000}"/>
    <cellStyle name="20% - Accent1 7 2 4 3 4 3 2" xfId="50351" xr:uid="{00000000-0005-0000-0000-0000F8C30000}"/>
    <cellStyle name="20% - Accent1 7 2 4 3 4 4" xfId="50352" xr:uid="{00000000-0005-0000-0000-0000F9C30000}"/>
    <cellStyle name="20% - Accent1 7 2 4 3 5" xfId="50353" xr:uid="{00000000-0005-0000-0000-0000FAC30000}"/>
    <cellStyle name="20% - Accent1 7 2 4 3 5 2" xfId="50354" xr:uid="{00000000-0005-0000-0000-0000FBC30000}"/>
    <cellStyle name="20% - Accent1 7 2 4 3 5 2 2" xfId="50355" xr:uid="{00000000-0005-0000-0000-0000FCC30000}"/>
    <cellStyle name="20% - Accent1 7 2 4 3 5 3" xfId="50356" xr:uid="{00000000-0005-0000-0000-0000FDC30000}"/>
    <cellStyle name="20% - Accent1 7 2 4 3 6" xfId="50357" xr:uid="{00000000-0005-0000-0000-0000FEC30000}"/>
    <cellStyle name="20% - Accent1 7 2 4 3 6 2" xfId="50358" xr:uid="{00000000-0005-0000-0000-0000FFC30000}"/>
    <cellStyle name="20% - Accent1 7 2 4 3 6 2 2" xfId="50359" xr:uid="{00000000-0005-0000-0000-000000C40000}"/>
    <cellStyle name="20% - Accent1 7 2 4 3 6 3" xfId="50360" xr:uid="{00000000-0005-0000-0000-000001C40000}"/>
    <cellStyle name="20% - Accent1 7 2 4 3 7" xfId="50361" xr:uid="{00000000-0005-0000-0000-000002C40000}"/>
    <cellStyle name="20% - Accent1 7 2 4 3 7 2" xfId="50362" xr:uid="{00000000-0005-0000-0000-000003C40000}"/>
    <cellStyle name="20% - Accent1 7 2 4 3 8" xfId="50363" xr:uid="{00000000-0005-0000-0000-000004C40000}"/>
    <cellStyle name="20% - Accent1 7 2 4 3 8 2" xfId="50364" xr:uid="{00000000-0005-0000-0000-000005C40000}"/>
    <cellStyle name="20% - Accent1 7 2 4 3 9" xfId="50365" xr:uid="{00000000-0005-0000-0000-000006C40000}"/>
    <cellStyle name="20% - Accent1 7 2 4 4" xfId="50366" xr:uid="{00000000-0005-0000-0000-000007C40000}"/>
    <cellStyle name="20% - Accent1 7 2 4 4 2" xfId="50367" xr:uid="{00000000-0005-0000-0000-000008C40000}"/>
    <cellStyle name="20% - Accent1 7 2 4 4 2 2" xfId="50368" xr:uid="{00000000-0005-0000-0000-000009C40000}"/>
    <cellStyle name="20% - Accent1 7 2 4 4 2 2 2" xfId="50369" xr:uid="{00000000-0005-0000-0000-00000AC40000}"/>
    <cellStyle name="20% - Accent1 7 2 4 4 2 3" xfId="50370" xr:uid="{00000000-0005-0000-0000-00000BC40000}"/>
    <cellStyle name="20% - Accent1 7 2 4 4 3" xfId="50371" xr:uid="{00000000-0005-0000-0000-00000CC40000}"/>
    <cellStyle name="20% - Accent1 7 2 4 4 3 2" xfId="50372" xr:uid="{00000000-0005-0000-0000-00000DC40000}"/>
    <cellStyle name="20% - Accent1 7 2 4 4 4" xfId="50373" xr:uid="{00000000-0005-0000-0000-00000EC40000}"/>
    <cellStyle name="20% - Accent1 7 2 4 5" xfId="50374" xr:uid="{00000000-0005-0000-0000-00000FC40000}"/>
    <cellStyle name="20% - Accent1 7 2 4 5 2" xfId="50375" xr:uid="{00000000-0005-0000-0000-000010C40000}"/>
    <cellStyle name="20% - Accent1 7 2 4 5 2 2" xfId="50376" xr:uid="{00000000-0005-0000-0000-000011C40000}"/>
    <cellStyle name="20% - Accent1 7 2 4 5 2 2 2" xfId="50377" xr:uid="{00000000-0005-0000-0000-000012C40000}"/>
    <cellStyle name="20% - Accent1 7 2 4 5 2 3" xfId="50378" xr:uid="{00000000-0005-0000-0000-000013C40000}"/>
    <cellStyle name="20% - Accent1 7 2 4 5 3" xfId="50379" xr:uid="{00000000-0005-0000-0000-000014C40000}"/>
    <cellStyle name="20% - Accent1 7 2 4 5 3 2" xfId="50380" xr:uid="{00000000-0005-0000-0000-000015C40000}"/>
    <cellStyle name="20% - Accent1 7 2 4 5 4" xfId="50381" xr:uid="{00000000-0005-0000-0000-000016C40000}"/>
    <cellStyle name="20% - Accent1 7 2 4 6" xfId="50382" xr:uid="{00000000-0005-0000-0000-000017C40000}"/>
    <cellStyle name="20% - Accent1 7 2 4 6 2" xfId="50383" xr:uid="{00000000-0005-0000-0000-000018C40000}"/>
    <cellStyle name="20% - Accent1 7 2 4 6 2 2" xfId="50384" xr:uid="{00000000-0005-0000-0000-000019C40000}"/>
    <cellStyle name="20% - Accent1 7 2 4 6 2 2 2" xfId="50385" xr:uid="{00000000-0005-0000-0000-00001AC40000}"/>
    <cellStyle name="20% - Accent1 7 2 4 6 2 3" xfId="50386" xr:uid="{00000000-0005-0000-0000-00001BC40000}"/>
    <cellStyle name="20% - Accent1 7 2 4 6 3" xfId="50387" xr:uid="{00000000-0005-0000-0000-00001CC40000}"/>
    <cellStyle name="20% - Accent1 7 2 4 6 3 2" xfId="50388" xr:uid="{00000000-0005-0000-0000-00001DC40000}"/>
    <cellStyle name="20% - Accent1 7 2 4 6 4" xfId="50389" xr:uid="{00000000-0005-0000-0000-00001EC40000}"/>
    <cellStyle name="20% - Accent1 7 2 4 7" xfId="50390" xr:uid="{00000000-0005-0000-0000-00001FC40000}"/>
    <cellStyle name="20% - Accent1 7 2 4 7 2" xfId="50391" xr:uid="{00000000-0005-0000-0000-000020C40000}"/>
    <cellStyle name="20% - Accent1 7 2 4 7 2 2" xfId="50392" xr:uid="{00000000-0005-0000-0000-000021C40000}"/>
    <cellStyle name="20% - Accent1 7 2 4 7 3" xfId="50393" xr:uid="{00000000-0005-0000-0000-000022C40000}"/>
    <cellStyle name="20% - Accent1 7 2 4 8" xfId="50394" xr:uid="{00000000-0005-0000-0000-000023C40000}"/>
    <cellStyle name="20% - Accent1 7 2 4 8 2" xfId="50395" xr:uid="{00000000-0005-0000-0000-000024C40000}"/>
    <cellStyle name="20% - Accent1 7 2 4 8 2 2" xfId="50396" xr:uid="{00000000-0005-0000-0000-000025C40000}"/>
    <cellStyle name="20% - Accent1 7 2 4 8 3" xfId="50397" xr:uid="{00000000-0005-0000-0000-000026C40000}"/>
    <cellStyle name="20% - Accent1 7 2 4 9" xfId="50398" xr:uid="{00000000-0005-0000-0000-000027C40000}"/>
    <cellStyle name="20% - Accent1 7 2 4 9 2" xfId="50399" xr:uid="{00000000-0005-0000-0000-000028C40000}"/>
    <cellStyle name="20% - Accent1 7 2 5" xfId="50400" xr:uid="{00000000-0005-0000-0000-000029C40000}"/>
    <cellStyle name="20% - Accent1 7 2 5 10" xfId="50401" xr:uid="{00000000-0005-0000-0000-00002AC40000}"/>
    <cellStyle name="20% - Accent1 7 2 5 10 2" xfId="50402" xr:uid="{00000000-0005-0000-0000-00002BC40000}"/>
    <cellStyle name="20% - Accent1 7 2 5 11" xfId="50403" xr:uid="{00000000-0005-0000-0000-00002CC40000}"/>
    <cellStyle name="20% - Accent1 7 2 5 2" xfId="50404" xr:uid="{00000000-0005-0000-0000-00002DC40000}"/>
    <cellStyle name="20% - Accent1 7 2 5 2 2" xfId="50405" xr:uid="{00000000-0005-0000-0000-00002EC40000}"/>
    <cellStyle name="20% - Accent1 7 2 5 2 2 2" xfId="50406" xr:uid="{00000000-0005-0000-0000-00002FC40000}"/>
    <cellStyle name="20% - Accent1 7 2 5 2 2 2 2" xfId="50407" xr:uid="{00000000-0005-0000-0000-000030C40000}"/>
    <cellStyle name="20% - Accent1 7 2 5 2 2 2 2 2" xfId="50408" xr:uid="{00000000-0005-0000-0000-000031C40000}"/>
    <cellStyle name="20% - Accent1 7 2 5 2 2 2 3" xfId="50409" xr:uid="{00000000-0005-0000-0000-000032C40000}"/>
    <cellStyle name="20% - Accent1 7 2 5 2 2 3" xfId="50410" xr:uid="{00000000-0005-0000-0000-000033C40000}"/>
    <cellStyle name="20% - Accent1 7 2 5 2 2 3 2" xfId="50411" xr:uid="{00000000-0005-0000-0000-000034C40000}"/>
    <cellStyle name="20% - Accent1 7 2 5 2 2 4" xfId="50412" xr:uid="{00000000-0005-0000-0000-000035C40000}"/>
    <cellStyle name="20% - Accent1 7 2 5 2 3" xfId="50413" xr:uid="{00000000-0005-0000-0000-000036C40000}"/>
    <cellStyle name="20% - Accent1 7 2 5 2 3 2" xfId="50414" xr:uid="{00000000-0005-0000-0000-000037C40000}"/>
    <cellStyle name="20% - Accent1 7 2 5 2 3 2 2" xfId="50415" xr:uid="{00000000-0005-0000-0000-000038C40000}"/>
    <cellStyle name="20% - Accent1 7 2 5 2 3 2 2 2" xfId="50416" xr:uid="{00000000-0005-0000-0000-000039C40000}"/>
    <cellStyle name="20% - Accent1 7 2 5 2 3 2 3" xfId="50417" xr:uid="{00000000-0005-0000-0000-00003AC40000}"/>
    <cellStyle name="20% - Accent1 7 2 5 2 3 3" xfId="50418" xr:uid="{00000000-0005-0000-0000-00003BC40000}"/>
    <cellStyle name="20% - Accent1 7 2 5 2 3 3 2" xfId="50419" xr:uid="{00000000-0005-0000-0000-00003CC40000}"/>
    <cellStyle name="20% - Accent1 7 2 5 2 3 4" xfId="50420" xr:uid="{00000000-0005-0000-0000-00003DC40000}"/>
    <cellStyle name="20% - Accent1 7 2 5 2 4" xfId="50421" xr:uid="{00000000-0005-0000-0000-00003EC40000}"/>
    <cellStyle name="20% - Accent1 7 2 5 2 4 2" xfId="50422" xr:uid="{00000000-0005-0000-0000-00003FC40000}"/>
    <cellStyle name="20% - Accent1 7 2 5 2 4 2 2" xfId="50423" xr:uid="{00000000-0005-0000-0000-000040C40000}"/>
    <cellStyle name="20% - Accent1 7 2 5 2 4 2 2 2" xfId="50424" xr:uid="{00000000-0005-0000-0000-000041C40000}"/>
    <cellStyle name="20% - Accent1 7 2 5 2 4 2 3" xfId="50425" xr:uid="{00000000-0005-0000-0000-000042C40000}"/>
    <cellStyle name="20% - Accent1 7 2 5 2 4 3" xfId="50426" xr:uid="{00000000-0005-0000-0000-000043C40000}"/>
    <cellStyle name="20% - Accent1 7 2 5 2 4 3 2" xfId="50427" xr:uid="{00000000-0005-0000-0000-000044C40000}"/>
    <cellStyle name="20% - Accent1 7 2 5 2 4 4" xfId="50428" xr:uid="{00000000-0005-0000-0000-000045C40000}"/>
    <cellStyle name="20% - Accent1 7 2 5 2 5" xfId="50429" xr:uid="{00000000-0005-0000-0000-000046C40000}"/>
    <cellStyle name="20% - Accent1 7 2 5 2 5 2" xfId="50430" xr:uid="{00000000-0005-0000-0000-000047C40000}"/>
    <cellStyle name="20% - Accent1 7 2 5 2 5 2 2" xfId="50431" xr:uid="{00000000-0005-0000-0000-000048C40000}"/>
    <cellStyle name="20% - Accent1 7 2 5 2 5 3" xfId="50432" xr:uid="{00000000-0005-0000-0000-000049C40000}"/>
    <cellStyle name="20% - Accent1 7 2 5 2 6" xfId="50433" xr:uid="{00000000-0005-0000-0000-00004AC40000}"/>
    <cellStyle name="20% - Accent1 7 2 5 2 6 2" xfId="50434" xr:uid="{00000000-0005-0000-0000-00004BC40000}"/>
    <cellStyle name="20% - Accent1 7 2 5 2 6 2 2" xfId="50435" xr:uid="{00000000-0005-0000-0000-00004CC40000}"/>
    <cellStyle name="20% - Accent1 7 2 5 2 6 3" xfId="50436" xr:uid="{00000000-0005-0000-0000-00004DC40000}"/>
    <cellStyle name="20% - Accent1 7 2 5 2 7" xfId="50437" xr:uid="{00000000-0005-0000-0000-00004EC40000}"/>
    <cellStyle name="20% - Accent1 7 2 5 2 7 2" xfId="50438" xr:uid="{00000000-0005-0000-0000-00004FC40000}"/>
    <cellStyle name="20% - Accent1 7 2 5 2 8" xfId="50439" xr:uid="{00000000-0005-0000-0000-000050C40000}"/>
    <cellStyle name="20% - Accent1 7 2 5 2 8 2" xfId="50440" xr:uid="{00000000-0005-0000-0000-000051C40000}"/>
    <cellStyle name="20% - Accent1 7 2 5 2 9" xfId="50441" xr:uid="{00000000-0005-0000-0000-000052C40000}"/>
    <cellStyle name="20% - Accent1 7 2 5 3" xfId="50442" xr:uid="{00000000-0005-0000-0000-000053C40000}"/>
    <cellStyle name="20% - Accent1 7 2 5 3 2" xfId="50443" xr:uid="{00000000-0005-0000-0000-000054C40000}"/>
    <cellStyle name="20% - Accent1 7 2 5 3 2 2" xfId="50444" xr:uid="{00000000-0005-0000-0000-000055C40000}"/>
    <cellStyle name="20% - Accent1 7 2 5 3 2 2 2" xfId="50445" xr:uid="{00000000-0005-0000-0000-000056C40000}"/>
    <cellStyle name="20% - Accent1 7 2 5 3 2 2 2 2" xfId="50446" xr:uid="{00000000-0005-0000-0000-000057C40000}"/>
    <cellStyle name="20% - Accent1 7 2 5 3 2 2 3" xfId="50447" xr:uid="{00000000-0005-0000-0000-000058C40000}"/>
    <cellStyle name="20% - Accent1 7 2 5 3 2 3" xfId="50448" xr:uid="{00000000-0005-0000-0000-000059C40000}"/>
    <cellStyle name="20% - Accent1 7 2 5 3 2 3 2" xfId="50449" xr:uid="{00000000-0005-0000-0000-00005AC40000}"/>
    <cellStyle name="20% - Accent1 7 2 5 3 2 4" xfId="50450" xr:uid="{00000000-0005-0000-0000-00005BC40000}"/>
    <cellStyle name="20% - Accent1 7 2 5 3 3" xfId="50451" xr:uid="{00000000-0005-0000-0000-00005CC40000}"/>
    <cellStyle name="20% - Accent1 7 2 5 3 3 2" xfId="50452" xr:uid="{00000000-0005-0000-0000-00005DC40000}"/>
    <cellStyle name="20% - Accent1 7 2 5 3 3 2 2" xfId="50453" xr:uid="{00000000-0005-0000-0000-00005EC40000}"/>
    <cellStyle name="20% - Accent1 7 2 5 3 3 2 2 2" xfId="50454" xr:uid="{00000000-0005-0000-0000-00005FC40000}"/>
    <cellStyle name="20% - Accent1 7 2 5 3 3 2 3" xfId="50455" xr:uid="{00000000-0005-0000-0000-000060C40000}"/>
    <cellStyle name="20% - Accent1 7 2 5 3 3 3" xfId="50456" xr:uid="{00000000-0005-0000-0000-000061C40000}"/>
    <cellStyle name="20% - Accent1 7 2 5 3 3 3 2" xfId="50457" xr:uid="{00000000-0005-0000-0000-000062C40000}"/>
    <cellStyle name="20% - Accent1 7 2 5 3 3 4" xfId="50458" xr:uid="{00000000-0005-0000-0000-000063C40000}"/>
    <cellStyle name="20% - Accent1 7 2 5 3 4" xfId="50459" xr:uid="{00000000-0005-0000-0000-000064C40000}"/>
    <cellStyle name="20% - Accent1 7 2 5 3 4 2" xfId="50460" xr:uid="{00000000-0005-0000-0000-000065C40000}"/>
    <cellStyle name="20% - Accent1 7 2 5 3 4 2 2" xfId="50461" xr:uid="{00000000-0005-0000-0000-000066C40000}"/>
    <cellStyle name="20% - Accent1 7 2 5 3 4 2 2 2" xfId="50462" xr:uid="{00000000-0005-0000-0000-000067C40000}"/>
    <cellStyle name="20% - Accent1 7 2 5 3 4 2 3" xfId="50463" xr:uid="{00000000-0005-0000-0000-000068C40000}"/>
    <cellStyle name="20% - Accent1 7 2 5 3 4 3" xfId="50464" xr:uid="{00000000-0005-0000-0000-000069C40000}"/>
    <cellStyle name="20% - Accent1 7 2 5 3 4 3 2" xfId="50465" xr:uid="{00000000-0005-0000-0000-00006AC40000}"/>
    <cellStyle name="20% - Accent1 7 2 5 3 4 4" xfId="50466" xr:uid="{00000000-0005-0000-0000-00006BC40000}"/>
    <cellStyle name="20% - Accent1 7 2 5 3 5" xfId="50467" xr:uid="{00000000-0005-0000-0000-00006CC40000}"/>
    <cellStyle name="20% - Accent1 7 2 5 3 5 2" xfId="50468" xr:uid="{00000000-0005-0000-0000-00006DC40000}"/>
    <cellStyle name="20% - Accent1 7 2 5 3 5 2 2" xfId="50469" xr:uid="{00000000-0005-0000-0000-00006EC40000}"/>
    <cellStyle name="20% - Accent1 7 2 5 3 5 3" xfId="50470" xr:uid="{00000000-0005-0000-0000-00006FC40000}"/>
    <cellStyle name="20% - Accent1 7 2 5 3 6" xfId="50471" xr:uid="{00000000-0005-0000-0000-000070C40000}"/>
    <cellStyle name="20% - Accent1 7 2 5 3 6 2" xfId="50472" xr:uid="{00000000-0005-0000-0000-000071C40000}"/>
    <cellStyle name="20% - Accent1 7 2 5 3 6 2 2" xfId="50473" xr:uid="{00000000-0005-0000-0000-000072C40000}"/>
    <cellStyle name="20% - Accent1 7 2 5 3 6 3" xfId="50474" xr:uid="{00000000-0005-0000-0000-000073C40000}"/>
    <cellStyle name="20% - Accent1 7 2 5 3 7" xfId="50475" xr:uid="{00000000-0005-0000-0000-000074C40000}"/>
    <cellStyle name="20% - Accent1 7 2 5 3 7 2" xfId="50476" xr:uid="{00000000-0005-0000-0000-000075C40000}"/>
    <cellStyle name="20% - Accent1 7 2 5 3 8" xfId="50477" xr:uid="{00000000-0005-0000-0000-000076C40000}"/>
    <cellStyle name="20% - Accent1 7 2 5 3 8 2" xfId="50478" xr:uid="{00000000-0005-0000-0000-000077C40000}"/>
    <cellStyle name="20% - Accent1 7 2 5 3 9" xfId="50479" xr:uid="{00000000-0005-0000-0000-000078C40000}"/>
    <cellStyle name="20% - Accent1 7 2 5 4" xfId="50480" xr:uid="{00000000-0005-0000-0000-000079C40000}"/>
    <cellStyle name="20% - Accent1 7 2 5 4 2" xfId="50481" xr:uid="{00000000-0005-0000-0000-00007AC40000}"/>
    <cellStyle name="20% - Accent1 7 2 5 4 2 2" xfId="50482" xr:uid="{00000000-0005-0000-0000-00007BC40000}"/>
    <cellStyle name="20% - Accent1 7 2 5 4 2 2 2" xfId="50483" xr:uid="{00000000-0005-0000-0000-00007CC40000}"/>
    <cellStyle name="20% - Accent1 7 2 5 4 2 3" xfId="50484" xr:uid="{00000000-0005-0000-0000-00007DC40000}"/>
    <cellStyle name="20% - Accent1 7 2 5 4 3" xfId="50485" xr:uid="{00000000-0005-0000-0000-00007EC40000}"/>
    <cellStyle name="20% - Accent1 7 2 5 4 3 2" xfId="50486" xr:uid="{00000000-0005-0000-0000-00007FC40000}"/>
    <cellStyle name="20% - Accent1 7 2 5 4 4" xfId="50487" xr:uid="{00000000-0005-0000-0000-000080C40000}"/>
    <cellStyle name="20% - Accent1 7 2 5 5" xfId="50488" xr:uid="{00000000-0005-0000-0000-000081C40000}"/>
    <cellStyle name="20% - Accent1 7 2 5 5 2" xfId="50489" xr:uid="{00000000-0005-0000-0000-000082C40000}"/>
    <cellStyle name="20% - Accent1 7 2 5 5 2 2" xfId="50490" xr:uid="{00000000-0005-0000-0000-000083C40000}"/>
    <cellStyle name="20% - Accent1 7 2 5 5 2 2 2" xfId="50491" xr:uid="{00000000-0005-0000-0000-000084C40000}"/>
    <cellStyle name="20% - Accent1 7 2 5 5 2 3" xfId="50492" xr:uid="{00000000-0005-0000-0000-000085C40000}"/>
    <cellStyle name="20% - Accent1 7 2 5 5 3" xfId="50493" xr:uid="{00000000-0005-0000-0000-000086C40000}"/>
    <cellStyle name="20% - Accent1 7 2 5 5 3 2" xfId="50494" xr:uid="{00000000-0005-0000-0000-000087C40000}"/>
    <cellStyle name="20% - Accent1 7 2 5 5 4" xfId="50495" xr:uid="{00000000-0005-0000-0000-000088C40000}"/>
    <cellStyle name="20% - Accent1 7 2 5 6" xfId="50496" xr:uid="{00000000-0005-0000-0000-000089C40000}"/>
    <cellStyle name="20% - Accent1 7 2 5 6 2" xfId="50497" xr:uid="{00000000-0005-0000-0000-00008AC40000}"/>
    <cellStyle name="20% - Accent1 7 2 5 6 2 2" xfId="50498" xr:uid="{00000000-0005-0000-0000-00008BC40000}"/>
    <cellStyle name="20% - Accent1 7 2 5 6 2 2 2" xfId="50499" xr:uid="{00000000-0005-0000-0000-00008CC40000}"/>
    <cellStyle name="20% - Accent1 7 2 5 6 2 3" xfId="50500" xr:uid="{00000000-0005-0000-0000-00008DC40000}"/>
    <cellStyle name="20% - Accent1 7 2 5 6 3" xfId="50501" xr:uid="{00000000-0005-0000-0000-00008EC40000}"/>
    <cellStyle name="20% - Accent1 7 2 5 6 3 2" xfId="50502" xr:uid="{00000000-0005-0000-0000-00008FC40000}"/>
    <cellStyle name="20% - Accent1 7 2 5 6 4" xfId="50503" xr:uid="{00000000-0005-0000-0000-000090C40000}"/>
    <cellStyle name="20% - Accent1 7 2 5 7" xfId="50504" xr:uid="{00000000-0005-0000-0000-000091C40000}"/>
    <cellStyle name="20% - Accent1 7 2 5 7 2" xfId="50505" xr:uid="{00000000-0005-0000-0000-000092C40000}"/>
    <cellStyle name="20% - Accent1 7 2 5 7 2 2" xfId="50506" xr:uid="{00000000-0005-0000-0000-000093C40000}"/>
    <cellStyle name="20% - Accent1 7 2 5 7 3" xfId="50507" xr:uid="{00000000-0005-0000-0000-000094C40000}"/>
    <cellStyle name="20% - Accent1 7 2 5 8" xfId="50508" xr:uid="{00000000-0005-0000-0000-000095C40000}"/>
    <cellStyle name="20% - Accent1 7 2 5 8 2" xfId="50509" xr:uid="{00000000-0005-0000-0000-000096C40000}"/>
    <cellStyle name="20% - Accent1 7 2 5 8 2 2" xfId="50510" xr:uid="{00000000-0005-0000-0000-000097C40000}"/>
    <cellStyle name="20% - Accent1 7 2 5 8 3" xfId="50511" xr:uid="{00000000-0005-0000-0000-000098C40000}"/>
    <cellStyle name="20% - Accent1 7 2 5 9" xfId="50512" xr:uid="{00000000-0005-0000-0000-000099C40000}"/>
    <cellStyle name="20% - Accent1 7 2 5 9 2" xfId="50513" xr:uid="{00000000-0005-0000-0000-00009AC40000}"/>
    <cellStyle name="20% - Accent1 7 2 6" xfId="50514" xr:uid="{00000000-0005-0000-0000-00009BC40000}"/>
    <cellStyle name="20% - Accent1 7 2 6 2" xfId="50515" xr:uid="{00000000-0005-0000-0000-00009CC40000}"/>
    <cellStyle name="20% - Accent1 7 2 6 2 2" xfId="50516" xr:uid="{00000000-0005-0000-0000-00009DC40000}"/>
    <cellStyle name="20% - Accent1 7 2 6 2 2 2" xfId="50517" xr:uid="{00000000-0005-0000-0000-00009EC40000}"/>
    <cellStyle name="20% - Accent1 7 2 6 2 2 2 2" xfId="50518" xr:uid="{00000000-0005-0000-0000-00009FC40000}"/>
    <cellStyle name="20% - Accent1 7 2 6 2 2 3" xfId="50519" xr:uid="{00000000-0005-0000-0000-0000A0C40000}"/>
    <cellStyle name="20% - Accent1 7 2 6 2 3" xfId="50520" xr:uid="{00000000-0005-0000-0000-0000A1C40000}"/>
    <cellStyle name="20% - Accent1 7 2 6 2 3 2" xfId="50521" xr:uid="{00000000-0005-0000-0000-0000A2C40000}"/>
    <cellStyle name="20% - Accent1 7 2 6 2 4" xfId="50522" xr:uid="{00000000-0005-0000-0000-0000A3C40000}"/>
    <cellStyle name="20% - Accent1 7 2 6 3" xfId="50523" xr:uid="{00000000-0005-0000-0000-0000A4C40000}"/>
    <cellStyle name="20% - Accent1 7 2 6 3 2" xfId="50524" xr:uid="{00000000-0005-0000-0000-0000A5C40000}"/>
    <cellStyle name="20% - Accent1 7 2 6 3 2 2" xfId="50525" xr:uid="{00000000-0005-0000-0000-0000A6C40000}"/>
    <cellStyle name="20% - Accent1 7 2 6 3 2 2 2" xfId="50526" xr:uid="{00000000-0005-0000-0000-0000A7C40000}"/>
    <cellStyle name="20% - Accent1 7 2 6 3 2 3" xfId="50527" xr:uid="{00000000-0005-0000-0000-0000A8C40000}"/>
    <cellStyle name="20% - Accent1 7 2 6 3 3" xfId="50528" xr:uid="{00000000-0005-0000-0000-0000A9C40000}"/>
    <cellStyle name="20% - Accent1 7 2 6 3 3 2" xfId="50529" xr:uid="{00000000-0005-0000-0000-0000AAC40000}"/>
    <cellStyle name="20% - Accent1 7 2 6 3 4" xfId="50530" xr:uid="{00000000-0005-0000-0000-0000ABC40000}"/>
    <cellStyle name="20% - Accent1 7 2 6 4" xfId="50531" xr:uid="{00000000-0005-0000-0000-0000ACC40000}"/>
    <cellStyle name="20% - Accent1 7 2 6 4 2" xfId="50532" xr:uid="{00000000-0005-0000-0000-0000ADC40000}"/>
    <cellStyle name="20% - Accent1 7 2 6 4 2 2" xfId="50533" xr:uid="{00000000-0005-0000-0000-0000AEC40000}"/>
    <cellStyle name="20% - Accent1 7 2 6 4 2 2 2" xfId="50534" xr:uid="{00000000-0005-0000-0000-0000AFC40000}"/>
    <cellStyle name="20% - Accent1 7 2 6 4 2 3" xfId="50535" xr:uid="{00000000-0005-0000-0000-0000B0C40000}"/>
    <cellStyle name="20% - Accent1 7 2 6 4 3" xfId="50536" xr:uid="{00000000-0005-0000-0000-0000B1C40000}"/>
    <cellStyle name="20% - Accent1 7 2 6 4 3 2" xfId="50537" xr:uid="{00000000-0005-0000-0000-0000B2C40000}"/>
    <cellStyle name="20% - Accent1 7 2 6 4 4" xfId="50538" xr:uid="{00000000-0005-0000-0000-0000B3C40000}"/>
    <cellStyle name="20% - Accent1 7 2 6 5" xfId="50539" xr:uid="{00000000-0005-0000-0000-0000B4C40000}"/>
    <cellStyle name="20% - Accent1 7 2 6 5 2" xfId="50540" xr:uid="{00000000-0005-0000-0000-0000B5C40000}"/>
    <cellStyle name="20% - Accent1 7 2 6 5 2 2" xfId="50541" xr:uid="{00000000-0005-0000-0000-0000B6C40000}"/>
    <cellStyle name="20% - Accent1 7 2 6 5 3" xfId="50542" xr:uid="{00000000-0005-0000-0000-0000B7C40000}"/>
    <cellStyle name="20% - Accent1 7 2 6 6" xfId="50543" xr:uid="{00000000-0005-0000-0000-0000B8C40000}"/>
    <cellStyle name="20% - Accent1 7 2 6 6 2" xfId="50544" xr:uid="{00000000-0005-0000-0000-0000B9C40000}"/>
    <cellStyle name="20% - Accent1 7 2 6 6 2 2" xfId="50545" xr:uid="{00000000-0005-0000-0000-0000BAC40000}"/>
    <cellStyle name="20% - Accent1 7 2 6 6 3" xfId="50546" xr:uid="{00000000-0005-0000-0000-0000BBC40000}"/>
    <cellStyle name="20% - Accent1 7 2 6 7" xfId="50547" xr:uid="{00000000-0005-0000-0000-0000BCC40000}"/>
    <cellStyle name="20% - Accent1 7 2 6 7 2" xfId="50548" xr:uid="{00000000-0005-0000-0000-0000BDC40000}"/>
    <cellStyle name="20% - Accent1 7 2 6 8" xfId="50549" xr:uid="{00000000-0005-0000-0000-0000BEC40000}"/>
    <cellStyle name="20% - Accent1 7 2 6 8 2" xfId="50550" xr:uid="{00000000-0005-0000-0000-0000BFC40000}"/>
    <cellStyle name="20% - Accent1 7 2 6 9" xfId="50551" xr:uid="{00000000-0005-0000-0000-0000C0C40000}"/>
    <cellStyle name="20% - Accent1 7 2 7" xfId="50552" xr:uid="{00000000-0005-0000-0000-0000C1C40000}"/>
    <cellStyle name="20% - Accent1 7 2 7 2" xfId="50553" xr:uid="{00000000-0005-0000-0000-0000C2C40000}"/>
    <cellStyle name="20% - Accent1 7 2 7 2 2" xfId="50554" xr:uid="{00000000-0005-0000-0000-0000C3C40000}"/>
    <cellStyle name="20% - Accent1 7 2 7 2 2 2" xfId="50555" xr:uid="{00000000-0005-0000-0000-0000C4C40000}"/>
    <cellStyle name="20% - Accent1 7 2 7 2 2 2 2" xfId="50556" xr:uid="{00000000-0005-0000-0000-0000C5C40000}"/>
    <cellStyle name="20% - Accent1 7 2 7 2 2 3" xfId="50557" xr:uid="{00000000-0005-0000-0000-0000C6C40000}"/>
    <cellStyle name="20% - Accent1 7 2 7 2 3" xfId="50558" xr:uid="{00000000-0005-0000-0000-0000C7C40000}"/>
    <cellStyle name="20% - Accent1 7 2 7 2 3 2" xfId="50559" xr:uid="{00000000-0005-0000-0000-0000C8C40000}"/>
    <cellStyle name="20% - Accent1 7 2 7 2 4" xfId="50560" xr:uid="{00000000-0005-0000-0000-0000C9C40000}"/>
    <cellStyle name="20% - Accent1 7 2 7 3" xfId="50561" xr:uid="{00000000-0005-0000-0000-0000CAC40000}"/>
    <cellStyle name="20% - Accent1 7 2 7 3 2" xfId="50562" xr:uid="{00000000-0005-0000-0000-0000CBC40000}"/>
    <cellStyle name="20% - Accent1 7 2 7 3 2 2" xfId="50563" xr:uid="{00000000-0005-0000-0000-0000CCC40000}"/>
    <cellStyle name="20% - Accent1 7 2 7 3 2 2 2" xfId="50564" xr:uid="{00000000-0005-0000-0000-0000CDC40000}"/>
    <cellStyle name="20% - Accent1 7 2 7 3 2 3" xfId="50565" xr:uid="{00000000-0005-0000-0000-0000CEC40000}"/>
    <cellStyle name="20% - Accent1 7 2 7 3 3" xfId="50566" xr:uid="{00000000-0005-0000-0000-0000CFC40000}"/>
    <cellStyle name="20% - Accent1 7 2 7 3 3 2" xfId="50567" xr:uid="{00000000-0005-0000-0000-0000D0C40000}"/>
    <cellStyle name="20% - Accent1 7 2 7 3 4" xfId="50568" xr:uid="{00000000-0005-0000-0000-0000D1C40000}"/>
    <cellStyle name="20% - Accent1 7 2 7 4" xfId="50569" xr:uid="{00000000-0005-0000-0000-0000D2C40000}"/>
    <cellStyle name="20% - Accent1 7 2 7 4 2" xfId="50570" xr:uid="{00000000-0005-0000-0000-0000D3C40000}"/>
    <cellStyle name="20% - Accent1 7 2 7 4 2 2" xfId="50571" xr:uid="{00000000-0005-0000-0000-0000D4C40000}"/>
    <cellStyle name="20% - Accent1 7 2 7 4 2 2 2" xfId="50572" xr:uid="{00000000-0005-0000-0000-0000D5C40000}"/>
    <cellStyle name="20% - Accent1 7 2 7 4 2 3" xfId="50573" xr:uid="{00000000-0005-0000-0000-0000D6C40000}"/>
    <cellStyle name="20% - Accent1 7 2 7 4 3" xfId="50574" xr:uid="{00000000-0005-0000-0000-0000D7C40000}"/>
    <cellStyle name="20% - Accent1 7 2 7 4 3 2" xfId="50575" xr:uid="{00000000-0005-0000-0000-0000D8C40000}"/>
    <cellStyle name="20% - Accent1 7 2 7 4 4" xfId="50576" xr:uid="{00000000-0005-0000-0000-0000D9C40000}"/>
    <cellStyle name="20% - Accent1 7 2 7 5" xfId="50577" xr:uid="{00000000-0005-0000-0000-0000DAC40000}"/>
    <cellStyle name="20% - Accent1 7 2 7 5 2" xfId="50578" xr:uid="{00000000-0005-0000-0000-0000DBC40000}"/>
    <cellStyle name="20% - Accent1 7 2 7 5 2 2" xfId="50579" xr:uid="{00000000-0005-0000-0000-0000DCC40000}"/>
    <cellStyle name="20% - Accent1 7 2 7 5 3" xfId="50580" xr:uid="{00000000-0005-0000-0000-0000DDC40000}"/>
    <cellStyle name="20% - Accent1 7 2 7 6" xfId="50581" xr:uid="{00000000-0005-0000-0000-0000DEC40000}"/>
    <cellStyle name="20% - Accent1 7 2 7 6 2" xfId="50582" xr:uid="{00000000-0005-0000-0000-0000DFC40000}"/>
    <cellStyle name="20% - Accent1 7 2 7 6 2 2" xfId="50583" xr:uid="{00000000-0005-0000-0000-0000E0C40000}"/>
    <cellStyle name="20% - Accent1 7 2 7 6 3" xfId="50584" xr:uid="{00000000-0005-0000-0000-0000E1C40000}"/>
    <cellStyle name="20% - Accent1 7 2 7 7" xfId="50585" xr:uid="{00000000-0005-0000-0000-0000E2C40000}"/>
    <cellStyle name="20% - Accent1 7 2 7 7 2" xfId="50586" xr:uid="{00000000-0005-0000-0000-0000E3C40000}"/>
    <cellStyle name="20% - Accent1 7 2 7 8" xfId="50587" xr:uid="{00000000-0005-0000-0000-0000E4C40000}"/>
    <cellStyle name="20% - Accent1 7 2 7 8 2" xfId="50588" xr:uid="{00000000-0005-0000-0000-0000E5C40000}"/>
    <cellStyle name="20% - Accent1 7 2 7 9" xfId="50589" xr:uid="{00000000-0005-0000-0000-0000E6C40000}"/>
    <cellStyle name="20% - Accent1 7 2 8" xfId="50590" xr:uid="{00000000-0005-0000-0000-0000E7C40000}"/>
    <cellStyle name="20% - Accent1 7 2 8 2" xfId="50591" xr:uid="{00000000-0005-0000-0000-0000E8C40000}"/>
    <cellStyle name="20% - Accent1 7 2 8 2 2" xfId="50592" xr:uid="{00000000-0005-0000-0000-0000E9C40000}"/>
    <cellStyle name="20% - Accent1 7 2 8 2 2 2" xfId="50593" xr:uid="{00000000-0005-0000-0000-0000EAC40000}"/>
    <cellStyle name="20% - Accent1 7 2 8 2 3" xfId="50594" xr:uid="{00000000-0005-0000-0000-0000EBC40000}"/>
    <cellStyle name="20% - Accent1 7 2 8 3" xfId="50595" xr:uid="{00000000-0005-0000-0000-0000ECC40000}"/>
    <cellStyle name="20% - Accent1 7 2 8 3 2" xfId="50596" xr:uid="{00000000-0005-0000-0000-0000EDC40000}"/>
    <cellStyle name="20% - Accent1 7 2 8 4" xfId="50597" xr:uid="{00000000-0005-0000-0000-0000EEC40000}"/>
    <cellStyle name="20% - Accent1 7 2 9" xfId="50598" xr:uid="{00000000-0005-0000-0000-0000EFC40000}"/>
    <cellStyle name="20% - Accent1 7 2 9 2" xfId="50599" xr:uid="{00000000-0005-0000-0000-0000F0C40000}"/>
    <cellStyle name="20% - Accent1 7 2 9 2 2" xfId="50600" xr:uid="{00000000-0005-0000-0000-0000F1C40000}"/>
    <cellStyle name="20% - Accent1 7 2 9 2 2 2" xfId="50601" xr:uid="{00000000-0005-0000-0000-0000F2C40000}"/>
    <cellStyle name="20% - Accent1 7 2 9 2 3" xfId="50602" xr:uid="{00000000-0005-0000-0000-0000F3C40000}"/>
    <cellStyle name="20% - Accent1 7 2 9 3" xfId="50603" xr:uid="{00000000-0005-0000-0000-0000F4C40000}"/>
    <cellStyle name="20% - Accent1 7 2 9 3 2" xfId="50604" xr:uid="{00000000-0005-0000-0000-0000F5C40000}"/>
    <cellStyle name="20% - Accent1 7 2 9 4" xfId="50605" xr:uid="{00000000-0005-0000-0000-0000F6C40000}"/>
    <cellStyle name="20% - Accent1 7 3" xfId="50606" xr:uid="{00000000-0005-0000-0000-0000F7C40000}"/>
    <cellStyle name="20% - Accent1 7 3 10" xfId="50607" xr:uid="{00000000-0005-0000-0000-0000F8C40000}"/>
    <cellStyle name="20% - Accent1 7 3 10 2" xfId="50608" xr:uid="{00000000-0005-0000-0000-0000F9C40000}"/>
    <cellStyle name="20% - Accent1 7 3 10 2 2" xfId="50609" xr:uid="{00000000-0005-0000-0000-0000FAC40000}"/>
    <cellStyle name="20% - Accent1 7 3 10 3" xfId="50610" xr:uid="{00000000-0005-0000-0000-0000FBC40000}"/>
    <cellStyle name="20% - Accent1 7 3 11" xfId="50611" xr:uid="{00000000-0005-0000-0000-0000FCC40000}"/>
    <cellStyle name="20% - Accent1 7 3 11 2" xfId="50612" xr:uid="{00000000-0005-0000-0000-0000FDC40000}"/>
    <cellStyle name="20% - Accent1 7 3 11 2 2" xfId="50613" xr:uid="{00000000-0005-0000-0000-0000FEC40000}"/>
    <cellStyle name="20% - Accent1 7 3 11 3" xfId="50614" xr:uid="{00000000-0005-0000-0000-0000FFC40000}"/>
    <cellStyle name="20% - Accent1 7 3 12" xfId="50615" xr:uid="{00000000-0005-0000-0000-000000C50000}"/>
    <cellStyle name="20% - Accent1 7 3 12 2" xfId="50616" xr:uid="{00000000-0005-0000-0000-000001C50000}"/>
    <cellStyle name="20% - Accent1 7 3 13" xfId="50617" xr:uid="{00000000-0005-0000-0000-000002C50000}"/>
    <cellStyle name="20% - Accent1 7 3 13 2" xfId="50618" xr:uid="{00000000-0005-0000-0000-000003C50000}"/>
    <cellStyle name="20% - Accent1 7 3 14" xfId="50619" xr:uid="{00000000-0005-0000-0000-000004C50000}"/>
    <cellStyle name="20% - Accent1 7 3 2" xfId="50620" xr:uid="{00000000-0005-0000-0000-000005C50000}"/>
    <cellStyle name="20% - Accent1 7 3 2 10" xfId="50621" xr:uid="{00000000-0005-0000-0000-000006C50000}"/>
    <cellStyle name="20% - Accent1 7 3 2 10 2" xfId="50622" xr:uid="{00000000-0005-0000-0000-000007C50000}"/>
    <cellStyle name="20% - Accent1 7 3 2 11" xfId="50623" xr:uid="{00000000-0005-0000-0000-000008C50000}"/>
    <cellStyle name="20% - Accent1 7 3 2 2" xfId="50624" xr:uid="{00000000-0005-0000-0000-000009C50000}"/>
    <cellStyle name="20% - Accent1 7 3 2 2 2" xfId="50625" xr:uid="{00000000-0005-0000-0000-00000AC50000}"/>
    <cellStyle name="20% - Accent1 7 3 2 2 2 2" xfId="50626" xr:uid="{00000000-0005-0000-0000-00000BC50000}"/>
    <cellStyle name="20% - Accent1 7 3 2 2 2 2 2" xfId="50627" xr:uid="{00000000-0005-0000-0000-00000CC50000}"/>
    <cellStyle name="20% - Accent1 7 3 2 2 2 2 2 2" xfId="50628" xr:uid="{00000000-0005-0000-0000-00000DC50000}"/>
    <cellStyle name="20% - Accent1 7 3 2 2 2 2 3" xfId="50629" xr:uid="{00000000-0005-0000-0000-00000EC50000}"/>
    <cellStyle name="20% - Accent1 7 3 2 2 2 3" xfId="50630" xr:uid="{00000000-0005-0000-0000-00000FC50000}"/>
    <cellStyle name="20% - Accent1 7 3 2 2 2 3 2" xfId="50631" xr:uid="{00000000-0005-0000-0000-000010C50000}"/>
    <cellStyle name="20% - Accent1 7 3 2 2 2 4" xfId="50632" xr:uid="{00000000-0005-0000-0000-000011C50000}"/>
    <cellStyle name="20% - Accent1 7 3 2 2 3" xfId="50633" xr:uid="{00000000-0005-0000-0000-000012C50000}"/>
    <cellStyle name="20% - Accent1 7 3 2 2 3 2" xfId="50634" xr:uid="{00000000-0005-0000-0000-000013C50000}"/>
    <cellStyle name="20% - Accent1 7 3 2 2 3 2 2" xfId="50635" xr:uid="{00000000-0005-0000-0000-000014C50000}"/>
    <cellStyle name="20% - Accent1 7 3 2 2 3 2 2 2" xfId="50636" xr:uid="{00000000-0005-0000-0000-000015C50000}"/>
    <cellStyle name="20% - Accent1 7 3 2 2 3 2 3" xfId="50637" xr:uid="{00000000-0005-0000-0000-000016C50000}"/>
    <cellStyle name="20% - Accent1 7 3 2 2 3 3" xfId="50638" xr:uid="{00000000-0005-0000-0000-000017C50000}"/>
    <cellStyle name="20% - Accent1 7 3 2 2 3 3 2" xfId="50639" xr:uid="{00000000-0005-0000-0000-000018C50000}"/>
    <cellStyle name="20% - Accent1 7 3 2 2 3 4" xfId="50640" xr:uid="{00000000-0005-0000-0000-000019C50000}"/>
    <cellStyle name="20% - Accent1 7 3 2 2 4" xfId="50641" xr:uid="{00000000-0005-0000-0000-00001AC50000}"/>
    <cellStyle name="20% - Accent1 7 3 2 2 4 2" xfId="50642" xr:uid="{00000000-0005-0000-0000-00001BC50000}"/>
    <cellStyle name="20% - Accent1 7 3 2 2 4 2 2" xfId="50643" xr:uid="{00000000-0005-0000-0000-00001CC50000}"/>
    <cellStyle name="20% - Accent1 7 3 2 2 4 2 2 2" xfId="50644" xr:uid="{00000000-0005-0000-0000-00001DC50000}"/>
    <cellStyle name="20% - Accent1 7 3 2 2 4 2 3" xfId="50645" xr:uid="{00000000-0005-0000-0000-00001EC50000}"/>
    <cellStyle name="20% - Accent1 7 3 2 2 4 3" xfId="50646" xr:uid="{00000000-0005-0000-0000-00001FC50000}"/>
    <cellStyle name="20% - Accent1 7 3 2 2 4 3 2" xfId="50647" xr:uid="{00000000-0005-0000-0000-000020C50000}"/>
    <cellStyle name="20% - Accent1 7 3 2 2 4 4" xfId="50648" xr:uid="{00000000-0005-0000-0000-000021C50000}"/>
    <cellStyle name="20% - Accent1 7 3 2 2 5" xfId="50649" xr:uid="{00000000-0005-0000-0000-000022C50000}"/>
    <cellStyle name="20% - Accent1 7 3 2 2 5 2" xfId="50650" xr:uid="{00000000-0005-0000-0000-000023C50000}"/>
    <cellStyle name="20% - Accent1 7 3 2 2 5 2 2" xfId="50651" xr:uid="{00000000-0005-0000-0000-000024C50000}"/>
    <cellStyle name="20% - Accent1 7 3 2 2 5 3" xfId="50652" xr:uid="{00000000-0005-0000-0000-000025C50000}"/>
    <cellStyle name="20% - Accent1 7 3 2 2 6" xfId="50653" xr:uid="{00000000-0005-0000-0000-000026C50000}"/>
    <cellStyle name="20% - Accent1 7 3 2 2 6 2" xfId="50654" xr:uid="{00000000-0005-0000-0000-000027C50000}"/>
    <cellStyle name="20% - Accent1 7 3 2 2 6 2 2" xfId="50655" xr:uid="{00000000-0005-0000-0000-000028C50000}"/>
    <cellStyle name="20% - Accent1 7 3 2 2 6 3" xfId="50656" xr:uid="{00000000-0005-0000-0000-000029C50000}"/>
    <cellStyle name="20% - Accent1 7 3 2 2 7" xfId="50657" xr:uid="{00000000-0005-0000-0000-00002AC50000}"/>
    <cellStyle name="20% - Accent1 7 3 2 2 7 2" xfId="50658" xr:uid="{00000000-0005-0000-0000-00002BC50000}"/>
    <cellStyle name="20% - Accent1 7 3 2 2 8" xfId="50659" xr:uid="{00000000-0005-0000-0000-00002CC50000}"/>
    <cellStyle name="20% - Accent1 7 3 2 2 8 2" xfId="50660" xr:uid="{00000000-0005-0000-0000-00002DC50000}"/>
    <cellStyle name="20% - Accent1 7 3 2 2 9" xfId="50661" xr:uid="{00000000-0005-0000-0000-00002EC50000}"/>
    <cellStyle name="20% - Accent1 7 3 2 3" xfId="50662" xr:uid="{00000000-0005-0000-0000-00002FC50000}"/>
    <cellStyle name="20% - Accent1 7 3 2 3 2" xfId="50663" xr:uid="{00000000-0005-0000-0000-000030C50000}"/>
    <cellStyle name="20% - Accent1 7 3 2 3 2 2" xfId="50664" xr:uid="{00000000-0005-0000-0000-000031C50000}"/>
    <cellStyle name="20% - Accent1 7 3 2 3 2 2 2" xfId="50665" xr:uid="{00000000-0005-0000-0000-000032C50000}"/>
    <cellStyle name="20% - Accent1 7 3 2 3 2 2 2 2" xfId="50666" xr:uid="{00000000-0005-0000-0000-000033C50000}"/>
    <cellStyle name="20% - Accent1 7 3 2 3 2 2 3" xfId="50667" xr:uid="{00000000-0005-0000-0000-000034C50000}"/>
    <cellStyle name="20% - Accent1 7 3 2 3 2 3" xfId="50668" xr:uid="{00000000-0005-0000-0000-000035C50000}"/>
    <cellStyle name="20% - Accent1 7 3 2 3 2 3 2" xfId="50669" xr:uid="{00000000-0005-0000-0000-000036C50000}"/>
    <cellStyle name="20% - Accent1 7 3 2 3 2 4" xfId="50670" xr:uid="{00000000-0005-0000-0000-000037C50000}"/>
    <cellStyle name="20% - Accent1 7 3 2 3 3" xfId="50671" xr:uid="{00000000-0005-0000-0000-000038C50000}"/>
    <cellStyle name="20% - Accent1 7 3 2 3 3 2" xfId="50672" xr:uid="{00000000-0005-0000-0000-000039C50000}"/>
    <cellStyle name="20% - Accent1 7 3 2 3 3 2 2" xfId="50673" xr:uid="{00000000-0005-0000-0000-00003AC50000}"/>
    <cellStyle name="20% - Accent1 7 3 2 3 3 2 2 2" xfId="50674" xr:uid="{00000000-0005-0000-0000-00003BC50000}"/>
    <cellStyle name="20% - Accent1 7 3 2 3 3 2 3" xfId="50675" xr:uid="{00000000-0005-0000-0000-00003CC50000}"/>
    <cellStyle name="20% - Accent1 7 3 2 3 3 3" xfId="50676" xr:uid="{00000000-0005-0000-0000-00003DC50000}"/>
    <cellStyle name="20% - Accent1 7 3 2 3 3 3 2" xfId="50677" xr:uid="{00000000-0005-0000-0000-00003EC50000}"/>
    <cellStyle name="20% - Accent1 7 3 2 3 3 4" xfId="50678" xr:uid="{00000000-0005-0000-0000-00003FC50000}"/>
    <cellStyle name="20% - Accent1 7 3 2 3 4" xfId="50679" xr:uid="{00000000-0005-0000-0000-000040C50000}"/>
    <cellStyle name="20% - Accent1 7 3 2 3 4 2" xfId="50680" xr:uid="{00000000-0005-0000-0000-000041C50000}"/>
    <cellStyle name="20% - Accent1 7 3 2 3 4 2 2" xfId="50681" xr:uid="{00000000-0005-0000-0000-000042C50000}"/>
    <cellStyle name="20% - Accent1 7 3 2 3 4 2 2 2" xfId="50682" xr:uid="{00000000-0005-0000-0000-000043C50000}"/>
    <cellStyle name="20% - Accent1 7 3 2 3 4 2 3" xfId="50683" xr:uid="{00000000-0005-0000-0000-000044C50000}"/>
    <cellStyle name="20% - Accent1 7 3 2 3 4 3" xfId="50684" xr:uid="{00000000-0005-0000-0000-000045C50000}"/>
    <cellStyle name="20% - Accent1 7 3 2 3 4 3 2" xfId="50685" xr:uid="{00000000-0005-0000-0000-000046C50000}"/>
    <cellStyle name="20% - Accent1 7 3 2 3 4 4" xfId="50686" xr:uid="{00000000-0005-0000-0000-000047C50000}"/>
    <cellStyle name="20% - Accent1 7 3 2 3 5" xfId="50687" xr:uid="{00000000-0005-0000-0000-000048C50000}"/>
    <cellStyle name="20% - Accent1 7 3 2 3 5 2" xfId="50688" xr:uid="{00000000-0005-0000-0000-000049C50000}"/>
    <cellStyle name="20% - Accent1 7 3 2 3 5 2 2" xfId="50689" xr:uid="{00000000-0005-0000-0000-00004AC50000}"/>
    <cellStyle name="20% - Accent1 7 3 2 3 5 3" xfId="50690" xr:uid="{00000000-0005-0000-0000-00004BC50000}"/>
    <cellStyle name="20% - Accent1 7 3 2 3 6" xfId="50691" xr:uid="{00000000-0005-0000-0000-00004CC50000}"/>
    <cellStyle name="20% - Accent1 7 3 2 3 6 2" xfId="50692" xr:uid="{00000000-0005-0000-0000-00004DC50000}"/>
    <cellStyle name="20% - Accent1 7 3 2 3 6 2 2" xfId="50693" xr:uid="{00000000-0005-0000-0000-00004EC50000}"/>
    <cellStyle name="20% - Accent1 7 3 2 3 6 3" xfId="50694" xr:uid="{00000000-0005-0000-0000-00004FC50000}"/>
    <cellStyle name="20% - Accent1 7 3 2 3 7" xfId="50695" xr:uid="{00000000-0005-0000-0000-000050C50000}"/>
    <cellStyle name="20% - Accent1 7 3 2 3 7 2" xfId="50696" xr:uid="{00000000-0005-0000-0000-000051C50000}"/>
    <cellStyle name="20% - Accent1 7 3 2 3 8" xfId="50697" xr:uid="{00000000-0005-0000-0000-000052C50000}"/>
    <cellStyle name="20% - Accent1 7 3 2 3 8 2" xfId="50698" xr:uid="{00000000-0005-0000-0000-000053C50000}"/>
    <cellStyle name="20% - Accent1 7 3 2 3 9" xfId="50699" xr:uid="{00000000-0005-0000-0000-000054C50000}"/>
    <cellStyle name="20% - Accent1 7 3 2 4" xfId="50700" xr:uid="{00000000-0005-0000-0000-000055C50000}"/>
    <cellStyle name="20% - Accent1 7 3 2 4 2" xfId="50701" xr:uid="{00000000-0005-0000-0000-000056C50000}"/>
    <cellStyle name="20% - Accent1 7 3 2 4 2 2" xfId="50702" xr:uid="{00000000-0005-0000-0000-000057C50000}"/>
    <cellStyle name="20% - Accent1 7 3 2 4 2 2 2" xfId="50703" xr:uid="{00000000-0005-0000-0000-000058C50000}"/>
    <cellStyle name="20% - Accent1 7 3 2 4 2 3" xfId="50704" xr:uid="{00000000-0005-0000-0000-000059C50000}"/>
    <cellStyle name="20% - Accent1 7 3 2 4 3" xfId="50705" xr:uid="{00000000-0005-0000-0000-00005AC50000}"/>
    <cellStyle name="20% - Accent1 7 3 2 4 3 2" xfId="50706" xr:uid="{00000000-0005-0000-0000-00005BC50000}"/>
    <cellStyle name="20% - Accent1 7 3 2 4 4" xfId="50707" xr:uid="{00000000-0005-0000-0000-00005CC50000}"/>
    <cellStyle name="20% - Accent1 7 3 2 5" xfId="50708" xr:uid="{00000000-0005-0000-0000-00005DC50000}"/>
    <cellStyle name="20% - Accent1 7 3 2 5 2" xfId="50709" xr:uid="{00000000-0005-0000-0000-00005EC50000}"/>
    <cellStyle name="20% - Accent1 7 3 2 5 2 2" xfId="50710" xr:uid="{00000000-0005-0000-0000-00005FC50000}"/>
    <cellStyle name="20% - Accent1 7 3 2 5 2 2 2" xfId="50711" xr:uid="{00000000-0005-0000-0000-000060C50000}"/>
    <cellStyle name="20% - Accent1 7 3 2 5 2 3" xfId="50712" xr:uid="{00000000-0005-0000-0000-000061C50000}"/>
    <cellStyle name="20% - Accent1 7 3 2 5 3" xfId="50713" xr:uid="{00000000-0005-0000-0000-000062C50000}"/>
    <cellStyle name="20% - Accent1 7 3 2 5 3 2" xfId="50714" xr:uid="{00000000-0005-0000-0000-000063C50000}"/>
    <cellStyle name="20% - Accent1 7 3 2 5 4" xfId="50715" xr:uid="{00000000-0005-0000-0000-000064C50000}"/>
    <cellStyle name="20% - Accent1 7 3 2 6" xfId="50716" xr:uid="{00000000-0005-0000-0000-000065C50000}"/>
    <cellStyle name="20% - Accent1 7 3 2 6 2" xfId="50717" xr:uid="{00000000-0005-0000-0000-000066C50000}"/>
    <cellStyle name="20% - Accent1 7 3 2 6 2 2" xfId="50718" xr:uid="{00000000-0005-0000-0000-000067C50000}"/>
    <cellStyle name="20% - Accent1 7 3 2 6 2 2 2" xfId="50719" xr:uid="{00000000-0005-0000-0000-000068C50000}"/>
    <cellStyle name="20% - Accent1 7 3 2 6 2 3" xfId="50720" xr:uid="{00000000-0005-0000-0000-000069C50000}"/>
    <cellStyle name="20% - Accent1 7 3 2 6 3" xfId="50721" xr:uid="{00000000-0005-0000-0000-00006AC50000}"/>
    <cellStyle name="20% - Accent1 7 3 2 6 3 2" xfId="50722" xr:uid="{00000000-0005-0000-0000-00006BC50000}"/>
    <cellStyle name="20% - Accent1 7 3 2 6 4" xfId="50723" xr:uid="{00000000-0005-0000-0000-00006CC50000}"/>
    <cellStyle name="20% - Accent1 7 3 2 7" xfId="50724" xr:uid="{00000000-0005-0000-0000-00006DC50000}"/>
    <cellStyle name="20% - Accent1 7 3 2 7 2" xfId="50725" xr:uid="{00000000-0005-0000-0000-00006EC50000}"/>
    <cellStyle name="20% - Accent1 7 3 2 7 2 2" xfId="50726" xr:uid="{00000000-0005-0000-0000-00006FC50000}"/>
    <cellStyle name="20% - Accent1 7 3 2 7 3" xfId="50727" xr:uid="{00000000-0005-0000-0000-000070C50000}"/>
    <cellStyle name="20% - Accent1 7 3 2 8" xfId="50728" xr:uid="{00000000-0005-0000-0000-000071C50000}"/>
    <cellStyle name="20% - Accent1 7 3 2 8 2" xfId="50729" xr:uid="{00000000-0005-0000-0000-000072C50000}"/>
    <cellStyle name="20% - Accent1 7 3 2 8 2 2" xfId="50730" xr:uid="{00000000-0005-0000-0000-000073C50000}"/>
    <cellStyle name="20% - Accent1 7 3 2 8 3" xfId="50731" xr:uid="{00000000-0005-0000-0000-000074C50000}"/>
    <cellStyle name="20% - Accent1 7 3 2 9" xfId="50732" xr:uid="{00000000-0005-0000-0000-000075C50000}"/>
    <cellStyle name="20% - Accent1 7 3 2 9 2" xfId="50733" xr:uid="{00000000-0005-0000-0000-000076C50000}"/>
    <cellStyle name="20% - Accent1 7 3 3" xfId="50734" xr:uid="{00000000-0005-0000-0000-000077C50000}"/>
    <cellStyle name="20% - Accent1 7 3 3 10" xfId="50735" xr:uid="{00000000-0005-0000-0000-000078C50000}"/>
    <cellStyle name="20% - Accent1 7 3 3 10 2" xfId="50736" xr:uid="{00000000-0005-0000-0000-000079C50000}"/>
    <cellStyle name="20% - Accent1 7 3 3 11" xfId="50737" xr:uid="{00000000-0005-0000-0000-00007AC50000}"/>
    <cellStyle name="20% - Accent1 7 3 3 2" xfId="50738" xr:uid="{00000000-0005-0000-0000-00007BC50000}"/>
    <cellStyle name="20% - Accent1 7 3 3 2 2" xfId="50739" xr:uid="{00000000-0005-0000-0000-00007CC50000}"/>
    <cellStyle name="20% - Accent1 7 3 3 2 2 2" xfId="50740" xr:uid="{00000000-0005-0000-0000-00007DC50000}"/>
    <cellStyle name="20% - Accent1 7 3 3 2 2 2 2" xfId="50741" xr:uid="{00000000-0005-0000-0000-00007EC50000}"/>
    <cellStyle name="20% - Accent1 7 3 3 2 2 2 2 2" xfId="50742" xr:uid="{00000000-0005-0000-0000-00007FC50000}"/>
    <cellStyle name="20% - Accent1 7 3 3 2 2 2 3" xfId="50743" xr:uid="{00000000-0005-0000-0000-000080C50000}"/>
    <cellStyle name="20% - Accent1 7 3 3 2 2 3" xfId="50744" xr:uid="{00000000-0005-0000-0000-000081C50000}"/>
    <cellStyle name="20% - Accent1 7 3 3 2 2 3 2" xfId="50745" xr:uid="{00000000-0005-0000-0000-000082C50000}"/>
    <cellStyle name="20% - Accent1 7 3 3 2 2 4" xfId="50746" xr:uid="{00000000-0005-0000-0000-000083C50000}"/>
    <cellStyle name="20% - Accent1 7 3 3 2 3" xfId="50747" xr:uid="{00000000-0005-0000-0000-000084C50000}"/>
    <cellStyle name="20% - Accent1 7 3 3 2 3 2" xfId="50748" xr:uid="{00000000-0005-0000-0000-000085C50000}"/>
    <cellStyle name="20% - Accent1 7 3 3 2 3 2 2" xfId="50749" xr:uid="{00000000-0005-0000-0000-000086C50000}"/>
    <cellStyle name="20% - Accent1 7 3 3 2 3 2 2 2" xfId="50750" xr:uid="{00000000-0005-0000-0000-000087C50000}"/>
    <cellStyle name="20% - Accent1 7 3 3 2 3 2 3" xfId="50751" xr:uid="{00000000-0005-0000-0000-000088C50000}"/>
    <cellStyle name="20% - Accent1 7 3 3 2 3 3" xfId="50752" xr:uid="{00000000-0005-0000-0000-000089C50000}"/>
    <cellStyle name="20% - Accent1 7 3 3 2 3 3 2" xfId="50753" xr:uid="{00000000-0005-0000-0000-00008AC50000}"/>
    <cellStyle name="20% - Accent1 7 3 3 2 3 4" xfId="50754" xr:uid="{00000000-0005-0000-0000-00008BC50000}"/>
    <cellStyle name="20% - Accent1 7 3 3 2 4" xfId="50755" xr:uid="{00000000-0005-0000-0000-00008CC50000}"/>
    <cellStyle name="20% - Accent1 7 3 3 2 4 2" xfId="50756" xr:uid="{00000000-0005-0000-0000-00008DC50000}"/>
    <cellStyle name="20% - Accent1 7 3 3 2 4 2 2" xfId="50757" xr:uid="{00000000-0005-0000-0000-00008EC50000}"/>
    <cellStyle name="20% - Accent1 7 3 3 2 4 2 2 2" xfId="50758" xr:uid="{00000000-0005-0000-0000-00008FC50000}"/>
    <cellStyle name="20% - Accent1 7 3 3 2 4 2 3" xfId="50759" xr:uid="{00000000-0005-0000-0000-000090C50000}"/>
    <cellStyle name="20% - Accent1 7 3 3 2 4 3" xfId="50760" xr:uid="{00000000-0005-0000-0000-000091C50000}"/>
    <cellStyle name="20% - Accent1 7 3 3 2 4 3 2" xfId="50761" xr:uid="{00000000-0005-0000-0000-000092C50000}"/>
    <cellStyle name="20% - Accent1 7 3 3 2 4 4" xfId="50762" xr:uid="{00000000-0005-0000-0000-000093C50000}"/>
    <cellStyle name="20% - Accent1 7 3 3 2 5" xfId="50763" xr:uid="{00000000-0005-0000-0000-000094C50000}"/>
    <cellStyle name="20% - Accent1 7 3 3 2 5 2" xfId="50764" xr:uid="{00000000-0005-0000-0000-000095C50000}"/>
    <cellStyle name="20% - Accent1 7 3 3 2 5 2 2" xfId="50765" xr:uid="{00000000-0005-0000-0000-000096C50000}"/>
    <cellStyle name="20% - Accent1 7 3 3 2 5 3" xfId="50766" xr:uid="{00000000-0005-0000-0000-000097C50000}"/>
    <cellStyle name="20% - Accent1 7 3 3 2 6" xfId="50767" xr:uid="{00000000-0005-0000-0000-000098C50000}"/>
    <cellStyle name="20% - Accent1 7 3 3 2 6 2" xfId="50768" xr:uid="{00000000-0005-0000-0000-000099C50000}"/>
    <cellStyle name="20% - Accent1 7 3 3 2 6 2 2" xfId="50769" xr:uid="{00000000-0005-0000-0000-00009AC50000}"/>
    <cellStyle name="20% - Accent1 7 3 3 2 6 3" xfId="50770" xr:uid="{00000000-0005-0000-0000-00009BC50000}"/>
    <cellStyle name="20% - Accent1 7 3 3 2 7" xfId="50771" xr:uid="{00000000-0005-0000-0000-00009CC50000}"/>
    <cellStyle name="20% - Accent1 7 3 3 2 7 2" xfId="50772" xr:uid="{00000000-0005-0000-0000-00009DC50000}"/>
    <cellStyle name="20% - Accent1 7 3 3 2 8" xfId="50773" xr:uid="{00000000-0005-0000-0000-00009EC50000}"/>
    <cellStyle name="20% - Accent1 7 3 3 2 8 2" xfId="50774" xr:uid="{00000000-0005-0000-0000-00009FC50000}"/>
    <cellStyle name="20% - Accent1 7 3 3 2 9" xfId="50775" xr:uid="{00000000-0005-0000-0000-0000A0C50000}"/>
    <cellStyle name="20% - Accent1 7 3 3 3" xfId="50776" xr:uid="{00000000-0005-0000-0000-0000A1C50000}"/>
    <cellStyle name="20% - Accent1 7 3 3 3 2" xfId="50777" xr:uid="{00000000-0005-0000-0000-0000A2C50000}"/>
    <cellStyle name="20% - Accent1 7 3 3 3 2 2" xfId="50778" xr:uid="{00000000-0005-0000-0000-0000A3C50000}"/>
    <cellStyle name="20% - Accent1 7 3 3 3 2 2 2" xfId="50779" xr:uid="{00000000-0005-0000-0000-0000A4C50000}"/>
    <cellStyle name="20% - Accent1 7 3 3 3 2 2 2 2" xfId="50780" xr:uid="{00000000-0005-0000-0000-0000A5C50000}"/>
    <cellStyle name="20% - Accent1 7 3 3 3 2 2 3" xfId="50781" xr:uid="{00000000-0005-0000-0000-0000A6C50000}"/>
    <cellStyle name="20% - Accent1 7 3 3 3 2 3" xfId="50782" xr:uid="{00000000-0005-0000-0000-0000A7C50000}"/>
    <cellStyle name="20% - Accent1 7 3 3 3 2 3 2" xfId="50783" xr:uid="{00000000-0005-0000-0000-0000A8C50000}"/>
    <cellStyle name="20% - Accent1 7 3 3 3 2 4" xfId="50784" xr:uid="{00000000-0005-0000-0000-0000A9C50000}"/>
    <cellStyle name="20% - Accent1 7 3 3 3 3" xfId="50785" xr:uid="{00000000-0005-0000-0000-0000AAC50000}"/>
    <cellStyle name="20% - Accent1 7 3 3 3 3 2" xfId="50786" xr:uid="{00000000-0005-0000-0000-0000ABC50000}"/>
    <cellStyle name="20% - Accent1 7 3 3 3 3 2 2" xfId="50787" xr:uid="{00000000-0005-0000-0000-0000ACC50000}"/>
    <cellStyle name="20% - Accent1 7 3 3 3 3 2 2 2" xfId="50788" xr:uid="{00000000-0005-0000-0000-0000ADC50000}"/>
    <cellStyle name="20% - Accent1 7 3 3 3 3 2 3" xfId="50789" xr:uid="{00000000-0005-0000-0000-0000AEC50000}"/>
    <cellStyle name="20% - Accent1 7 3 3 3 3 3" xfId="50790" xr:uid="{00000000-0005-0000-0000-0000AFC50000}"/>
    <cellStyle name="20% - Accent1 7 3 3 3 3 3 2" xfId="50791" xr:uid="{00000000-0005-0000-0000-0000B0C50000}"/>
    <cellStyle name="20% - Accent1 7 3 3 3 3 4" xfId="50792" xr:uid="{00000000-0005-0000-0000-0000B1C50000}"/>
    <cellStyle name="20% - Accent1 7 3 3 3 4" xfId="50793" xr:uid="{00000000-0005-0000-0000-0000B2C50000}"/>
    <cellStyle name="20% - Accent1 7 3 3 3 4 2" xfId="50794" xr:uid="{00000000-0005-0000-0000-0000B3C50000}"/>
    <cellStyle name="20% - Accent1 7 3 3 3 4 2 2" xfId="50795" xr:uid="{00000000-0005-0000-0000-0000B4C50000}"/>
    <cellStyle name="20% - Accent1 7 3 3 3 4 2 2 2" xfId="50796" xr:uid="{00000000-0005-0000-0000-0000B5C50000}"/>
    <cellStyle name="20% - Accent1 7 3 3 3 4 2 3" xfId="50797" xr:uid="{00000000-0005-0000-0000-0000B6C50000}"/>
    <cellStyle name="20% - Accent1 7 3 3 3 4 3" xfId="50798" xr:uid="{00000000-0005-0000-0000-0000B7C50000}"/>
    <cellStyle name="20% - Accent1 7 3 3 3 4 3 2" xfId="50799" xr:uid="{00000000-0005-0000-0000-0000B8C50000}"/>
    <cellStyle name="20% - Accent1 7 3 3 3 4 4" xfId="50800" xr:uid="{00000000-0005-0000-0000-0000B9C50000}"/>
    <cellStyle name="20% - Accent1 7 3 3 3 5" xfId="50801" xr:uid="{00000000-0005-0000-0000-0000BAC50000}"/>
    <cellStyle name="20% - Accent1 7 3 3 3 5 2" xfId="50802" xr:uid="{00000000-0005-0000-0000-0000BBC50000}"/>
    <cellStyle name="20% - Accent1 7 3 3 3 5 2 2" xfId="50803" xr:uid="{00000000-0005-0000-0000-0000BCC50000}"/>
    <cellStyle name="20% - Accent1 7 3 3 3 5 3" xfId="50804" xr:uid="{00000000-0005-0000-0000-0000BDC50000}"/>
    <cellStyle name="20% - Accent1 7 3 3 3 6" xfId="50805" xr:uid="{00000000-0005-0000-0000-0000BEC50000}"/>
    <cellStyle name="20% - Accent1 7 3 3 3 6 2" xfId="50806" xr:uid="{00000000-0005-0000-0000-0000BFC50000}"/>
    <cellStyle name="20% - Accent1 7 3 3 3 6 2 2" xfId="50807" xr:uid="{00000000-0005-0000-0000-0000C0C50000}"/>
    <cellStyle name="20% - Accent1 7 3 3 3 6 3" xfId="50808" xr:uid="{00000000-0005-0000-0000-0000C1C50000}"/>
    <cellStyle name="20% - Accent1 7 3 3 3 7" xfId="50809" xr:uid="{00000000-0005-0000-0000-0000C2C50000}"/>
    <cellStyle name="20% - Accent1 7 3 3 3 7 2" xfId="50810" xr:uid="{00000000-0005-0000-0000-0000C3C50000}"/>
    <cellStyle name="20% - Accent1 7 3 3 3 8" xfId="50811" xr:uid="{00000000-0005-0000-0000-0000C4C50000}"/>
    <cellStyle name="20% - Accent1 7 3 3 3 8 2" xfId="50812" xr:uid="{00000000-0005-0000-0000-0000C5C50000}"/>
    <cellStyle name="20% - Accent1 7 3 3 3 9" xfId="50813" xr:uid="{00000000-0005-0000-0000-0000C6C50000}"/>
    <cellStyle name="20% - Accent1 7 3 3 4" xfId="50814" xr:uid="{00000000-0005-0000-0000-0000C7C50000}"/>
    <cellStyle name="20% - Accent1 7 3 3 4 2" xfId="50815" xr:uid="{00000000-0005-0000-0000-0000C8C50000}"/>
    <cellStyle name="20% - Accent1 7 3 3 4 2 2" xfId="50816" xr:uid="{00000000-0005-0000-0000-0000C9C50000}"/>
    <cellStyle name="20% - Accent1 7 3 3 4 2 2 2" xfId="50817" xr:uid="{00000000-0005-0000-0000-0000CAC50000}"/>
    <cellStyle name="20% - Accent1 7 3 3 4 2 3" xfId="50818" xr:uid="{00000000-0005-0000-0000-0000CBC50000}"/>
    <cellStyle name="20% - Accent1 7 3 3 4 3" xfId="50819" xr:uid="{00000000-0005-0000-0000-0000CCC50000}"/>
    <cellStyle name="20% - Accent1 7 3 3 4 3 2" xfId="50820" xr:uid="{00000000-0005-0000-0000-0000CDC50000}"/>
    <cellStyle name="20% - Accent1 7 3 3 4 4" xfId="50821" xr:uid="{00000000-0005-0000-0000-0000CEC50000}"/>
    <cellStyle name="20% - Accent1 7 3 3 5" xfId="50822" xr:uid="{00000000-0005-0000-0000-0000CFC50000}"/>
    <cellStyle name="20% - Accent1 7 3 3 5 2" xfId="50823" xr:uid="{00000000-0005-0000-0000-0000D0C50000}"/>
    <cellStyle name="20% - Accent1 7 3 3 5 2 2" xfId="50824" xr:uid="{00000000-0005-0000-0000-0000D1C50000}"/>
    <cellStyle name="20% - Accent1 7 3 3 5 2 2 2" xfId="50825" xr:uid="{00000000-0005-0000-0000-0000D2C50000}"/>
    <cellStyle name="20% - Accent1 7 3 3 5 2 3" xfId="50826" xr:uid="{00000000-0005-0000-0000-0000D3C50000}"/>
    <cellStyle name="20% - Accent1 7 3 3 5 3" xfId="50827" xr:uid="{00000000-0005-0000-0000-0000D4C50000}"/>
    <cellStyle name="20% - Accent1 7 3 3 5 3 2" xfId="50828" xr:uid="{00000000-0005-0000-0000-0000D5C50000}"/>
    <cellStyle name="20% - Accent1 7 3 3 5 4" xfId="50829" xr:uid="{00000000-0005-0000-0000-0000D6C50000}"/>
    <cellStyle name="20% - Accent1 7 3 3 6" xfId="50830" xr:uid="{00000000-0005-0000-0000-0000D7C50000}"/>
    <cellStyle name="20% - Accent1 7 3 3 6 2" xfId="50831" xr:uid="{00000000-0005-0000-0000-0000D8C50000}"/>
    <cellStyle name="20% - Accent1 7 3 3 6 2 2" xfId="50832" xr:uid="{00000000-0005-0000-0000-0000D9C50000}"/>
    <cellStyle name="20% - Accent1 7 3 3 6 2 2 2" xfId="50833" xr:uid="{00000000-0005-0000-0000-0000DAC50000}"/>
    <cellStyle name="20% - Accent1 7 3 3 6 2 3" xfId="50834" xr:uid="{00000000-0005-0000-0000-0000DBC50000}"/>
    <cellStyle name="20% - Accent1 7 3 3 6 3" xfId="50835" xr:uid="{00000000-0005-0000-0000-0000DCC50000}"/>
    <cellStyle name="20% - Accent1 7 3 3 6 3 2" xfId="50836" xr:uid="{00000000-0005-0000-0000-0000DDC50000}"/>
    <cellStyle name="20% - Accent1 7 3 3 6 4" xfId="50837" xr:uid="{00000000-0005-0000-0000-0000DEC50000}"/>
    <cellStyle name="20% - Accent1 7 3 3 7" xfId="50838" xr:uid="{00000000-0005-0000-0000-0000DFC50000}"/>
    <cellStyle name="20% - Accent1 7 3 3 7 2" xfId="50839" xr:uid="{00000000-0005-0000-0000-0000E0C50000}"/>
    <cellStyle name="20% - Accent1 7 3 3 7 2 2" xfId="50840" xr:uid="{00000000-0005-0000-0000-0000E1C50000}"/>
    <cellStyle name="20% - Accent1 7 3 3 7 3" xfId="50841" xr:uid="{00000000-0005-0000-0000-0000E2C50000}"/>
    <cellStyle name="20% - Accent1 7 3 3 8" xfId="50842" xr:uid="{00000000-0005-0000-0000-0000E3C50000}"/>
    <cellStyle name="20% - Accent1 7 3 3 8 2" xfId="50843" xr:uid="{00000000-0005-0000-0000-0000E4C50000}"/>
    <cellStyle name="20% - Accent1 7 3 3 8 2 2" xfId="50844" xr:uid="{00000000-0005-0000-0000-0000E5C50000}"/>
    <cellStyle name="20% - Accent1 7 3 3 8 3" xfId="50845" xr:uid="{00000000-0005-0000-0000-0000E6C50000}"/>
    <cellStyle name="20% - Accent1 7 3 3 9" xfId="50846" xr:uid="{00000000-0005-0000-0000-0000E7C50000}"/>
    <cellStyle name="20% - Accent1 7 3 3 9 2" xfId="50847" xr:uid="{00000000-0005-0000-0000-0000E8C50000}"/>
    <cellStyle name="20% - Accent1 7 3 4" xfId="50848" xr:uid="{00000000-0005-0000-0000-0000E9C50000}"/>
    <cellStyle name="20% - Accent1 7 3 4 10" xfId="50849" xr:uid="{00000000-0005-0000-0000-0000EAC50000}"/>
    <cellStyle name="20% - Accent1 7 3 4 10 2" xfId="50850" xr:uid="{00000000-0005-0000-0000-0000EBC50000}"/>
    <cellStyle name="20% - Accent1 7 3 4 11" xfId="50851" xr:uid="{00000000-0005-0000-0000-0000ECC50000}"/>
    <cellStyle name="20% - Accent1 7 3 4 2" xfId="50852" xr:uid="{00000000-0005-0000-0000-0000EDC50000}"/>
    <cellStyle name="20% - Accent1 7 3 4 2 2" xfId="50853" xr:uid="{00000000-0005-0000-0000-0000EEC50000}"/>
    <cellStyle name="20% - Accent1 7 3 4 2 2 2" xfId="50854" xr:uid="{00000000-0005-0000-0000-0000EFC50000}"/>
    <cellStyle name="20% - Accent1 7 3 4 2 2 2 2" xfId="50855" xr:uid="{00000000-0005-0000-0000-0000F0C50000}"/>
    <cellStyle name="20% - Accent1 7 3 4 2 2 2 2 2" xfId="50856" xr:uid="{00000000-0005-0000-0000-0000F1C50000}"/>
    <cellStyle name="20% - Accent1 7 3 4 2 2 2 3" xfId="50857" xr:uid="{00000000-0005-0000-0000-0000F2C50000}"/>
    <cellStyle name="20% - Accent1 7 3 4 2 2 3" xfId="50858" xr:uid="{00000000-0005-0000-0000-0000F3C50000}"/>
    <cellStyle name="20% - Accent1 7 3 4 2 2 3 2" xfId="50859" xr:uid="{00000000-0005-0000-0000-0000F4C50000}"/>
    <cellStyle name="20% - Accent1 7 3 4 2 2 4" xfId="50860" xr:uid="{00000000-0005-0000-0000-0000F5C50000}"/>
    <cellStyle name="20% - Accent1 7 3 4 2 3" xfId="50861" xr:uid="{00000000-0005-0000-0000-0000F6C50000}"/>
    <cellStyle name="20% - Accent1 7 3 4 2 3 2" xfId="50862" xr:uid="{00000000-0005-0000-0000-0000F7C50000}"/>
    <cellStyle name="20% - Accent1 7 3 4 2 3 2 2" xfId="50863" xr:uid="{00000000-0005-0000-0000-0000F8C50000}"/>
    <cellStyle name="20% - Accent1 7 3 4 2 3 2 2 2" xfId="50864" xr:uid="{00000000-0005-0000-0000-0000F9C50000}"/>
    <cellStyle name="20% - Accent1 7 3 4 2 3 2 3" xfId="50865" xr:uid="{00000000-0005-0000-0000-0000FAC50000}"/>
    <cellStyle name="20% - Accent1 7 3 4 2 3 3" xfId="50866" xr:uid="{00000000-0005-0000-0000-0000FBC50000}"/>
    <cellStyle name="20% - Accent1 7 3 4 2 3 3 2" xfId="50867" xr:uid="{00000000-0005-0000-0000-0000FCC50000}"/>
    <cellStyle name="20% - Accent1 7 3 4 2 3 4" xfId="50868" xr:uid="{00000000-0005-0000-0000-0000FDC50000}"/>
    <cellStyle name="20% - Accent1 7 3 4 2 4" xfId="50869" xr:uid="{00000000-0005-0000-0000-0000FEC50000}"/>
    <cellStyle name="20% - Accent1 7 3 4 2 4 2" xfId="50870" xr:uid="{00000000-0005-0000-0000-0000FFC50000}"/>
    <cellStyle name="20% - Accent1 7 3 4 2 4 2 2" xfId="50871" xr:uid="{00000000-0005-0000-0000-000000C60000}"/>
    <cellStyle name="20% - Accent1 7 3 4 2 4 2 2 2" xfId="50872" xr:uid="{00000000-0005-0000-0000-000001C60000}"/>
    <cellStyle name="20% - Accent1 7 3 4 2 4 2 3" xfId="50873" xr:uid="{00000000-0005-0000-0000-000002C60000}"/>
    <cellStyle name="20% - Accent1 7 3 4 2 4 3" xfId="50874" xr:uid="{00000000-0005-0000-0000-000003C60000}"/>
    <cellStyle name="20% - Accent1 7 3 4 2 4 3 2" xfId="50875" xr:uid="{00000000-0005-0000-0000-000004C60000}"/>
    <cellStyle name="20% - Accent1 7 3 4 2 4 4" xfId="50876" xr:uid="{00000000-0005-0000-0000-000005C60000}"/>
    <cellStyle name="20% - Accent1 7 3 4 2 5" xfId="50877" xr:uid="{00000000-0005-0000-0000-000006C60000}"/>
    <cellStyle name="20% - Accent1 7 3 4 2 5 2" xfId="50878" xr:uid="{00000000-0005-0000-0000-000007C60000}"/>
    <cellStyle name="20% - Accent1 7 3 4 2 5 2 2" xfId="50879" xr:uid="{00000000-0005-0000-0000-000008C60000}"/>
    <cellStyle name="20% - Accent1 7 3 4 2 5 3" xfId="50880" xr:uid="{00000000-0005-0000-0000-000009C60000}"/>
    <cellStyle name="20% - Accent1 7 3 4 2 6" xfId="50881" xr:uid="{00000000-0005-0000-0000-00000AC60000}"/>
    <cellStyle name="20% - Accent1 7 3 4 2 6 2" xfId="50882" xr:uid="{00000000-0005-0000-0000-00000BC60000}"/>
    <cellStyle name="20% - Accent1 7 3 4 2 6 2 2" xfId="50883" xr:uid="{00000000-0005-0000-0000-00000CC60000}"/>
    <cellStyle name="20% - Accent1 7 3 4 2 6 3" xfId="50884" xr:uid="{00000000-0005-0000-0000-00000DC60000}"/>
    <cellStyle name="20% - Accent1 7 3 4 2 7" xfId="50885" xr:uid="{00000000-0005-0000-0000-00000EC60000}"/>
    <cellStyle name="20% - Accent1 7 3 4 2 7 2" xfId="50886" xr:uid="{00000000-0005-0000-0000-00000FC60000}"/>
    <cellStyle name="20% - Accent1 7 3 4 2 8" xfId="50887" xr:uid="{00000000-0005-0000-0000-000010C60000}"/>
    <cellStyle name="20% - Accent1 7 3 4 2 8 2" xfId="50888" xr:uid="{00000000-0005-0000-0000-000011C60000}"/>
    <cellStyle name="20% - Accent1 7 3 4 2 9" xfId="50889" xr:uid="{00000000-0005-0000-0000-000012C60000}"/>
    <cellStyle name="20% - Accent1 7 3 4 3" xfId="50890" xr:uid="{00000000-0005-0000-0000-000013C60000}"/>
    <cellStyle name="20% - Accent1 7 3 4 3 2" xfId="50891" xr:uid="{00000000-0005-0000-0000-000014C60000}"/>
    <cellStyle name="20% - Accent1 7 3 4 3 2 2" xfId="50892" xr:uid="{00000000-0005-0000-0000-000015C60000}"/>
    <cellStyle name="20% - Accent1 7 3 4 3 2 2 2" xfId="50893" xr:uid="{00000000-0005-0000-0000-000016C60000}"/>
    <cellStyle name="20% - Accent1 7 3 4 3 2 2 2 2" xfId="50894" xr:uid="{00000000-0005-0000-0000-000017C60000}"/>
    <cellStyle name="20% - Accent1 7 3 4 3 2 2 3" xfId="50895" xr:uid="{00000000-0005-0000-0000-000018C60000}"/>
    <cellStyle name="20% - Accent1 7 3 4 3 2 3" xfId="50896" xr:uid="{00000000-0005-0000-0000-000019C60000}"/>
    <cellStyle name="20% - Accent1 7 3 4 3 2 3 2" xfId="50897" xr:uid="{00000000-0005-0000-0000-00001AC60000}"/>
    <cellStyle name="20% - Accent1 7 3 4 3 2 4" xfId="50898" xr:uid="{00000000-0005-0000-0000-00001BC60000}"/>
    <cellStyle name="20% - Accent1 7 3 4 3 3" xfId="50899" xr:uid="{00000000-0005-0000-0000-00001CC60000}"/>
    <cellStyle name="20% - Accent1 7 3 4 3 3 2" xfId="50900" xr:uid="{00000000-0005-0000-0000-00001DC60000}"/>
    <cellStyle name="20% - Accent1 7 3 4 3 3 2 2" xfId="50901" xr:uid="{00000000-0005-0000-0000-00001EC60000}"/>
    <cellStyle name="20% - Accent1 7 3 4 3 3 2 2 2" xfId="50902" xr:uid="{00000000-0005-0000-0000-00001FC60000}"/>
    <cellStyle name="20% - Accent1 7 3 4 3 3 2 3" xfId="50903" xr:uid="{00000000-0005-0000-0000-000020C60000}"/>
    <cellStyle name="20% - Accent1 7 3 4 3 3 3" xfId="50904" xr:uid="{00000000-0005-0000-0000-000021C60000}"/>
    <cellStyle name="20% - Accent1 7 3 4 3 3 3 2" xfId="50905" xr:uid="{00000000-0005-0000-0000-000022C60000}"/>
    <cellStyle name="20% - Accent1 7 3 4 3 3 4" xfId="50906" xr:uid="{00000000-0005-0000-0000-000023C60000}"/>
    <cellStyle name="20% - Accent1 7 3 4 3 4" xfId="50907" xr:uid="{00000000-0005-0000-0000-000024C60000}"/>
    <cellStyle name="20% - Accent1 7 3 4 3 4 2" xfId="50908" xr:uid="{00000000-0005-0000-0000-000025C60000}"/>
    <cellStyle name="20% - Accent1 7 3 4 3 4 2 2" xfId="50909" xr:uid="{00000000-0005-0000-0000-000026C60000}"/>
    <cellStyle name="20% - Accent1 7 3 4 3 4 2 2 2" xfId="50910" xr:uid="{00000000-0005-0000-0000-000027C60000}"/>
    <cellStyle name="20% - Accent1 7 3 4 3 4 2 3" xfId="50911" xr:uid="{00000000-0005-0000-0000-000028C60000}"/>
    <cellStyle name="20% - Accent1 7 3 4 3 4 3" xfId="50912" xr:uid="{00000000-0005-0000-0000-000029C60000}"/>
    <cellStyle name="20% - Accent1 7 3 4 3 4 3 2" xfId="50913" xr:uid="{00000000-0005-0000-0000-00002AC60000}"/>
    <cellStyle name="20% - Accent1 7 3 4 3 4 4" xfId="50914" xr:uid="{00000000-0005-0000-0000-00002BC60000}"/>
    <cellStyle name="20% - Accent1 7 3 4 3 5" xfId="50915" xr:uid="{00000000-0005-0000-0000-00002CC60000}"/>
    <cellStyle name="20% - Accent1 7 3 4 3 5 2" xfId="50916" xr:uid="{00000000-0005-0000-0000-00002DC60000}"/>
    <cellStyle name="20% - Accent1 7 3 4 3 5 2 2" xfId="50917" xr:uid="{00000000-0005-0000-0000-00002EC60000}"/>
    <cellStyle name="20% - Accent1 7 3 4 3 5 3" xfId="50918" xr:uid="{00000000-0005-0000-0000-00002FC60000}"/>
    <cellStyle name="20% - Accent1 7 3 4 3 6" xfId="50919" xr:uid="{00000000-0005-0000-0000-000030C60000}"/>
    <cellStyle name="20% - Accent1 7 3 4 3 6 2" xfId="50920" xr:uid="{00000000-0005-0000-0000-000031C60000}"/>
    <cellStyle name="20% - Accent1 7 3 4 3 6 2 2" xfId="50921" xr:uid="{00000000-0005-0000-0000-000032C60000}"/>
    <cellStyle name="20% - Accent1 7 3 4 3 6 3" xfId="50922" xr:uid="{00000000-0005-0000-0000-000033C60000}"/>
    <cellStyle name="20% - Accent1 7 3 4 3 7" xfId="50923" xr:uid="{00000000-0005-0000-0000-000034C60000}"/>
    <cellStyle name="20% - Accent1 7 3 4 3 7 2" xfId="50924" xr:uid="{00000000-0005-0000-0000-000035C60000}"/>
    <cellStyle name="20% - Accent1 7 3 4 3 8" xfId="50925" xr:uid="{00000000-0005-0000-0000-000036C60000}"/>
    <cellStyle name="20% - Accent1 7 3 4 3 8 2" xfId="50926" xr:uid="{00000000-0005-0000-0000-000037C60000}"/>
    <cellStyle name="20% - Accent1 7 3 4 3 9" xfId="50927" xr:uid="{00000000-0005-0000-0000-000038C60000}"/>
    <cellStyle name="20% - Accent1 7 3 4 4" xfId="50928" xr:uid="{00000000-0005-0000-0000-000039C60000}"/>
    <cellStyle name="20% - Accent1 7 3 4 4 2" xfId="50929" xr:uid="{00000000-0005-0000-0000-00003AC60000}"/>
    <cellStyle name="20% - Accent1 7 3 4 4 2 2" xfId="50930" xr:uid="{00000000-0005-0000-0000-00003BC60000}"/>
    <cellStyle name="20% - Accent1 7 3 4 4 2 2 2" xfId="50931" xr:uid="{00000000-0005-0000-0000-00003CC60000}"/>
    <cellStyle name="20% - Accent1 7 3 4 4 2 3" xfId="50932" xr:uid="{00000000-0005-0000-0000-00003DC60000}"/>
    <cellStyle name="20% - Accent1 7 3 4 4 3" xfId="50933" xr:uid="{00000000-0005-0000-0000-00003EC60000}"/>
    <cellStyle name="20% - Accent1 7 3 4 4 3 2" xfId="50934" xr:uid="{00000000-0005-0000-0000-00003FC60000}"/>
    <cellStyle name="20% - Accent1 7 3 4 4 4" xfId="50935" xr:uid="{00000000-0005-0000-0000-000040C60000}"/>
    <cellStyle name="20% - Accent1 7 3 4 5" xfId="50936" xr:uid="{00000000-0005-0000-0000-000041C60000}"/>
    <cellStyle name="20% - Accent1 7 3 4 5 2" xfId="50937" xr:uid="{00000000-0005-0000-0000-000042C60000}"/>
    <cellStyle name="20% - Accent1 7 3 4 5 2 2" xfId="50938" xr:uid="{00000000-0005-0000-0000-000043C60000}"/>
    <cellStyle name="20% - Accent1 7 3 4 5 2 2 2" xfId="50939" xr:uid="{00000000-0005-0000-0000-000044C60000}"/>
    <cellStyle name="20% - Accent1 7 3 4 5 2 3" xfId="50940" xr:uid="{00000000-0005-0000-0000-000045C60000}"/>
    <cellStyle name="20% - Accent1 7 3 4 5 3" xfId="50941" xr:uid="{00000000-0005-0000-0000-000046C60000}"/>
    <cellStyle name="20% - Accent1 7 3 4 5 3 2" xfId="50942" xr:uid="{00000000-0005-0000-0000-000047C60000}"/>
    <cellStyle name="20% - Accent1 7 3 4 5 4" xfId="50943" xr:uid="{00000000-0005-0000-0000-000048C60000}"/>
    <cellStyle name="20% - Accent1 7 3 4 6" xfId="50944" xr:uid="{00000000-0005-0000-0000-000049C60000}"/>
    <cellStyle name="20% - Accent1 7 3 4 6 2" xfId="50945" xr:uid="{00000000-0005-0000-0000-00004AC60000}"/>
    <cellStyle name="20% - Accent1 7 3 4 6 2 2" xfId="50946" xr:uid="{00000000-0005-0000-0000-00004BC60000}"/>
    <cellStyle name="20% - Accent1 7 3 4 6 2 2 2" xfId="50947" xr:uid="{00000000-0005-0000-0000-00004CC60000}"/>
    <cellStyle name="20% - Accent1 7 3 4 6 2 3" xfId="50948" xr:uid="{00000000-0005-0000-0000-00004DC60000}"/>
    <cellStyle name="20% - Accent1 7 3 4 6 3" xfId="50949" xr:uid="{00000000-0005-0000-0000-00004EC60000}"/>
    <cellStyle name="20% - Accent1 7 3 4 6 3 2" xfId="50950" xr:uid="{00000000-0005-0000-0000-00004FC60000}"/>
    <cellStyle name="20% - Accent1 7 3 4 6 4" xfId="50951" xr:uid="{00000000-0005-0000-0000-000050C60000}"/>
    <cellStyle name="20% - Accent1 7 3 4 7" xfId="50952" xr:uid="{00000000-0005-0000-0000-000051C60000}"/>
    <cellStyle name="20% - Accent1 7 3 4 7 2" xfId="50953" xr:uid="{00000000-0005-0000-0000-000052C60000}"/>
    <cellStyle name="20% - Accent1 7 3 4 7 2 2" xfId="50954" xr:uid="{00000000-0005-0000-0000-000053C60000}"/>
    <cellStyle name="20% - Accent1 7 3 4 7 3" xfId="50955" xr:uid="{00000000-0005-0000-0000-000054C60000}"/>
    <cellStyle name="20% - Accent1 7 3 4 8" xfId="50956" xr:uid="{00000000-0005-0000-0000-000055C60000}"/>
    <cellStyle name="20% - Accent1 7 3 4 8 2" xfId="50957" xr:uid="{00000000-0005-0000-0000-000056C60000}"/>
    <cellStyle name="20% - Accent1 7 3 4 8 2 2" xfId="50958" xr:uid="{00000000-0005-0000-0000-000057C60000}"/>
    <cellStyle name="20% - Accent1 7 3 4 8 3" xfId="50959" xr:uid="{00000000-0005-0000-0000-000058C60000}"/>
    <cellStyle name="20% - Accent1 7 3 4 9" xfId="50960" xr:uid="{00000000-0005-0000-0000-000059C60000}"/>
    <cellStyle name="20% - Accent1 7 3 4 9 2" xfId="50961" xr:uid="{00000000-0005-0000-0000-00005AC60000}"/>
    <cellStyle name="20% - Accent1 7 3 5" xfId="50962" xr:uid="{00000000-0005-0000-0000-00005BC60000}"/>
    <cellStyle name="20% - Accent1 7 3 5 2" xfId="50963" xr:uid="{00000000-0005-0000-0000-00005CC60000}"/>
    <cellStyle name="20% - Accent1 7 3 5 2 2" xfId="50964" xr:uid="{00000000-0005-0000-0000-00005DC60000}"/>
    <cellStyle name="20% - Accent1 7 3 5 2 2 2" xfId="50965" xr:uid="{00000000-0005-0000-0000-00005EC60000}"/>
    <cellStyle name="20% - Accent1 7 3 5 2 2 2 2" xfId="50966" xr:uid="{00000000-0005-0000-0000-00005FC60000}"/>
    <cellStyle name="20% - Accent1 7 3 5 2 2 3" xfId="50967" xr:uid="{00000000-0005-0000-0000-000060C60000}"/>
    <cellStyle name="20% - Accent1 7 3 5 2 3" xfId="50968" xr:uid="{00000000-0005-0000-0000-000061C60000}"/>
    <cellStyle name="20% - Accent1 7 3 5 2 3 2" xfId="50969" xr:uid="{00000000-0005-0000-0000-000062C60000}"/>
    <cellStyle name="20% - Accent1 7 3 5 2 4" xfId="50970" xr:uid="{00000000-0005-0000-0000-000063C60000}"/>
    <cellStyle name="20% - Accent1 7 3 5 3" xfId="50971" xr:uid="{00000000-0005-0000-0000-000064C60000}"/>
    <cellStyle name="20% - Accent1 7 3 5 3 2" xfId="50972" xr:uid="{00000000-0005-0000-0000-000065C60000}"/>
    <cellStyle name="20% - Accent1 7 3 5 3 2 2" xfId="50973" xr:uid="{00000000-0005-0000-0000-000066C60000}"/>
    <cellStyle name="20% - Accent1 7 3 5 3 2 2 2" xfId="50974" xr:uid="{00000000-0005-0000-0000-000067C60000}"/>
    <cellStyle name="20% - Accent1 7 3 5 3 2 3" xfId="50975" xr:uid="{00000000-0005-0000-0000-000068C60000}"/>
    <cellStyle name="20% - Accent1 7 3 5 3 3" xfId="50976" xr:uid="{00000000-0005-0000-0000-000069C60000}"/>
    <cellStyle name="20% - Accent1 7 3 5 3 3 2" xfId="50977" xr:uid="{00000000-0005-0000-0000-00006AC60000}"/>
    <cellStyle name="20% - Accent1 7 3 5 3 4" xfId="50978" xr:uid="{00000000-0005-0000-0000-00006BC60000}"/>
    <cellStyle name="20% - Accent1 7 3 5 4" xfId="50979" xr:uid="{00000000-0005-0000-0000-00006CC60000}"/>
    <cellStyle name="20% - Accent1 7 3 5 4 2" xfId="50980" xr:uid="{00000000-0005-0000-0000-00006DC60000}"/>
    <cellStyle name="20% - Accent1 7 3 5 4 2 2" xfId="50981" xr:uid="{00000000-0005-0000-0000-00006EC60000}"/>
    <cellStyle name="20% - Accent1 7 3 5 4 2 2 2" xfId="50982" xr:uid="{00000000-0005-0000-0000-00006FC60000}"/>
    <cellStyle name="20% - Accent1 7 3 5 4 2 3" xfId="50983" xr:uid="{00000000-0005-0000-0000-000070C60000}"/>
    <cellStyle name="20% - Accent1 7 3 5 4 3" xfId="50984" xr:uid="{00000000-0005-0000-0000-000071C60000}"/>
    <cellStyle name="20% - Accent1 7 3 5 4 3 2" xfId="50985" xr:uid="{00000000-0005-0000-0000-000072C60000}"/>
    <cellStyle name="20% - Accent1 7 3 5 4 4" xfId="50986" xr:uid="{00000000-0005-0000-0000-000073C60000}"/>
    <cellStyle name="20% - Accent1 7 3 5 5" xfId="50987" xr:uid="{00000000-0005-0000-0000-000074C60000}"/>
    <cellStyle name="20% - Accent1 7 3 5 5 2" xfId="50988" xr:uid="{00000000-0005-0000-0000-000075C60000}"/>
    <cellStyle name="20% - Accent1 7 3 5 5 2 2" xfId="50989" xr:uid="{00000000-0005-0000-0000-000076C60000}"/>
    <cellStyle name="20% - Accent1 7 3 5 5 3" xfId="50990" xr:uid="{00000000-0005-0000-0000-000077C60000}"/>
    <cellStyle name="20% - Accent1 7 3 5 6" xfId="50991" xr:uid="{00000000-0005-0000-0000-000078C60000}"/>
    <cellStyle name="20% - Accent1 7 3 5 6 2" xfId="50992" xr:uid="{00000000-0005-0000-0000-000079C60000}"/>
    <cellStyle name="20% - Accent1 7 3 5 6 2 2" xfId="50993" xr:uid="{00000000-0005-0000-0000-00007AC60000}"/>
    <cellStyle name="20% - Accent1 7 3 5 6 3" xfId="50994" xr:uid="{00000000-0005-0000-0000-00007BC60000}"/>
    <cellStyle name="20% - Accent1 7 3 5 7" xfId="50995" xr:uid="{00000000-0005-0000-0000-00007CC60000}"/>
    <cellStyle name="20% - Accent1 7 3 5 7 2" xfId="50996" xr:uid="{00000000-0005-0000-0000-00007DC60000}"/>
    <cellStyle name="20% - Accent1 7 3 5 8" xfId="50997" xr:uid="{00000000-0005-0000-0000-00007EC60000}"/>
    <cellStyle name="20% - Accent1 7 3 5 8 2" xfId="50998" xr:uid="{00000000-0005-0000-0000-00007FC60000}"/>
    <cellStyle name="20% - Accent1 7 3 5 9" xfId="50999" xr:uid="{00000000-0005-0000-0000-000080C60000}"/>
    <cellStyle name="20% - Accent1 7 3 6" xfId="51000" xr:uid="{00000000-0005-0000-0000-000081C60000}"/>
    <cellStyle name="20% - Accent1 7 3 6 2" xfId="51001" xr:uid="{00000000-0005-0000-0000-000082C60000}"/>
    <cellStyle name="20% - Accent1 7 3 6 2 2" xfId="51002" xr:uid="{00000000-0005-0000-0000-000083C60000}"/>
    <cellStyle name="20% - Accent1 7 3 6 2 2 2" xfId="51003" xr:uid="{00000000-0005-0000-0000-000084C60000}"/>
    <cellStyle name="20% - Accent1 7 3 6 2 2 2 2" xfId="51004" xr:uid="{00000000-0005-0000-0000-000085C60000}"/>
    <cellStyle name="20% - Accent1 7 3 6 2 2 3" xfId="51005" xr:uid="{00000000-0005-0000-0000-000086C60000}"/>
    <cellStyle name="20% - Accent1 7 3 6 2 3" xfId="51006" xr:uid="{00000000-0005-0000-0000-000087C60000}"/>
    <cellStyle name="20% - Accent1 7 3 6 2 3 2" xfId="51007" xr:uid="{00000000-0005-0000-0000-000088C60000}"/>
    <cellStyle name="20% - Accent1 7 3 6 2 4" xfId="51008" xr:uid="{00000000-0005-0000-0000-000089C60000}"/>
    <cellStyle name="20% - Accent1 7 3 6 3" xfId="51009" xr:uid="{00000000-0005-0000-0000-00008AC60000}"/>
    <cellStyle name="20% - Accent1 7 3 6 3 2" xfId="51010" xr:uid="{00000000-0005-0000-0000-00008BC60000}"/>
    <cellStyle name="20% - Accent1 7 3 6 3 2 2" xfId="51011" xr:uid="{00000000-0005-0000-0000-00008CC60000}"/>
    <cellStyle name="20% - Accent1 7 3 6 3 2 2 2" xfId="51012" xr:uid="{00000000-0005-0000-0000-00008DC60000}"/>
    <cellStyle name="20% - Accent1 7 3 6 3 2 3" xfId="51013" xr:uid="{00000000-0005-0000-0000-00008EC60000}"/>
    <cellStyle name="20% - Accent1 7 3 6 3 3" xfId="51014" xr:uid="{00000000-0005-0000-0000-00008FC60000}"/>
    <cellStyle name="20% - Accent1 7 3 6 3 3 2" xfId="51015" xr:uid="{00000000-0005-0000-0000-000090C60000}"/>
    <cellStyle name="20% - Accent1 7 3 6 3 4" xfId="51016" xr:uid="{00000000-0005-0000-0000-000091C60000}"/>
    <cellStyle name="20% - Accent1 7 3 6 4" xfId="51017" xr:uid="{00000000-0005-0000-0000-000092C60000}"/>
    <cellStyle name="20% - Accent1 7 3 6 4 2" xfId="51018" xr:uid="{00000000-0005-0000-0000-000093C60000}"/>
    <cellStyle name="20% - Accent1 7 3 6 4 2 2" xfId="51019" xr:uid="{00000000-0005-0000-0000-000094C60000}"/>
    <cellStyle name="20% - Accent1 7 3 6 4 2 2 2" xfId="51020" xr:uid="{00000000-0005-0000-0000-000095C60000}"/>
    <cellStyle name="20% - Accent1 7 3 6 4 2 3" xfId="51021" xr:uid="{00000000-0005-0000-0000-000096C60000}"/>
    <cellStyle name="20% - Accent1 7 3 6 4 3" xfId="51022" xr:uid="{00000000-0005-0000-0000-000097C60000}"/>
    <cellStyle name="20% - Accent1 7 3 6 4 3 2" xfId="51023" xr:uid="{00000000-0005-0000-0000-000098C60000}"/>
    <cellStyle name="20% - Accent1 7 3 6 4 4" xfId="51024" xr:uid="{00000000-0005-0000-0000-000099C60000}"/>
    <cellStyle name="20% - Accent1 7 3 6 5" xfId="51025" xr:uid="{00000000-0005-0000-0000-00009AC60000}"/>
    <cellStyle name="20% - Accent1 7 3 6 5 2" xfId="51026" xr:uid="{00000000-0005-0000-0000-00009BC60000}"/>
    <cellStyle name="20% - Accent1 7 3 6 5 2 2" xfId="51027" xr:uid="{00000000-0005-0000-0000-00009CC60000}"/>
    <cellStyle name="20% - Accent1 7 3 6 5 3" xfId="51028" xr:uid="{00000000-0005-0000-0000-00009DC60000}"/>
    <cellStyle name="20% - Accent1 7 3 6 6" xfId="51029" xr:uid="{00000000-0005-0000-0000-00009EC60000}"/>
    <cellStyle name="20% - Accent1 7 3 6 6 2" xfId="51030" xr:uid="{00000000-0005-0000-0000-00009FC60000}"/>
    <cellStyle name="20% - Accent1 7 3 6 6 2 2" xfId="51031" xr:uid="{00000000-0005-0000-0000-0000A0C60000}"/>
    <cellStyle name="20% - Accent1 7 3 6 6 3" xfId="51032" xr:uid="{00000000-0005-0000-0000-0000A1C60000}"/>
    <cellStyle name="20% - Accent1 7 3 6 7" xfId="51033" xr:uid="{00000000-0005-0000-0000-0000A2C60000}"/>
    <cellStyle name="20% - Accent1 7 3 6 7 2" xfId="51034" xr:uid="{00000000-0005-0000-0000-0000A3C60000}"/>
    <cellStyle name="20% - Accent1 7 3 6 8" xfId="51035" xr:uid="{00000000-0005-0000-0000-0000A4C60000}"/>
    <cellStyle name="20% - Accent1 7 3 6 8 2" xfId="51036" xr:uid="{00000000-0005-0000-0000-0000A5C60000}"/>
    <cellStyle name="20% - Accent1 7 3 6 9" xfId="51037" xr:uid="{00000000-0005-0000-0000-0000A6C60000}"/>
    <cellStyle name="20% - Accent1 7 3 7" xfId="51038" xr:uid="{00000000-0005-0000-0000-0000A7C60000}"/>
    <cellStyle name="20% - Accent1 7 3 7 2" xfId="51039" xr:uid="{00000000-0005-0000-0000-0000A8C60000}"/>
    <cellStyle name="20% - Accent1 7 3 7 2 2" xfId="51040" xr:uid="{00000000-0005-0000-0000-0000A9C60000}"/>
    <cellStyle name="20% - Accent1 7 3 7 2 2 2" xfId="51041" xr:uid="{00000000-0005-0000-0000-0000AAC60000}"/>
    <cellStyle name="20% - Accent1 7 3 7 2 3" xfId="51042" xr:uid="{00000000-0005-0000-0000-0000ABC60000}"/>
    <cellStyle name="20% - Accent1 7 3 7 3" xfId="51043" xr:uid="{00000000-0005-0000-0000-0000ACC60000}"/>
    <cellStyle name="20% - Accent1 7 3 7 3 2" xfId="51044" xr:uid="{00000000-0005-0000-0000-0000ADC60000}"/>
    <cellStyle name="20% - Accent1 7 3 7 4" xfId="51045" xr:uid="{00000000-0005-0000-0000-0000AEC60000}"/>
    <cellStyle name="20% - Accent1 7 3 8" xfId="51046" xr:uid="{00000000-0005-0000-0000-0000AFC60000}"/>
    <cellStyle name="20% - Accent1 7 3 8 2" xfId="51047" xr:uid="{00000000-0005-0000-0000-0000B0C60000}"/>
    <cellStyle name="20% - Accent1 7 3 8 2 2" xfId="51048" xr:uid="{00000000-0005-0000-0000-0000B1C60000}"/>
    <cellStyle name="20% - Accent1 7 3 8 2 2 2" xfId="51049" xr:uid="{00000000-0005-0000-0000-0000B2C60000}"/>
    <cellStyle name="20% - Accent1 7 3 8 2 3" xfId="51050" xr:uid="{00000000-0005-0000-0000-0000B3C60000}"/>
    <cellStyle name="20% - Accent1 7 3 8 3" xfId="51051" xr:uid="{00000000-0005-0000-0000-0000B4C60000}"/>
    <cellStyle name="20% - Accent1 7 3 8 3 2" xfId="51052" xr:uid="{00000000-0005-0000-0000-0000B5C60000}"/>
    <cellStyle name="20% - Accent1 7 3 8 4" xfId="51053" xr:uid="{00000000-0005-0000-0000-0000B6C60000}"/>
    <cellStyle name="20% - Accent1 7 3 9" xfId="51054" xr:uid="{00000000-0005-0000-0000-0000B7C60000}"/>
    <cellStyle name="20% - Accent1 7 3 9 2" xfId="51055" xr:uid="{00000000-0005-0000-0000-0000B8C60000}"/>
    <cellStyle name="20% - Accent1 7 3 9 2 2" xfId="51056" xr:uid="{00000000-0005-0000-0000-0000B9C60000}"/>
    <cellStyle name="20% - Accent1 7 3 9 2 2 2" xfId="51057" xr:uid="{00000000-0005-0000-0000-0000BAC60000}"/>
    <cellStyle name="20% - Accent1 7 3 9 2 3" xfId="51058" xr:uid="{00000000-0005-0000-0000-0000BBC60000}"/>
    <cellStyle name="20% - Accent1 7 3 9 3" xfId="51059" xr:uid="{00000000-0005-0000-0000-0000BCC60000}"/>
    <cellStyle name="20% - Accent1 7 3 9 3 2" xfId="51060" xr:uid="{00000000-0005-0000-0000-0000BDC60000}"/>
    <cellStyle name="20% - Accent1 7 3 9 4" xfId="51061" xr:uid="{00000000-0005-0000-0000-0000BEC60000}"/>
    <cellStyle name="20% - Accent1 7 4" xfId="51062" xr:uid="{00000000-0005-0000-0000-0000BFC60000}"/>
    <cellStyle name="20% - Accent1 7 4 10" xfId="51063" xr:uid="{00000000-0005-0000-0000-0000C0C60000}"/>
    <cellStyle name="20% - Accent1 7 4 10 2" xfId="51064" xr:uid="{00000000-0005-0000-0000-0000C1C60000}"/>
    <cellStyle name="20% - Accent1 7 4 11" xfId="51065" xr:uid="{00000000-0005-0000-0000-0000C2C60000}"/>
    <cellStyle name="20% - Accent1 7 4 2" xfId="51066" xr:uid="{00000000-0005-0000-0000-0000C3C60000}"/>
    <cellStyle name="20% - Accent1 7 4 2 2" xfId="51067" xr:uid="{00000000-0005-0000-0000-0000C4C60000}"/>
    <cellStyle name="20% - Accent1 7 4 2 2 2" xfId="51068" xr:uid="{00000000-0005-0000-0000-0000C5C60000}"/>
    <cellStyle name="20% - Accent1 7 4 2 2 2 2" xfId="51069" xr:uid="{00000000-0005-0000-0000-0000C6C60000}"/>
    <cellStyle name="20% - Accent1 7 4 2 2 2 2 2" xfId="51070" xr:uid="{00000000-0005-0000-0000-0000C7C60000}"/>
    <cellStyle name="20% - Accent1 7 4 2 2 2 3" xfId="51071" xr:uid="{00000000-0005-0000-0000-0000C8C60000}"/>
    <cellStyle name="20% - Accent1 7 4 2 2 3" xfId="51072" xr:uid="{00000000-0005-0000-0000-0000C9C60000}"/>
    <cellStyle name="20% - Accent1 7 4 2 2 3 2" xfId="51073" xr:uid="{00000000-0005-0000-0000-0000CAC60000}"/>
    <cellStyle name="20% - Accent1 7 4 2 2 4" xfId="51074" xr:uid="{00000000-0005-0000-0000-0000CBC60000}"/>
    <cellStyle name="20% - Accent1 7 4 2 3" xfId="51075" xr:uid="{00000000-0005-0000-0000-0000CCC60000}"/>
    <cellStyle name="20% - Accent1 7 4 2 3 2" xfId="51076" xr:uid="{00000000-0005-0000-0000-0000CDC60000}"/>
    <cellStyle name="20% - Accent1 7 4 2 3 2 2" xfId="51077" xr:uid="{00000000-0005-0000-0000-0000CEC60000}"/>
    <cellStyle name="20% - Accent1 7 4 2 3 2 2 2" xfId="51078" xr:uid="{00000000-0005-0000-0000-0000CFC60000}"/>
    <cellStyle name="20% - Accent1 7 4 2 3 2 3" xfId="51079" xr:uid="{00000000-0005-0000-0000-0000D0C60000}"/>
    <cellStyle name="20% - Accent1 7 4 2 3 3" xfId="51080" xr:uid="{00000000-0005-0000-0000-0000D1C60000}"/>
    <cellStyle name="20% - Accent1 7 4 2 3 3 2" xfId="51081" xr:uid="{00000000-0005-0000-0000-0000D2C60000}"/>
    <cellStyle name="20% - Accent1 7 4 2 3 4" xfId="51082" xr:uid="{00000000-0005-0000-0000-0000D3C60000}"/>
    <cellStyle name="20% - Accent1 7 4 2 4" xfId="51083" xr:uid="{00000000-0005-0000-0000-0000D4C60000}"/>
    <cellStyle name="20% - Accent1 7 4 2 4 2" xfId="51084" xr:uid="{00000000-0005-0000-0000-0000D5C60000}"/>
    <cellStyle name="20% - Accent1 7 4 2 4 2 2" xfId="51085" xr:uid="{00000000-0005-0000-0000-0000D6C60000}"/>
    <cellStyle name="20% - Accent1 7 4 2 4 2 2 2" xfId="51086" xr:uid="{00000000-0005-0000-0000-0000D7C60000}"/>
    <cellStyle name="20% - Accent1 7 4 2 4 2 3" xfId="51087" xr:uid="{00000000-0005-0000-0000-0000D8C60000}"/>
    <cellStyle name="20% - Accent1 7 4 2 4 3" xfId="51088" xr:uid="{00000000-0005-0000-0000-0000D9C60000}"/>
    <cellStyle name="20% - Accent1 7 4 2 4 3 2" xfId="51089" xr:uid="{00000000-0005-0000-0000-0000DAC60000}"/>
    <cellStyle name="20% - Accent1 7 4 2 4 4" xfId="51090" xr:uid="{00000000-0005-0000-0000-0000DBC60000}"/>
    <cellStyle name="20% - Accent1 7 4 2 5" xfId="51091" xr:uid="{00000000-0005-0000-0000-0000DCC60000}"/>
    <cellStyle name="20% - Accent1 7 4 2 5 2" xfId="51092" xr:uid="{00000000-0005-0000-0000-0000DDC60000}"/>
    <cellStyle name="20% - Accent1 7 4 2 5 2 2" xfId="51093" xr:uid="{00000000-0005-0000-0000-0000DEC60000}"/>
    <cellStyle name="20% - Accent1 7 4 2 5 3" xfId="51094" xr:uid="{00000000-0005-0000-0000-0000DFC60000}"/>
    <cellStyle name="20% - Accent1 7 4 2 6" xfId="51095" xr:uid="{00000000-0005-0000-0000-0000E0C60000}"/>
    <cellStyle name="20% - Accent1 7 4 2 6 2" xfId="51096" xr:uid="{00000000-0005-0000-0000-0000E1C60000}"/>
    <cellStyle name="20% - Accent1 7 4 2 6 2 2" xfId="51097" xr:uid="{00000000-0005-0000-0000-0000E2C60000}"/>
    <cellStyle name="20% - Accent1 7 4 2 6 3" xfId="51098" xr:uid="{00000000-0005-0000-0000-0000E3C60000}"/>
    <cellStyle name="20% - Accent1 7 4 2 7" xfId="51099" xr:uid="{00000000-0005-0000-0000-0000E4C60000}"/>
    <cellStyle name="20% - Accent1 7 4 2 7 2" xfId="51100" xr:uid="{00000000-0005-0000-0000-0000E5C60000}"/>
    <cellStyle name="20% - Accent1 7 4 2 8" xfId="51101" xr:uid="{00000000-0005-0000-0000-0000E6C60000}"/>
    <cellStyle name="20% - Accent1 7 4 2 8 2" xfId="51102" xr:uid="{00000000-0005-0000-0000-0000E7C60000}"/>
    <cellStyle name="20% - Accent1 7 4 2 9" xfId="51103" xr:uid="{00000000-0005-0000-0000-0000E8C60000}"/>
    <cellStyle name="20% - Accent1 7 4 3" xfId="51104" xr:uid="{00000000-0005-0000-0000-0000E9C60000}"/>
    <cellStyle name="20% - Accent1 7 4 3 2" xfId="51105" xr:uid="{00000000-0005-0000-0000-0000EAC60000}"/>
    <cellStyle name="20% - Accent1 7 4 3 2 2" xfId="51106" xr:uid="{00000000-0005-0000-0000-0000EBC60000}"/>
    <cellStyle name="20% - Accent1 7 4 3 2 2 2" xfId="51107" xr:uid="{00000000-0005-0000-0000-0000ECC60000}"/>
    <cellStyle name="20% - Accent1 7 4 3 2 2 2 2" xfId="51108" xr:uid="{00000000-0005-0000-0000-0000EDC60000}"/>
    <cellStyle name="20% - Accent1 7 4 3 2 2 3" xfId="51109" xr:uid="{00000000-0005-0000-0000-0000EEC60000}"/>
    <cellStyle name="20% - Accent1 7 4 3 2 3" xfId="51110" xr:uid="{00000000-0005-0000-0000-0000EFC60000}"/>
    <cellStyle name="20% - Accent1 7 4 3 2 3 2" xfId="51111" xr:uid="{00000000-0005-0000-0000-0000F0C60000}"/>
    <cellStyle name="20% - Accent1 7 4 3 2 4" xfId="51112" xr:uid="{00000000-0005-0000-0000-0000F1C60000}"/>
    <cellStyle name="20% - Accent1 7 4 3 3" xfId="51113" xr:uid="{00000000-0005-0000-0000-0000F2C60000}"/>
    <cellStyle name="20% - Accent1 7 4 3 3 2" xfId="51114" xr:uid="{00000000-0005-0000-0000-0000F3C60000}"/>
    <cellStyle name="20% - Accent1 7 4 3 3 2 2" xfId="51115" xr:uid="{00000000-0005-0000-0000-0000F4C60000}"/>
    <cellStyle name="20% - Accent1 7 4 3 3 2 2 2" xfId="51116" xr:uid="{00000000-0005-0000-0000-0000F5C60000}"/>
    <cellStyle name="20% - Accent1 7 4 3 3 2 3" xfId="51117" xr:uid="{00000000-0005-0000-0000-0000F6C60000}"/>
    <cellStyle name="20% - Accent1 7 4 3 3 3" xfId="51118" xr:uid="{00000000-0005-0000-0000-0000F7C60000}"/>
    <cellStyle name="20% - Accent1 7 4 3 3 3 2" xfId="51119" xr:uid="{00000000-0005-0000-0000-0000F8C60000}"/>
    <cellStyle name="20% - Accent1 7 4 3 3 4" xfId="51120" xr:uid="{00000000-0005-0000-0000-0000F9C60000}"/>
    <cellStyle name="20% - Accent1 7 4 3 4" xfId="51121" xr:uid="{00000000-0005-0000-0000-0000FAC60000}"/>
    <cellStyle name="20% - Accent1 7 4 3 4 2" xfId="51122" xr:uid="{00000000-0005-0000-0000-0000FBC60000}"/>
    <cellStyle name="20% - Accent1 7 4 3 4 2 2" xfId="51123" xr:uid="{00000000-0005-0000-0000-0000FCC60000}"/>
    <cellStyle name="20% - Accent1 7 4 3 4 2 2 2" xfId="51124" xr:uid="{00000000-0005-0000-0000-0000FDC60000}"/>
    <cellStyle name="20% - Accent1 7 4 3 4 2 3" xfId="51125" xr:uid="{00000000-0005-0000-0000-0000FEC60000}"/>
    <cellStyle name="20% - Accent1 7 4 3 4 3" xfId="51126" xr:uid="{00000000-0005-0000-0000-0000FFC60000}"/>
    <cellStyle name="20% - Accent1 7 4 3 4 3 2" xfId="51127" xr:uid="{00000000-0005-0000-0000-000000C70000}"/>
    <cellStyle name="20% - Accent1 7 4 3 4 4" xfId="51128" xr:uid="{00000000-0005-0000-0000-000001C70000}"/>
    <cellStyle name="20% - Accent1 7 4 3 5" xfId="51129" xr:uid="{00000000-0005-0000-0000-000002C70000}"/>
    <cellStyle name="20% - Accent1 7 4 3 5 2" xfId="51130" xr:uid="{00000000-0005-0000-0000-000003C70000}"/>
    <cellStyle name="20% - Accent1 7 4 3 5 2 2" xfId="51131" xr:uid="{00000000-0005-0000-0000-000004C70000}"/>
    <cellStyle name="20% - Accent1 7 4 3 5 3" xfId="51132" xr:uid="{00000000-0005-0000-0000-000005C70000}"/>
    <cellStyle name="20% - Accent1 7 4 3 6" xfId="51133" xr:uid="{00000000-0005-0000-0000-000006C70000}"/>
    <cellStyle name="20% - Accent1 7 4 3 6 2" xfId="51134" xr:uid="{00000000-0005-0000-0000-000007C70000}"/>
    <cellStyle name="20% - Accent1 7 4 3 6 2 2" xfId="51135" xr:uid="{00000000-0005-0000-0000-000008C70000}"/>
    <cellStyle name="20% - Accent1 7 4 3 6 3" xfId="51136" xr:uid="{00000000-0005-0000-0000-000009C70000}"/>
    <cellStyle name="20% - Accent1 7 4 3 7" xfId="51137" xr:uid="{00000000-0005-0000-0000-00000AC70000}"/>
    <cellStyle name="20% - Accent1 7 4 3 7 2" xfId="51138" xr:uid="{00000000-0005-0000-0000-00000BC70000}"/>
    <cellStyle name="20% - Accent1 7 4 3 8" xfId="51139" xr:uid="{00000000-0005-0000-0000-00000CC70000}"/>
    <cellStyle name="20% - Accent1 7 4 3 8 2" xfId="51140" xr:uid="{00000000-0005-0000-0000-00000DC70000}"/>
    <cellStyle name="20% - Accent1 7 4 3 9" xfId="51141" xr:uid="{00000000-0005-0000-0000-00000EC70000}"/>
    <cellStyle name="20% - Accent1 7 4 4" xfId="51142" xr:uid="{00000000-0005-0000-0000-00000FC70000}"/>
    <cellStyle name="20% - Accent1 7 4 4 2" xfId="51143" xr:uid="{00000000-0005-0000-0000-000010C70000}"/>
    <cellStyle name="20% - Accent1 7 4 4 2 2" xfId="51144" xr:uid="{00000000-0005-0000-0000-000011C70000}"/>
    <cellStyle name="20% - Accent1 7 4 4 2 2 2" xfId="51145" xr:uid="{00000000-0005-0000-0000-000012C70000}"/>
    <cellStyle name="20% - Accent1 7 4 4 2 3" xfId="51146" xr:uid="{00000000-0005-0000-0000-000013C70000}"/>
    <cellStyle name="20% - Accent1 7 4 4 3" xfId="51147" xr:uid="{00000000-0005-0000-0000-000014C70000}"/>
    <cellStyle name="20% - Accent1 7 4 4 3 2" xfId="51148" xr:uid="{00000000-0005-0000-0000-000015C70000}"/>
    <cellStyle name="20% - Accent1 7 4 4 4" xfId="51149" xr:uid="{00000000-0005-0000-0000-000016C70000}"/>
    <cellStyle name="20% - Accent1 7 4 5" xfId="51150" xr:uid="{00000000-0005-0000-0000-000017C70000}"/>
    <cellStyle name="20% - Accent1 7 4 5 2" xfId="51151" xr:uid="{00000000-0005-0000-0000-000018C70000}"/>
    <cellStyle name="20% - Accent1 7 4 5 2 2" xfId="51152" xr:uid="{00000000-0005-0000-0000-000019C70000}"/>
    <cellStyle name="20% - Accent1 7 4 5 2 2 2" xfId="51153" xr:uid="{00000000-0005-0000-0000-00001AC70000}"/>
    <cellStyle name="20% - Accent1 7 4 5 2 3" xfId="51154" xr:uid="{00000000-0005-0000-0000-00001BC70000}"/>
    <cellStyle name="20% - Accent1 7 4 5 3" xfId="51155" xr:uid="{00000000-0005-0000-0000-00001CC70000}"/>
    <cellStyle name="20% - Accent1 7 4 5 3 2" xfId="51156" xr:uid="{00000000-0005-0000-0000-00001DC70000}"/>
    <cellStyle name="20% - Accent1 7 4 5 4" xfId="51157" xr:uid="{00000000-0005-0000-0000-00001EC70000}"/>
    <cellStyle name="20% - Accent1 7 4 6" xfId="51158" xr:uid="{00000000-0005-0000-0000-00001FC70000}"/>
    <cellStyle name="20% - Accent1 7 4 6 2" xfId="51159" xr:uid="{00000000-0005-0000-0000-000020C70000}"/>
    <cellStyle name="20% - Accent1 7 4 6 2 2" xfId="51160" xr:uid="{00000000-0005-0000-0000-000021C70000}"/>
    <cellStyle name="20% - Accent1 7 4 6 2 2 2" xfId="51161" xr:uid="{00000000-0005-0000-0000-000022C70000}"/>
    <cellStyle name="20% - Accent1 7 4 6 2 3" xfId="51162" xr:uid="{00000000-0005-0000-0000-000023C70000}"/>
    <cellStyle name="20% - Accent1 7 4 6 3" xfId="51163" xr:uid="{00000000-0005-0000-0000-000024C70000}"/>
    <cellStyle name="20% - Accent1 7 4 6 3 2" xfId="51164" xr:uid="{00000000-0005-0000-0000-000025C70000}"/>
    <cellStyle name="20% - Accent1 7 4 6 4" xfId="51165" xr:uid="{00000000-0005-0000-0000-000026C70000}"/>
    <cellStyle name="20% - Accent1 7 4 7" xfId="51166" xr:uid="{00000000-0005-0000-0000-000027C70000}"/>
    <cellStyle name="20% - Accent1 7 4 7 2" xfId="51167" xr:uid="{00000000-0005-0000-0000-000028C70000}"/>
    <cellStyle name="20% - Accent1 7 4 7 2 2" xfId="51168" xr:uid="{00000000-0005-0000-0000-000029C70000}"/>
    <cellStyle name="20% - Accent1 7 4 7 3" xfId="51169" xr:uid="{00000000-0005-0000-0000-00002AC70000}"/>
    <cellStyle name="20% - Accent1 7 4 8" xfId="51170" xr:uid="{00000000-0005-0000-0000-00002BC70000}"/>
    <cellStyle name="20% - Accent1 7 4 8 2" xfId="51171" xr:uid="{00000000-0005-0000-0000-00002CC70000}"/>
    <cellStyle name="20% - Accent1 7 4 8 2 2" xfId="51172" xr:uid="{00000000-0005-0000-0000-00002DC70000}"/>
    <cellStyle name="20% - Accent1 7 4 8 3" xfId="51173" xr:uid="{00000000-0005-0000-0000-00002EC70000}"/>
    <cellStyle name="20% - Accent1 7 4 9" xfId="51174" xr:uid="{00000000-0005-0000-0000-00002FC70000}"/>
    <cellStyle name="20% - Accent1 7 4 9 2" xfId="51175" xr:uid="{00000000-0005-0000-0000-000030C70000}"/>
    <cellStyle name="20% - Accent1 7 5" xfId="51176" xr:uid="{00000000-0005-0000-0000-000031C70000}"/>
    <cellStyle name="20% - Accent1 7 5 10" xfId="51177" xr:uid="{00000000-0005-0000-0000-000032C70000}"/>
    <cellStyle name="20% - Accent1 7 5 10 2" xfId="51178" xr:uid="{00000000-0005-0000-0000-000033C70000}"/>
    <cellStyle name="20% - Accent1 7 5 11" xfId="51179" xr:uid="{00000000-0005-0000-0000-000034C70000}"/>
    <cellStyle name="20% - Accent1 7 5 2" xfId="51180" xr:uid="{00000000-0005-0000-0000-000035C70000}"/>
    <cellStyle name="20% - Accent1 7 5 2 2" xfId="51181" xr:uid="{00000000-0005-0000-0000-000036C70000}"/>
    <cellStyle name="20% - Accent1 7 5 2 2 2" xfId="51182" xr:uid="{00000000-0005-0000-0000-000037C70000}"/>
    <cellStyle name="20% - Accent1 7 5 2 2 2 2" xfId="51183" xr:uid="{00000000-0005-0000-0000-000038C70000}"/>
    <cellStyle name="20% - Accent1 7 5 2 2 2 2 2" xfId="51184" xr:uid="{00000000-0005-0000-0000-000039C70000}"/>
    <cellStyle name="20% - Accent1 7 5 2 2 2 3" xfId="51185" xr:uid="{00000000-0005-0000-0000-00003AC70000}"/>
    <cellStyle name="20% - Accent1 7 5 2 2 3" xfId="51186" xr:uid="{00000000-0005-0000-0000-00003BC70000}"/>
    <cellStyle name="20% - Accent1 7 5 2 2 3 2" xfId="51187" xr:uid="{00000000-0005-0000-0000-00003CC70000}"/>
    <cellStyle name="20% - Accent1 7 5 2 2 4" xfId="51188" xr:uid="{00000000-0005-0000-0000-00003DC70000}"/>
    <cellStyle name="20% - Accent1 7 5 2 3" xfId="51189" xr:uid="{00000000-0005-0000-0000-00003EC70000}"/>
    <cellStyle name="20% - Accent1 7 5 2 3 2" xfId="51190" xr:uid="{00000000-0005-0000-0000-00003FC70000}"/>
    <cellStyle name="20% - Accent1 7 5 2 3 2 2" xfId="51191" xr:uid="{00000000-0005-0000-0000-000040C70000}"/>
    <cellStyle name="20% - Accent1 7 5 2 3 2 2 2" xfId="51192" xr:uid="{00000000-0005-0000-0000-000041C70000}"/>
    <cellStyle name="20% - Accent1 7 5 2 3 2 3" xfId="51193" xr:uid="{00000000-0005-0000-0000-000042C70000}"/>
    <cellStyle name="20% - Accent1 7 5 2 3 3" xfId="51194" xr:uid="{00000000-0005-0000-0000-000043C70000}"/>
    <cellStyle name="20% - Accent1 7 5 2 3 3 2" xfId="51195" xr:uid="{00000000-0005-0000-0000-000044C70000}"/>
    <cellStyle name="20% - Accent1 7 5 2 3 4" xfId="51196" xr:uid="{00000000-0005-0000-0000-000045C70000}"/>
    <cellStyle name="20% - Accent1 7 5 2 4" xfId="51197" xr:uid="{00000000-0005-0000-0000-000046C70000}"/>
    <cellStyle name="20% - Accent1 7 5 2 4 2" xfId="51198" xr:uid="{00000000-0005-0000-0000-000047C70000}"/>
    <cellStyle name="20% - Accent1 7 5 2 4 2 2" xfId="51199" xr:uid="{00000000-0005-0000-0000-000048C70000}"/>
    <cellStyle name="20% - Accent1 7 5 2 4 2 2 2" xfId="51200" xr:uid="{00000000-0005-0000-0000-000049C70000}"/>
    <cellStyle name="20% - Accent1 7 5 2 4 2 3" xfId="51201" xr:uid="{00000000-0005-0000-0000-00004AC70000}"/>
    <cellStyle name="20% - Accent1 7 5 2 4 3" xfId="51202" xr:uid="{00000000-0005-0000-0000-00004BC70000}"/>
    <cellStyle name="20% - Accent1 7 5 2 4 3 2" xfId="51203" xr:uid="{00000000-0005-0000-0000-00004CC70000}"/>
    <cellStyle name="20% - Accent1 7 5 2 4 4" xfId="51204" xr:uid="{00000000-0005-0000-0000-00004DC70000}"/>
    <cellStyle name="20% - Accent1 7 5 2 5" xfId="51205" xr:uid="{00000000-0005-0000-0000-00004EC70000}"/>
    <cellStyle name="20% - Accent1 7 5 2 5 2" xfId="51206" xr:uid="{00000000-0005-0000-0000-00004FC70000}"/>
    <cellStyle name="20% - Accent1 7 5 2 5 2 2" xfId="51207" xr:uid="{00000000-0005-0000-0000-000050C70000}"/>
    <cellStyle name="20% - Accent1 7 5 2 5 3" xfId="51208" xr:uid="{00000000-0005-0000-0000-000051C70000}"/>
    <cellStyle name="20% - Accent1 7 5 2 6" xfId="51209" xr:uid="{00000000-0005-0000-0000-000052C70000}"/>
    <cellStyle name="20% - Accent1 7 5 2 6 2" xfId="51210" xr:uid="{00000000-0005-0000-0000-000053C70000}"/>
    <cellStyle name="20% - Accent1 7 5 2 6 2 2" xfId="51211" xr:uid="{00000000-0005-0000-0000-000054C70000}"/>
    <cellStyle name="20% - Accent1 7 5 2 6 3" xfId="51212" xr:uid="{00000000-0005-0000-0000-000055C70000}"/>
    <cellStyle name="20% - Accent1 7 5 2 7" xfId="51213" xr:uid="{00000000-0005-0000-0000-000056C70000}"/>
    <cellStyle name="20% - Accent1 7 5 2 7 2" xfId="51214" xr:uid="{00000000-0005-0000-0000-000057C70000}"/>
    <cellStyle name="20% - Accent1 7 5 2 8" xfId="51215" xr:uid="{00000000-0005-0000-0000-000058C70000}"/>
    <cellStyle name="20% - Accent1 7 5 2 8 2" xfId="51216" xr:uid="{00000000-0005-0000-0000-000059C70000}"/>
    <cellStyle name="20% - Accent1 7 5 2 9" xfId="51217" xr:uid="{00000000-0005-0000-0000-00005AC70000}"/>
    <cellStyle name="20% - Accent1 7 5 3" xfId="51218" xr:uid="{00000000-0005-0000-0000-00005BC70000}"/>
    <cellStyle name="20% - Accent1 7 5 3 2" xfId="51219" xr:uid="{00000000-0005-0000-0000-00005CC70000}"/>
    <cellStyle name="20% - Accent1 7 5 3 2 2" xfId="51220" xr:uid="{00000000-0005-0000-0000-00005DC70000}"/>
    <cellStyle name="20% - Accent1 7 5 3 2 2 2" xfId="51221" xr:uid="{00000000-0005-0000-0000-00005EC70000}"/>
    <cellStyle name="20% - Accent1 7 5 3 2 2 2 2" xfId="51222" xr:uid="{00000000-0005-0000-0000-00005FC70000}"/>
    <cellStyle name="20% - Accent1 7 5 3 2 2 3" xfId="51223" xr:uid="{00000000-0005-0000-0000-000060C70000}"/>
    <cellStyle name="20% - Accent1 7 5 3 2 3" xfId="51224" xr:uid="{00000000-0005-0000-0000-000061C70000}"/>
    <cellStyle name="20% - Accent1 7 5 3 2 3 2" xfId="51225" xr:uid="{00000000-0005-0000-0000-000062C70000}"/>
    <cellStyle name="20% - Accent1 7 5 3 2 4" xfId="51226" xr:uid="{00000000-0005-0000-0000-000063C70000}"/>
    <cellStyle name="20% - Accent1 7 5 3 3" xfId="51227" xr:uid="{00000000-0005-0000-0000-000064C70000}"/>
    <cellStyle name="20% - Accent1 7 5 3 3 2" xfId="51228" xr:uid="{00000000-0005-0000-0000-000065C70000}"/>
    <cellStyle name="20% - Accent1 7 5 3 3 2 2" xfId="51229" xr:uid="{00000000-0005-0000-0000-000066C70000}"/>
    <cellStyle name="20% - Accent1 7 5 3 3 2 2 2" xfId="51230" xr:uid="{00000000-0005-0000-0000-000067C70000}"/>
    <cellStyle name="20% - Accent1 7 5 3 3 2 3" xfId="51231" xr:uid="{00000000-0005-0000-0000-000068C70000}"/>
    <cellStyle name="20% - Accent1 7 5 3 3 3" xfId="51232" xr:uid="{00000000-0005-0000-0000-000069C70000}"/>
    <cellStyle name="20% - Accent1 7 5 3 3 3 2" xfId="51233" xr:uid="{00000000-0005-0000-0000-00006AC70000}"/>
    <cellStyle name="20% - Accent1 7 5 3 3 4" xfId="51234" xr:uid="{00000000-0005-0000-0000-00006BC70000}"/>
    <cellStyle name="20% - Accent1 7 5 3 4" xfId="51235" xr:uid="{00000000-0005-0000-0000-00006CC70000}"/>
    <cellStyle name="20% - Accent1 7 5 3 4 2" xfId="51236" xr:uid="{00000000-0005-0000-0000-00006DC70000}"/>
    <cellStyle name="20% - Accent1 7 5 3 4 2 2" xfId="51237" xr:uid="{00000000-0005-0000-0000-00006EC70000}"/>
    <cellStyle name="20% - Accent1 7 5 3 4 2 2 2" xfId="51238" xr:uid="{00000000-0005-0000-0000-00006FC70000}"/>
    <cellStyle name="20% - Accent1 7 5 3 4 2 3" xfId="51239" xr:uid="{00000000-0005-0000-0000-000070C70000}"/>
    <cellStyle name="20% - Accent1 7 5 3 4 3" xfId="51240" xr:uid="{00000000-0005-0000-0000-000071C70000}"/>
    <cellStyle name="20% - Accent1 7 5 3 4 3 2" xfId="51241" xr:uid="{00000000-0005-0000-0000-000072C70000}"/>
    <cellStyle name="20% - Accent1 7 5 3 4 4" xfId="51242" xr:uid="{00000000-0005-0000-0000-000073C70000}"/>
    <cellStyle name="20% - Accent1 7 5 3 5" xfId="51243" xr:uid="{00000000-0005-0000-0000-000074C70000}"/>
    <cellStyle name="20% - Accent1 7 5 3 5 2" xfId="51244" xr:uid="{00000000-0005-0000-0000-000075C70000}"/>
    <cellStyle name="20% - Accent1 7 5 3 5 2 2" xfId="51245" xr:uid="{00000000-0005-0000-0000-000076C70000}"/>
    <cellStyle name="20% - Accent1 7 5 3 5 3" xfId="51246" xr:uid="{00000000-0005-0000-0000-000077C70000}"/>
    <cellStyle name="20% - Accent1 7 5 3 6" xfId="51247" xr:uid="{00000000-0005-0000-0000-000078C70000}"/>
    <cellStyle name="20% - Accent1 7 5 3 6 2" xfId="51248" xr:uid="{00000000-0005-0000-0000-000079C70000}"/>
    <cellStyle name="20% - Accent1 7 5 3 6 2 2" xfId="51249" xr:uid="{00000000-0005-0000-0000-00007AC70000}"/>
    <cellStyle name="20% - Accent1 7 5 3 6 3" xfId="51250" xr:uid="{00000000-0005-0000-0000-00007BC70000}"/>
    <cellStyle name="20% - Accent1 7 5 3 7" xfId="51251" xr:uid="{00000000-0005-0000-0000-00007CC70000}"/>
    <cellStyle name="20% - Accent1 7 5 3 7 2" xfId="51252" xr:uid="{00000000-0005-0000-0000-00007DC70000}"/>
    <cellStyle name="20% - Accent1 7 5 3 8" xfId="51253" xr:uid="{00000000-0005-0000-0000-00007EC70000}"/>
    <cellStyle name="20% - Accent1 7 5 3 8 2" xfId="51254" xr:uid="{00000000-0005-0000-0000-00007FC70000}"/>
    <cellStyle name="20% - Accent1 7 5 3 9" xfId="51255" xr:uid="{00000000-0005-0000-0000-000080C70000}"/>
    <cellStyle name="20% - Accent1 7 5 4" xfId="51256" xr:uid="{00000000-0005-0000-0000-000081C70000}"/>
    <cellStyle name="20% - Accent1 7 5 4 2" xfId="51257" xr:uid="{00000000-0005-0000-0000-000082C70000}"/>
    <cellStyle name="20% - Accent1 7 5 4 2 2" xfId="51258" xr:uid="{00000000-0005-0000-0000-000083C70000}"/>
    <cellStyle name="20% - Accent1 7 5 4 2 2 2" xfId="51259" xr:uid="{00000000-0005-0000-0000-000084C70000}"/>
    <cellStyle name="20% - Accent1 7 5 4 2 3" xfId="51260" xr:uid="{00000000-0005-0000-0000-000085C70000}"/>
    <cellStyle name="20% - Accent1 7 5 4 3" xfId="51261" xr:uid="{00000000-0005-0000-0000-000086C70000}"/>
    <cellStyle name="20% - Accent1 7 5 4 3 2" xfId="51262" xr:uid="{00000000-0005-0000-0000-000087C70000}"/>
    <cellStyle name="20% - Accent1 7 5 4 4" xfId="51263" xr:uid="{00000000-0005-0000-0000-000088C70000}"/>
    <cellStyle name="20% - Accent1 7 5 5" xfId="51264" xr:uid="{00000000-0005-0000-0000-000089C70000}"/>
    <cellStyle name="20% - Accent1 7 5 5 2" xfId="51265" xr:uid="{00000000-0005-0000-0000-00008AC70000}"/>
    <cellStyle name="20% - Accent1 7 5 5 2 2" xfId="51266" xr:uid="{00000000-0005-0000-0000-00008BC70000}"/>
    <cellStyle name="20% - Accent1 7 5 5 2 2 2" xfId="51267" xr:uid="{00000000-0005-0000-0000-00008CC70000}"/>
    <cellStyle name="20% - Accent1 7 5 5 2 3" xfId="51268" xr:uid="{00000000-0005-0000-0000-00008DC70000}"/>
    <cellStyle name="20% - Accent1 7 5 5 3" xfId="51269" xr:uid="{00000000-0005-0000-0000-00008EC70000}"/>
    <cellStyle name="20% - Accent1 7 5 5 3 2" xfId="51270" xr:uid="{00000000-0005-0000-0000-00008FC70000}"/>
    <cellStyle name="20% - Accent1 7 5 5 4" xfId="51271" xr:uid="{00000000-0005-0000-0000-000090C70000}"/>
    <cellStyle name="20% - Accent1 7 5 6" xfId="51272" xr:uid="{00000000-0005-0000-0000-000091C70000}"/>
    <cellStyle name="20% - Accent1 7 5 6 2" xfId="51273" xr:uid="{00000000-0005-0000-0000-000092C70000}"/>
    <cellStyle name="20% - Accent1 7 5 6 2 2" xfId="51274" xr:uid="{00000000-0005-0000-0000-000093C70000}"/>
    <cellStyle name="20% - Accent1 7 5 6 2 2 2" xfId="51275" xr:uid="{00000000-0005-0000-0000-000094C70000}"/>
    <cellStyle name="20% - Accent1 7 5 6 2 3" xfId="51276" xr:uid="{00000000-0005-0000-0000-000095C70000}"/>
    <cellStyle name="20% - Accent1 7 5 6 3" xfId="51277" xr:uid="{00000000-0005-0000-0000-000096C70000}"/>
    <cellStyle name="20% - Accent1 7 5 6 3 2" xfId="51278" xr:uid="{00000000-0005-0000-0000-000097C70000}"/>
    <cellStyle name="20% - Accent1 7 5 6 4" xfId="51279" xr:uid="{00000000-0005-0000-0000-000098C70000}"/>
    <cellStyle name="20% - Accent1 7 5 7" xfId="51280" xr:uid="{00000000-0005-0000-0000-000099C70000}"/>
    <cellStyle name="20% - Accent1 7 5 7 2" xfId="51281" xr:uid="{00000000-0005-0000-0000-00009AC70000}"/>
    <cellStyle name="20% - Accent1 7 5 7 2 2" xfId="51282" xr:uid="{00000000-0005-0000-0000-00009BC70000}"/>
    <cellStyle name="20% - Accent1 7 5 7 3" xfId="51283" xr:uid="{00000000-0005-0000-0000-00009CC70000}"/>
    <cellStyle name="20% - Accent1 7 5 8" xfId="51284" xr:uid="{00000000-0005-0000-0000-00009DC70000}"/>
    <cellStyle name="20% - Accent1 7 5 8 2" xfId="51285" xr:uid="{00000000-0005-0000-0000-00009EC70000}"/>
    <cellStyle name="20% - Accent1 7 5 8 2 2" xfId="51286" xr:uid="{00000000-0005-0000-0000-00009FC70000}"/>
    <cellStyle name="20% - Accent1 7 5 8 3" xfId="51287" xr:uid="{00000000-0005-0000-0000-0000A0C70000}"/>
    <cellStyle name="20% - Accent1 7 5 9" xfId="51288" xr:uid="{00000000-0005-0000-0000-0000A1C70000}"/>
    <cellStyle name="20% - Accent1 7 5 9 2" xfId="51289" xr:uid="{00000000-0005-0000-0000-0000A2C70000}"/>
    <cellStyle name="20% - Accent1 7 6" xfId="51290" xr:uid="{00000000-0005-0000-0000-0000A3C70000}"/>
    <cellStyle name="20% - Accent1 7 6 10" xfId="51291" xr:uid="{00000000-0005-0000-0000-0000A4C70000}"/>
    <cellStyle name="20% - Accent1 7 6 10 2" xfId="51292" xr:uid="{00000000-0005-0000-0000-0000A5C70000}"/>
    <cellStyle name="20% - Accent1 7 6 11" xfId="51293" xr:uid="{00000000-0005-0000-0000-0000A6C70000}"/>
    <cellStyle name="20% - Accent1 7 6 2" xfId="51294" xr:uid="{00000000-0005-0000-0000-0000A7C70000}"/>
    <cellStyle name="20% - Accent1 7 6 2 2" xfId="51295" xr:uid="{00000000-0005-0000-0000-0000A8C70000}"/>
    <cellStyle name="20% - Accent1 7 6 2 2 2" xfId="51296" xr:uid="{00000000-0005-0000-0000-0000A9C70000}"/>
    <cellStyle name="20% - Accent1 7 6 2 2 2 2" xfId="51297" xr:uid="{00000000-0005-0000-0000-0000AAC70000}"/>
    <cellStyle name="20% - Accent1 7 6 2 2 2 2 2" xfId="51298" xr:uid="{00000000-0005-0000-0000-0000ABC70000}"/>
    <cellStyle name="20% - Accent1 7 6 2 2 2 3" xfId="51299" xr:uid="{00000000-0005-0000-0000-0000ACC70000}"/>
    <cellStyle name="20% - Accent1 7 6 2 2 3" xfId="51300" xr:uid="{00000000-0005-0000-0000-0000ADC70000}"/>
    <cellStyle name="20% - Accent1 7 6 2 2 3 2" xfId="51301" xr:uid="{00000000-0005-0000-0000-0000AEC70000}"/>
    <cellStyle name="20% - Accent1 7 6 2 2 4" xfId="51302" xr:uid="{00000000-0005-0000-0000-0000AFC70000}"/>
    <cellStyle name="20% - Accent1 7 6 2 3" xfId="51303" xr:uid="{00000000-0005-0000-0000-0000B0C70000}"/>
    <cellStyle name="20% - Accent1 7 6 2 3 2" xfId="51304" xr:uid="{00000000-0005-0000-0000-0000B1C70000}"/>
    <cellStyle name="20% - Accent1 7 6 2 3 2 2" xfId="51305" xr:uid="{00000000-0005-0000-0000-0000B2C70000}"/>
    <cellStyle name="20% - Accent1 7 6 2 3 2 2 2" xfId="51306" xr:uid="{00000000-0005-0000-0000-0000B3C70000}"/>
    <cellStyle name="20% - Accent1 7 6 2 3 2 3" xfId="51307" xr:uid="{00000000-0005-0000-0000-0000B4C70000}"/>
    <cellStyle name="20% - Accent1 7 6 2 3 3" xfId="51308" xr:uid="{00000000-0005-0000-0000-0000B5C70000}"/>
    <cellStyle name="20% - Accent1 7 6 2 3 3 2" xfId="51309" xr:uid="{00000000-0005-0000-0000-0000B6C70000}"/>
    <cellStyle name="20% - Accent1 7 6 2 3 4" xfId="51310" xr:uid="{00000000-0005-0000-0000-0000B7C70000}"/>
    <cellStyle name="20% - Accent1 7 6 2 4" xfId="51311" xr:uid="{00000000-0005-0000-0000-0000B8C70000}"/>
    <cellStyle name="20% - Accent1 7 6 2 4 2" xfId="51312" xr:uid="{00000000-0005-0000-0000-0000B9C70000}"/>
    <cellStyle name="20% - Accent1 7 6 2 4 2 2" xfId="51313" xr:uid="{00000000-0005-0000-0000-0000BAC70000}"/>
    <cellStyle name="20% - Accent1 7 6 2 4 2 2 2" xfId="51314" xr:uid="{00000000-0005-0000-0000-0000BBC70000}"/>
    <cellStyle name="20% - Accent1 7 6 2 4 2 3" xfId="51315" xr:uid="{00000000-0005-0000-0000-0000BCC70000}"/>
    <cellStyle name="20% - Accent1 7 6 2 4 3" xfId="51316" xr:uid="{00000000-0005-0000-0000-0000BDC70000}"/>
    <cellStyle name="20% - Accent1 7 6 2 4 3 2" xfId="51317" xr:uid="{00000000-0005-0000-0000-0000BEC70000}"/>
    <cellStyle name="20% - Accent1 7 6 2 4 4" xfId="51318" xr:uid="{00000000-0005-0000-0000-0000BFC70000}"/>
    <cellStyle name="20% - Accent1 7 6 2 5" xfId="51319" xr:uid="{00000000-0005-0000-0000-0000C0C70000}"/>
    <cellStyle name="20% - Accent1 7 6 2 5 2" xfId="51320" xr:uid="{00000000-0005-0000-0000-0000C1C70000}"/>
    <cellStyle name="20% - Accent1 7 6 2 5 2 2" xfId="51321" xr:uid="{00000000-0005-0000-0000-0000C2C70000}"/>
    <cellStyle name="20% - Accent1 7 6 2 5 3" xfId="51322" xr:uid="{00000000-0005-0000-0000-0000C3C70000}"/>
    <cellStyle name="20% - Accent1 7 6 2 6" xfId="51323" xr:uid="{00000000-0005-0000-0000-0000C4C70000}"/>
    <cellStyle name="20% - Accent1 7 6 2 6 2" xfId="51324" xr:uid="{00000000-0005-0000-0000-0000C5C70000}"/>
    <cellStyle name="20% - Accent1 7 6 2 6 2 2" xfId="51325" xr:uid="{00000000-0005-0000-0000-0000C6C70000}"/>
    <cellStyle name="20% - Accent1 7 6 2 6 3" xfId="51326" xr:uid="{00000000-0005-0000-0000-0000C7C70000}"/>
    <cellStyle name="20% - Accent1 7 6 2 7" xfId="51327" xr:uid="{00000000-0005-0000-0000-0000C8C70000}"/>
    <cellStyle name="20% - Accent1 7 6 2 7 2" xfId="51328" xr:uid="{00000000-0005-0000-0000-0000C9C70000}"/>
    <cellStyle name="20% - Accent1 7 6 2 8" xfId="51329" xr:uid="{00000000-0005-0000-0000-0000CAC70000}"/>
    <cellStyle name="20% - Accent1 7 6 2 8 2" xfId="51330" xr:uid="{00000000-0005-0000-0000-0000CBC70000}"/>
    <cellStyle name="20% - Accent1 7 6 2 9" xfId="51331" xr:uid="{00000000-0005-0000-0000-0000CCC70000}"/>
    <cellStyle name="20% - Accent1 7 6 3" xfId="51332" xr:uid="{00000000-0005-0000-0000-0000CDC70000}"/>
    <cellStyle name="20% - Accent1 7 6 3 2" xfId="51333" xr:uid="{00000000-0005-0000-0000-0000CEC70000}"/>
    <cellStyle name="20% - Accent1 7 6 3 2 2" xfId="51334" xr:uid="{00000000-0005-0000-0000-0000CFC70000}"/>
    <cellStyle name="20% - Accent1 7 6 3 2 2 2" xfId="51335" xr:uid="{00000000-0005-0000-0000-0000D0C70000}"/>
    <cellStyle name="20% - Accent1 7 6 3 2 2 2 2" xfId="51336" xr:uid="{00000000-0005-0000-0000-0000D1C70000}"/>
    <cellStyle name="20% - Accent1 7 6 3 2 2 3" xfId="51337" xr:uid="{00000000-0005-0000-0000-0000D2C70000}"/>
    <cellStyle name="20% - Accent1 7 6 3 2 3" xfId="51338" xr:uid="{00000000-0005-0000-0000-0000D3C70000}"/>
    <cellStyle name="20% - Accent1 7 6 3 2 3 2" xfId="51339" xr:uid="{00000000-0005-0000-0000-0000D4C70000}"/>
    <cellStyle name="20% - Accent1 7 6 3 2 4" xfId="51340" xr:uid="{00000000-0005-0000-0000-0000D5C70000}"/>
    <cellStyle name="20% - Accent1 7 6 3 3" xfId="51341" xr:uid="{00000000-0005-0000-0000-0000D6C70000}"/>
    <cellStyle name="20% - Accent1 7 6 3 3 2" xfId="51342" xr:uid="{00000000-0005-0000-0000-0000D7C70000}"/>
    <cellStyle name="20% - Accent1 7 6 3 3 2 2" xfId="51343" xr:uid="{00000000-0005-0000-0000-0000D8C70000}"/>
    <cellStyle name="20% - Accent1 7 6 3 3 2 2 2" xfId="51344" xr:uid="{00000000-0005-0000-0000-0000D9C70000}"/>
    <cellStyle name="20% - Accent1 7 6 3 3 2 3" xfId="51345" xr:uid="{00000000-0005-0000-0000-0000DAC70000}"/>
    <cellStyle name="20% - Accent1 7 6 3 3 3" xfId="51346" xr:uid="{00000000-0005-0000-0000-0000DBC70000}"/>
    <cellStyle name="20% - Accent1 7 6 3 3 3 2" xfId="51347" xr:uid="{00000000-0005-0000-0000-0000DCC70000}"/>
    <cellStyle name="20% - Accent1 7 6 3 3 4" xfId="51348" xr:uid="{00000000-0005-0000-0000-0000DDC70000}"/>
    <cellStyle name="20% - Accent1 7 6 3 4" xfId="51349" xr:uid="{00000000-0005-0000-0000-0000DEC70000}"/>
    <cellStyle name="20% - Accent1 7 6 3 4 2" xfId="51350" xr:uid="{00000000-0005-0000-0000-0000DFC70000}"/>
    <cellStyle name="20% - Accent1 7 6 3 4 2 2" xfId="51351" xr:uid="{00000000-0005-0000-0000-0000E0C70000}"/>
    <cellStyle name="20% - Accent1 7 6 3 4 2 2 2" xfId="51352" xr:uid="{00000000-0005-0000-0000-0000E1C70000}"/>
    <cellStyle name="20% - Accent1 7 6 3 4 2 3" xfId="51353" xr:uid="{00000000-0005-0000-0000-0000E2C70000}"/>
    <cellStyle name="20% - Accent1 7 6 3 4 3" xfId="51354" xr:uid="{00000000-0005-0000-0000-0000E3C70000}"/>
    <cellStyle name="20% - Accent1 7 6 3 4 3 2" xfId="51355" xr:uid="{00000000-0005-0000-0000-0000E4C70000}"/>
    <cellStyle name="20% - Accent1 7 6 3 4 4" xfId="51356" xr:uid="{00000000-0005-0000-0000-0000E5C70000}"/>
    <cellStyle name="20% - Accent1 7 6 3 5" xfId="51357" xr:uid="{00000000-0005-0000-0000-0000E6C70000}"/>
    <cellStyle name="20% - Accent1 7 6 3 5 2" xfId="51358" xr:uid="{00000000-0005-0000-0000-0000E7C70000}"/>
    <cellStyle name="20% - Accent1 7 6 3 5 2 2" xfId="51359" xr:uid="{00000000-0005-0000-0000-0000E8C70000}"/>
    <cellStyle name="20% - Accent1 7 6 3 5 3" xfId="51360" xr:uid="{00000000-0005-0000-0000-0000E9C70000}"/>
    <cellStyle name="20% - Accent1 7 6 3 6" xfId="51361" xr:uid="{00000000-0005-0000-0000-0000EAC70000}"/>
    <cellStyle name="20% - Accent1 7 6 3 6 2" xfId="51362" xr:uid="{00000000-0005-0000-0000-0000EBC70000}"/>
    <cellStyle name="20% - Accent1 7 6 3 6 2 2" xfId="51363" xr:uid="{00000000-0005-0000-0000-0000ECC70000}"/>
    <cellStyle name="20% - Accent1 7 6 3 6 3" xfId="51364" xr:uid="{00000000-0005-0000-0000-0000EDC70000}"/>
    <cellStyle name="20% - Accent1 7 6 3 7" xfId="51365" xr:uid="{00000000-0005-0000-0000-0000EEC70000}"/>
    <cellStyle name="20% - Accent1 7 6 3 7 2" xfId="51366" xr:uid="{00000000-0005-0000-0000-0000EFC70000}"/>
    <cellStyle name="20% - Accent1 7 6 3 8" xfId="51367" xr:uid="{00000000-0005-0000-0000-0000F0C70000}"/>
    <cellStyle name="20% - Accent1 7 6 3 8 2" xfId="51368" xr:uid="{00000000-0005-0000-0000-0000F1C70000}"/>
    <cellStyle name="20% - Accent1 7 6 3 9" xfId="51369" xr:uid="{00000000-0005-0000-0000-0000F2C70000}"/>
    <cellStyle name="20% - Accent1 7 6 4" xfId="51370" xr:uid="{00000000-0005-0000-0000-0000F3C70000}"/>
    <cellStyle name="20% - Accent1 7 6 4 2" xfId="51371" xr:uid="{00000000-0005-0000-0000-0000F4C70000}"/>
    <cellStyle name="20% - Accent1 7 6 4 2 2" xfId="51372" xr:uid="{00000000-0005-0000-0000-0000F5C70000}"/>
    <cellStyle name="20% - Accent1 7 6 4 2 2 2" xfId="51373" xr:uid="{00000000-0005-0000-0000-0000F6C70000}"/>
    <cellStyle name="20% - Accent1 7 6 4 2 3" xfId="51374" xr:uid="{00000000-0005-0000-0000-0000F7C70000}"/>
    <cellStyle name="20% - Accent1 7 6 4 3" xfId="51375" xr:uid="{00000000-0005-0000-0000-0000F8C70000}"/>
    <cellStyle name="20% - Accent1 7 6 4 3 2" xfId="51376" xr:uid="{00000000-0005-0000-0000-0000F9C70000}"/>
    <cellStyle name="20% - Accent1 7 6 4 4" xfId="51377" xr:uid="{00000000-0005-0000-0000-0000FAC70000}"/>
    <cellStyle name="20% - Accent1 7 6 5" xfId="51378" xr:uid="{00000000-0005-0000-0000-0000FBC70000}"/>
    <cellStyle name="20% - Accent1 7 6 5 2" xfId="51379" xr:uid="{00000000-0005-0000-0000-0000FCC70000}"/>
    <cellStyle name="20% - Accent1 7 6 5 2 2" xfId="51380" xr:uid="{00000000-0005-0000-0000-0000FDC70000}"/>
    <cellStyle name="20% - Accent1 7 6 5 2 2 2" xfId="51381" xr:uid="{00000000-0005-0000-0000-0000FEC70000}"/>
    <cellStyle name="20% - Accent1 7 6 5 2 3" xfId="51382" xr:uid="{00000000-0005-0000-0000-0000FFC70000}"/>
    <cellStyle name="20% - Accent1 7 6 5 3" xfId="51383" xr:uid="{00000000-0005-0000-0000-000000C80000}"/>
    <cellStyle name="20% - Accent1 7 6 5 3 2" xfId="51384" xr:uid="{00000000-0005-0000-0000-000001C80000}"/>
    <cellStyle name="20% - Accent1 7 6 5 4" xfId="51385" xr:uid="{00000000-0005-0000-0000-000002C80000}"/>
    <cellStyle name="20% - Accent1 7 6 6" xfId="51386" xr:uid="{00000000-0005-0000-0000-000003C80000}"/>
    <cellStyle name="20% - Accent1 7 6 6 2" xfId="51387" xr:uid="{00000000-0005-0000-0000-000004C80000}"/>
    <cellStyle name="20% - Accent1 7 6 6 2 2" xfId="51388" xr:uid="{00000000-0005-0000-0000-000005C80000}"/>
    <cellStyle name="20% - Accent1 7 6 6 2 2 2" xfId="51389" xr:uid="{00000000-0005-0000-0000-000006C80000}"/>
    <cellStyle name="20% - Accent1 7 6 6 2 3" xfId="51390" xr:uid="{00000000-0005-0000-0000-000007C80000}"/>
    <cellStyle name="20% - Accent1 7 6 6 3" xfId="51391" xr:uid="{00000000-0005-0000-0000-000008C80000}"/>
    <cellStyle name="20% - Accent1 7 6 6 3 2" xfId="51392" xr:uid="{00000000-0005-0000-0000-000009C80000}"/>
    <cellStyle name="20% - Accent1 7 6 6 4" xfId="51393" xr:uid="{00000000-0005-0000-0000-00000AC80000}"/>
    <cellStyle name="20% - Accent1 7 6 7" xfId="51394" xr:uid="{00000000-0005-0000-0000-00000BC80000}"/>
    <cellStyle name="20% - Accent1 7 6 7 2" xfId="51395" xr:uid="{00000000-0005-0000-0000-00000CC80000}"/>
    <cellStyle name="20% - Accent1 7 6 7 2 2" xfId="51396" xr:uid="{00000000-0005-0000-0000-00000DC80000}"/>
    <cellStyle name="20% - Accent1 7 6 7 3" xfId="51397" xr:uid="{00000000-0005-0000-0000-00000EC80000}"/>
    <cellStyle name="20% - Accent1 7 6 8" xfId="51398" xr:uid="{00000000-0005-0000-0000-00000FC80000}"/>
    <cellStyle name="20% - Accent1 7 6 8 2" xfId="51399" xr:uid="{00000000-0005-0000-0000-000010C80000}"/>
    <cellStyle name="20% - Accent1 7 6 8 2 2" xfId="51400" xr:uid="{00000000-0005-0000-0000-000011C80000}"/>
    <cellStyle name="20% - Accent1 7 6 8 3" xfId="51401" xr:uid="{00000000-0005-0000-0000-000012C80000}"/>
    <cellStyle name="20% - Accent1 7 6 9" xfId="51402" xr:uid="{00000000-0005-0000-0000-000013C80000}"/>
    <cellStyle name="20% - Accent1 7 6 9 2" xfId="51403" xr:uid="{00000000-0005-0000-0000-000014C80000}"/>
    <cellStyle name="20% - Accent1 7 7" xfId="51404" xr:uid="{00000000-0005-0000-0000-000015C80000}"/>
    <cellStyle name="20% - Accent1 7 7 2" xfId="51405" xr:uid="{00000000-0005-0000-0000-000016C80000}"/>
    <cellStyle name="20% - Accent1 7 7 2 2" xfId="51406" xr:uid="{00000000-0005-0000-0000-000017C80000}"/>
    <cellStyle name="20% - Accent1 7 7 2 2 2" xfId="51407" xr:uid="{00000000-0005-0000-0000-000018C80000}"/>
    <cellStyle name="20% - Accent1 7 7 2 2 2 2" xfId="51408" xr:uid="{00000000-0005-0000-0000-000019C80000}"/>
    <cellStyle name="20% - Accent1 7 7 2 2 3" xfId="51409" xr:uid="{00000000-0005-0000-0000-00001AC80000}"/>
    <cellStyle name="20% - Accent1 7 7 2 3" xfId="51410" xr:uid="{00000000-0005-0000-0000-00001BC80000}"/>
    <cellStyle name="20% - Accent1 7 7 2 3 2" xfId="51411" xr:uid="{00000000-0005-0000-0000-00001CC80000}"/>
    <cellStyle name="20% - Accent1 7 7 2 4" xfId="51412" xr:uid="{00000000-0005-0000-0000-00001DC80000}"/>
    <cellStyle name="20% - Accent1 7 7 3" xfId="51413" xr:uid="{00000000-0005-0000-0000-00001EC80000}"/>
    <cellStyle name="20% - Accent1 7 7 3 2" xfId="51414" xr:uid="{00000000-0005-0000-0000-00001FC80000}"/>
    <cellStyle name="20% - Accent1 7 7 3 2 2" xfId="51415" xr:uid="{00000000-0005-0000-0000-000020C80000}"/>
    <cellStyle name="20% - Accent1 7 7 3 2 2 2" xfId="51416" xr:uid="{00000000-0005-0000-0000-000021C80000}"/>
    <cellStyle name="20% - Accent1 7 7 3 2 3" xfId="51417" xr:uid="{00000000-0005-0000-0000-000022C80000}"/>
    <cellStyle name="20% - Accent1 7 7 3 3" xfId="51418" xr:uid="{00000000-0005-0000-0000-000023C80000}"/>
    <cellStyle name="20% - Accent1 7 7 3 3 2" xfId="51419" xr:uid="{00000000-0005-0000-0000-000024C80000}"/>
    <cellStyle name="20% - Accent1 7 7 3 4" xfId="51420" xr:uid="{00000000-0005-0000-0000-000025C80000}"/>
    <cellStyle name="20% - Accent1 7 7 4" xfId="51421" xr:uid="{00000000-0005-0000-0000-000026C80000}"/>
    <cellStyle name="20% - Accent1 7 7 4 2" xfId="51422" xr:uid="{00000000-0005-0000-0000-000027C80000}"/>
    <cellStyle name="20% - Accent1 7 7 4 2 2" xfId="51423" xr:uid="{00000000-0005-0000-0000-000028C80000}"/>
    <cellStyle name="20% - Accent1 7 7 4 2 2 2" xfId="51424" xr:uid="{00000000-0005-0000-0000-000029C80000}"/>
    <cellStyle name="20% - Accent1 7 7 4 2 3" xfId="51425" xr:uid="{00000000-0005-0000-0000-00002AC80000}"/>
    <cellStyle name="20% - Accent1 7 7 4 3" xfId="51426" xr:uid="{00000000-0005-0000-0000-00002BC80000}"/>
    <cellStyle name="20% - Accent1 7 7 4 3 2" xfId="51427" xr:uid="{00000000-0005-0000-0000-00002CC80000}"/>
    <cellStyle name="20% - Accent1 7 7 4 4" xfId="51428" xr:uid="{00000000-0005-0000-0000-00002DC80000}"/>
    <cellStyle name="20% - Accent1 7 7 5" xfId="51429" xr:uid="{00000000-0005-0000-0000-00002EC80000}"/>
    <cellStyle name="20% - Accent1 7 7 5 2" xfId="51430" xr:uid="{00000000-0005-0000-0000-00002FC80000}"/>
    <cellStyle name="20% - Accent1 7 7 5 2 2" xfId="51431" xr:uid="{00000000-0005-0000-0000-000030C80000}"/>
    <cellStyle name="20% - Accent1 7 7 5 3" xfId="51432" xr:uid="{00000000-0005-0000-0000-000031C80000}"/>
    <cellStyle name="20% - Accent1 7 7 6" xfId="51433" xr:uid="{00000000-0005-0000-0000-000032C80000}"/>
    <cellStyle name="20% - Accent1 7 7 6 2" xfId="51434" xr:uid="{00000000-0005-0000-0000-000033C80000}"/>
    <cellStyle name="20% - Accent1 7 7 6 2 2" xfId="51435" xr:uid="{00000000-0005-0000-0000-000034C80000}"/>
    <cellStyle name="20% - Accent1 7 7 6 3" xfId="51436" xr:uid="{00000000-0005-0000-0000-000035C80000}"/>
    <cellStyle name="20% - Accent1 7 7 7" xfId="51437" xr:uid="{00000000-0005-0000-0000-000036C80000}"/>
    <cellStyle name="20% - Accent1 7 7 7 2" xfId="51438" xr:uid="{00000000-0005-0000-0000-000037C80000}"/>
    <cellStyle name="20% - Accent1 7 7 8" xfId="51439" xr:uid="{00000000-0005-0000-0000-000038C80000}"/>
    <cellStyle name="20% - Accent1 7 7 8 2" xfId="51440" xr:uid="{00000000-0005-0000-0000-000039C80000}"/>
    <cellStyle name="20% - Accent1 7 7 9" xfId="51441" xr:uid="{00000000-0005-0000-0000-00003AC80000}"/>
    <cellStyle name="20% - Accent1 7 8" xfId="51442" xr:uid="{00000000-0005-0000-0000-00003BC80000}"/>
    <cellStyle name="20% - Accent1 7 8 2" xfId="51443" xr:uid="{00000000-0005-0000-0000-00003CC80000}"/>
    <cellStyle name="20% - Accent1 7 8 2 2" xfId="51444" xr:uid="{00000000-0005-0000-0000-00003DC80000}"/>
    <cellStyle name="20% - Accent1 7 8 2 2 2" xfId="51445" xr:uid="{00000000-0005-0000-0000-00003EC80000}"/>
    <cellStyle name="20% - Accent1 7 8 2 2 2 2" xfId="51446" xr:uid="{00000000-0005-0000-0000-00003FC80000}"/>
    <cellStyle name="20% - Accent1 7 8 2 2 3" xfId="51447" xr:uid="{00000000-0005-0000-0000-000040C80000}"/>
    <cellStyle name="20% - Accent1 7 8 2 3" xfId="51448" xr:uid="{00000000-0005-0000-0000-000041C80000}"/>
    <cellStyle name="20% - Accent1 7 8 2 3 2" xfId="51449" xr:uid="{00000000-0005-0000-0000-000042C80000}"/>
    <cellStyle name="20% - Accent1 7 8 2 4" xfId="51450" xr:uid="{00000000-0005-0000-0000-000043C80000}"/>
    <cellStyle name="20% - Accent1 7 8 3" xfId="51451" xr:uid="{00000000-0005-0000-0000-000044C80000}"/>
    <cellStyle name="20% - Accent1 7 8 3 2" xfId="51452" xr:uid="{00000000-0005-0000-0000-000045C80000}"/>
    <cellStyle name="20% - Accent1 7 8 3 2 2" xfId="51453" xr:uid="{00000000-0005-0000-0000-000046C80000}"/>
    <cellStyle name="20% - Accent1 7 8 3 2 2 2" xfId="51454" xr:uid="{00000000-0005-0000-0000-000047C80000}"/>
    <cellStyle name="20% - Accent1 7 8 3 2 3" xfId="51455" xr:uid="{00000000-0005-0000-0000-000048C80000}"/>
    <cellStyle name="20% - Accent1 7 8 3 3" xfId="51456" xr:uid="{00000000-0005-0000-0000-000049C80000}"/>
    <cellStyle name="20% - Accent1 7 8 3 3 2" xfId="51457" xr:uid="{00000000-0005-0000-0000-00004AC80000}"/>
    <cellStyle name="20% - Accent1 7 8 3 4" xfId="51458" xr:uid="{00000000-0005-0000-0000-00004BC80000}"/>
    <cellStyle name="20% - Accent1 7 8 4" xfId="51459" xr:uid="{00000000-0005-0000-0000-00004CC80000}"/>
    <cellStyle name="20% - Accent1 7 8 4 2" xfId="51460" xr:uid="{00000000-0005-0000-0000-00004DC80000}"/>
    <cellStyle name="20% - Accent1 7 8 4 2 2" xfId="51461" xr:uid="{00000000-0005-0000-0000-00004EC80000}"/>
    <cellStyle name="20% - Accent1 7 8 4 2 2 2" xfId="51462" xr:uid="{00000000-0005-0000-0000-00004FC80000}"/>
    <cellStyle name="20% - Accent1 7 8 4 2 3" xfId="51463" xr:uid="{00000000-0005-0000-0000-000050C80000}"/>
    <cellStyle name="20% - Accent1 7 8 4 3" xfId="51464" xr:uid="{00000000-0005-0000-0000-000051C80000}"/>
    <cellStyle name="20% - Accent1 7 8 4 3 2" xfId="51465" xr:uid="{00000000-0005-0000-0000-000052C80000}"/>
    <cellStyle name="20% - Accent1 7 8 4 4" xfId="51466" xr:uid="{00000000-0005-0000-0000-000053C80000}"/>
    <cellStyle name="20% - Accent1 7 8 5" xfId="51467" xr:uid="{00000000-0005-0000-0000-000054C80000}"/>
    <cellStyle name="20% - Accent1 7 8 5 2" xfId="51468" xr:uid="{00000000-0005-0000-0000-000055C80000}"/>
    <cellStyle name="20% - Accent1 7 8 5 2 2" xfId="51469" xr:uid="{00000000-0005-0000-0000-000056C80000}"/>
    <cellStyle name="20% - Accent1 7 8 5 3" xfId="51470" xr:uid="{00000000-0005-0000-0000-000057C80000}"/>
    <cellStyle name="20% - Accent1 7 8 6" xfId="51471" xr:uid="{00000000-0005-0000-0000-000058C80000}"/>
    <cellStyle name="20% - Accent1 7 8 6 2" xfId="51472" xr:uid="{00000000-0005-0000-0000-000059C80000}"/>
    <cellStyle name="20% - Accent1 7 8 6 2 2" xfId="51473" xr:uid="{00000000-0005-0000-0000-00005AC80000}"/>
    <cellStyle name="20% - Accent1 7 8 6 3" xfId="51474" xr:uid="{00000000-0005-0000-0000-00005BC80000}"/>
    <cellStyle name="20% - Accent1 7 8 7" xfId="51475" xr:uid="{00000000-0005-0000-0000-00005CC80000}"/>
    <cellStyle name="20% - Accent1 7 8 7 2" xfId="51476" xr:uid="{00000000-0005-0000-0000-00005DC80000}"/>
    <cellStyle name="20% - Accent1 7 8 8" xfId="51477" xr:uid="{00000000-0005-0000-0000-00005EC80000}"/>
    <cellStyle name="20% - Accent1 7 8 8 2" xfId="51478" xr:uid="{00000000-0005-0000-0000-00005FC80000}"/>
    <cellStyle name="20% - Accent1 7 8 9" xfId="51479" xr:uid="{00000000-0005-0000-0000-000060C80000}"/>
    <cellStyle name="20% - Accent1 7 9" xfId="51480" xr:uid="{00000000-0005-0000-0000-000061C80000}"/>
    <cellStyle name="20% - Accent1 7 9 2" xfId="51481" xr:uid="{00000000-0005-0000-0000-000062C80000}"/>
    <cellStyle name="20% - Accent1 7 9 2 2" xfId="51482" xr:uid="{00000000-0005-0000-0000-000063C80000}"/>
    <cellStyle name="20% - Accent1 7 9 2 2 2" xfId="51483" xr:uid="{00000000-0005-0000-0000-000064C80000}"/>
    <cellStyle name="20% - Accent1 7 9 2 3" xfId="51484" xr:uid="{00000000-0005-0000-0000-000065C80000}"/>
    <cellStyle name="20% - Accent1 7 9 3" xfId="51485" xr:uid="{00000000-0005-0000-0000-000066C80000}"/>
    <cellStyle name="20% - Accent1 7 9 3 2" xfId="51486" xr:uid="{00000000-0005-0000-0000-000067C80000}"/>
    <cellStyle name="20% - Accent1 7 9 4" xfId="51487" xr:uid="{00000000-0005-0000-0000-000068C80000}"/>
    <cellStyle name="20% - Accent1 8" xfId="51488" xr:uid="{00000000-0005-0000-0000-000069C80000}"/>
    <cellStyle name="20% - Accent1 8 10" xfId="51489" xr:uid="{00000000-0005-0000-0000-00006AC80000}"/>
    <cellStyle name="20% - Accent1 8 10 2" xfId="51490" xr:uid="{00000000-0005-0000-0000-00006BC80000}"/>
    <cellStyle name="20% - Accent1 8 10 2 2" xfId="51491" xr:uid="{00000000-0005-0000-0000-00006CC80000}"/>
    <cellStyle name="20% - Accent1 8 10 2 2 2" xfId="51492" xr:uid="{00000000-0005-0000-0000-00006DC80000}"/>
    <cellStyle name="20% - Accent1 8 10 2 3" xfId="51493" xr:uid="{00000000-0005-0000-0000-00006EC80000}"/>
    <cellStyle name="20% - Accent1 8 10 3" xfId="51494" xr:uid="{00000000-0005-0000-0000-00006FC80000}"/>
    <cellStyle name="20% - Accent1 8 10 3 2" xfId="51495" xr:uid="{00000000-0005-0000-0000-000070C80000}"/>
    <cellStyle name="20% - Accent1 8 10 4" xfId="51496" xr:uid="{00000000-0005-0000-0000-000071C80000}"/>
    <cellStyle name="20% - Accent1 8 11" xfId="51497" xr:uid="{00000000-0005-0000-0000-000072C80000}"/>
    <cellStyle name="20% - Accent1 8 11 2" xfId="51498" xr:uid="{00000000-0005-0000-0000-000073C80000}"/>
    <cellStyle name="20% - Accent1 8 11 2 2" xfId="51499" xr:uid="{00000000-0005-0000-0000-000074C80000}"/>
    <cellStyle name="20% - Accent1 8 11 3" xfId="51500" xr:uid="{00000000-0005-0000-0000-000075C80000}"/>
    <cellStyle name="20% - Accent1 8 12" xfId="51501" xr:uid="{00000000-0005-0000-0000-000076C80000}"/>
    <cellStyle name="20% - Accent1 8 12 2" xfId="51502" xr:uid="{00000000-0005-0000-0000-000077C80000}"/>
    <cellStyle name="20% - Accent1 8 12 2 2" xfId="51503" xr:uid="{00000000-0005-0000-0000-000078C80000}"/>
    <cellStyle name="20% - Accent1 8 12 3" xfId="51504" xr:uid="{00000000-0005-0000-0000-000079C80000}"/>
    <cellStyle name="20% - Accent1 8 13" xfId="51505" xr:uid="{00000000-0005-0000-0000-00007AC80000}"/>
    <cellStyle name="20% - Accent1 8 13 2" xfId="51506" xr:uid="{00000000-0005-0000-0000-00007BC80000}"/>
    <cellStyle name="20% - Accent1 8 14" xfId="51507" xr:uid="{00000000-0005-0000-0000-00007CC80000}"/>
    <cellStyle name="20% - Accent1 8 14 2" xfId="51508" xr:uid="{00000000-0005-0000-0000-00007DC80000}"/>
    <cellStyle name="20% - Accent1 8 15" xfId="51509" xr:uid="{00000000-0005-0000-0000-00007EC80000}"/>
    <cellStyle name="20% - Accent1 8 2" xfId="51510" xr:uid="{00000000-0005-0000-0000-00007FC80000}"/>
    <cellStyle name="20% - Accent1 8 2 10" xfId="51511" xr:uid="{00000000-0005-0000-0000-000080C80000}"/>
    <cellStyle name="20% - Accent1 8 2 10 2" xfId="51512" xr:uid="{00000000-0005-0000-0000-000081C80000}"/>
    <cellStyle name="20% - Accent1 8 2 10 2 2" xfId="51513" xr:uid="{00000000-0005-0000-0000-000082C80000}"/>
    <cellStyle name="20% - Accent1 8 2 10 3" xfId="51514" xr:uid="{00000000-0005-0000-0000-000083C80000}"/>
    <cellStyle name="20% - Accent1 8 2 11" xfId="51515" xr:uid="{00000000-0005-0000-0000-000084C80000}"/>
    <cellStyle name="20% - Accent1 8 2 11 2" xfId="51516" xr:uid="{00000000-0005-0000-0000-000085C80000}"/>
    <cellStyle name="20% - Accent1 8 2 11 2 2" xfId="51517" xr:uid="{00000000-0005-0000-0000-000086C80000}"/>
    <cellStyle name="20% - Accent1 8 2 11 3" xfId="51518" xr:uid="{00000000-0005-0000-0000-000087C80000}"/>
    <cellStyle name="20% - Accent1 8 2 12" xfId="51519" xr:uid="{00000000-0005-0000-0000-000088C80000}"/>
    <cellStyle name="20% - Accent1 8 2 12 2" xfId="51520" xr:uid="{00000000-0005-0000-0000-000089C80000}"/>
    <cellStyle name="20% - Accent1 8 2 13" xfId="51521" xr:uid="{00000000-0005-0000-0000-00008AC80000}"/>
    <cellStyle name="20% - Accent1 8 2 13 2" xfId="51522" xr:uid="{00000000-0005-0000-0000-00008BC80000}"/>
    <cellStyle name="20% - Accent1 8 2 14" xfId="51523" xr:uid="{00000000-0005-0000-0000-00008CC80000}"/>
    <cellStyle name="20% - Accent1 8 2 2" xfId="51524" xr:uid="{00000000-0005-0000-0000-00008DC80000}"/>
    <cellStyle name="20% - Accent1 8 2 2 10" xfId="51525" xr:uid="{00000000-0005-0000-0000-00008EC80000}"/>
    <cellStyle name="20% - Accent1 8 2 2 10 2" xfId="51526" xr:uid="{00000000-0005-0000-0000-00008FC80000}"/>
    <cellStyle name="20% - Accent1 8 2 2 11" xfId="51527" xr:uid="{00000000-0005-0000-0000-000090C80000}"/>
    <cellStyle name="20% - Accent1 8 2 2 2" xfId="51528" xr:uid="{00000000-0005-0000-0000-000091C80000}"/>
    <cellStyle name="20% - Accent1 8 2 2 2 2" xfId="51529" xr:uid="{00000000-0005-0000-0000-000092C80000}"/>
    <cellStyle name="20% - Accent1 8 2 2 2 2 2" xfId="51530" xr:uid="{00000000-0005-0000-0000-000093C80000}"/>
    <cellStyle name="20% - Accent1 8 2 2 2 2 2 2" xfId="51531" xr:uid="{00000000-0005-0000-0000-000094C80000}"/>
    <cellStyle name="20% - Accent1 8 2 2 2 2 2 2 2" xfId="51532" xr:uid="{00000000-0005-0000-0000-000095C80000}"/>
    <cellStyle name="20% - Accent1 8 2 2 2 2 2 3" xfId="51533" xr:uid="{00000000-0005-0000-0000-000096C80000}"/>
    <cellStyle name="20% - Accent1 8 2 2 2 2 3" xfId="51534" xr:uid="{00000000-0005-0000-0000-000097C80000}"/>
    <cellStyle name="20% - Accent1 8 2 2 2 2 3 2" xfId="51535" xr:uid="{00000000-0005-0000-0000-000098C80000}"/>
    <cellStyle name="20% - Accent1 8 2 2 2 2 4" xfId="51536" xr:uid="{00000000-0005-0000-0000-000099C80000}"/>
    <cellStyle name="20% - Accent1 8 2 2 2 3" xfId="51537" xr:uid="{00000000-0005-0000-0000-00009AC80000}"/>
    <cellStyle name="20% - Accent1 8 2 2 2 3 2" xfId="51538" xr:uid="{00000000-0005-0000-0000-00009BC80000}"/>
    <cellStyle name="20% - Accent1 8 2 2 2 3 2 2" xfId="51539" xr:uid="{00000000-0005-0000-0000-00009CC80000}"/>
    <cellStyle name="20% - Accent1 8 2 2 2 3 2 2 2" xfId="51540" xr:uid="{00000000-0005-0000-0000-00009DC80000}"/>
    <cellStyle name="20% - Accent1 8 2 2 2 3 2 3" xfId="51541" xr:uid="{00000000-0005-0000-0000-00009EC80000}"/>
    <cellStyle name="20% - Accent1 8 2 2 2 3 3" xfId="51542" xr:uid="{00000000-0005-0000-0000-00009FC80000}"/>
    <cellStyle name="20% - Accent1 8 2 2 2 3 3 2" xfId="51543" xr:uid="{00000000-0005-0000-0000-0000A0C80000}"/>
    <cellStyle name="20% - Accent1 8 2 2 2 3 4" xfId="51544" xr:uid="{00000000-0005-0000-0000-0000A1C80000}"/>
    <cellStyle name="20% - Accent1 8 2 2 2 4" xfId="51545" xr:uid="{00000000-0005-0000-0000-0000A2C80000}"/>
    <cellStyle name="20% - Accent1 8 2 2 2 4 2" xfId="51546" xr:uid="{00000000-0005-0000-0000-0000A3C80000}"/>
    <cellStyle name="20% - Accent1 8 2 2 2 4 2 2" xfId="51547" xr:uid="{00000000-0005-0000-0000-0000A4C80000}"/>
    <cellStyle name="20% - Accent1 8 2 2 2 4 2 2 2" xfId="51548" xr:uid="{00000000-0005-0000-0000-0000A5C80000}"/>
    <cellStyle name="20% - Accent1 8 2 2 2 4 2 3" xfId="51549" xr:uid="{00000000-0005-0000-0000-0000A6C80000}"/>
    <cellStyle name="20% - Accent1 8 2 2 2 4 3" xfId="51550" xr:uid="{00000000-0005-0000-0000-0000A7C80000}"/>
    <cellStyle name="20% - Accent1 8 2 2 2 4 3 2" xfId="51551" xr:uid="{00000000-0005-0000-0000-0000A8C80000}"/>
    <cellStyle name="20% - Accent1 8 2 2 2 4 4" xfId="51552" xr:uid="{00000000-0005-0000-0000-0000A9C80000}"/>
    <cellStyle name="20% - Accent1 8 2 2 2 5" xfId="51553" xr:uid="{00000000-0005-0000-0000-0000AAC80000}"/>
    <cellStyle name="20% - Accent1 8 2 2 2 5 2" xfId="51554" xr:uid="{00000000-0005-0000-0000-0000ABC80000}"/>
    <cellStyle name="20% - Accent1 8 2 2 2 5 2 2" xfId="51555" xr:uid="{00000000-0005-0000-0000-0000ACC80000}"/>
    <cellStyle name="20% - Accent1 8 2 2 2 5 3" xfId="51556" xr:uid="{00000000-0005-0000-0000-0000ADC80000}"/>
    <cellStyle name="20% - Accent1 8 2 2 2 6" xfId="51557" xr:uid="{00000000-0005-0000-0000-0000AEC80000}"/>
    <cellStyle name="20% - Accent1 8 2 2 2 6 2" xfId="51558" xr:uid="{00000000-0005-0000-0000-0000AFC80000}"/>
    <cellStyle name="20% - Accent1 8 2 2 2 6 2 2" xfId="51559" xr:uid="{00000000-0005-0000-0000-0000B0C80000}"/>
    <cellStyle name="20% - Accent1 8 2 2 2 6 3" xfId="51560" xr:uid="{00000000-0005-0000-0000-0000B1C80000}"/>
    <cellStyle name="20% - Accent1 8 2 2 2 7" xfId="51561" xr:uid="{00000000-0005-0000-0000-0000B2C80000}"/>
    <cellStyle name="20% - Accent1 8 2 2 2 7 2" xfId="51562" xr:uid="{00000000-0005-0000-0000-0000B3C80000}"/>
    <cellStyle name="20% - Accent1 8 2 2 2 8" xfId="51563" xr:uid="{00000000-0005-0000-0000-0000B4C80000}"/>
    <cellStyle name="20% - Accent1 8 2 2 2 8 2" xfId="51564" xr:uid="{00000000-0005-0000-0000-0000B5C80000}"/>
    <cellStyle name="20% - Accent1 8 2 2 2 9" xfId="51565" xr:uid="{00000000-0005-0000-0000-0000B6C80000}"/>
    <cellStyle name="20% - Accent1 8 2 2 3" xfId="51566" xr:uid="{00000000-0005-0000-0000-0000B7C80000}"/>
    <cellStyle name="20% - Accent1 8 2 2 3 2" xfId="51567" xr:uid="{00000000-0005-0000-0000-0000B8C80000}"/>
    <cellStyle name="20% - Accent1 8 2 2 3 2 2" xfId="51568" xr:uid="{00000000-0005-0000-0000-0000B9C80000}"/>
    <cellStyle name="20% - Accent1 8 2 2 3 2 2 2" xfId="51569" xr:uid="{00000000-0005-0000-0000-0000BAC80000}"/>
    <cellStyle name="20% - Accent1 8 2 2 3 2 2 2 2" xfId="51570" xr:uid="{00000000-0005-0000-0000-0000BBC80000}"/>
    <cellStyle name="20% - Accent1 8 2 2 3 2 2 3" xfId="51571" xr:uid="{00000000-0005-0000-0000-0000BCC80000}"/>
    <cellStyle name="20% - Accent1 8 2 2 3 2 3" xfId="51572" xr:uid="{00000000-0005-0000-0000-0000BDC80000}"/>
    <cellStyle name="20% - Accent1 8 2 2 3 2 3 2" xfId="51573" xr:uid="{00000000-0005-0000-0000-0000BEC80000}"/>
    <cellStyle name="20% - Accent1 8 2 2 3 2 4" xfId="51574" xr:uid="{00000000-0005-0000-0000-0000BFC80000}"/>
    <cellStyle name="20% - Accent1 8 2 2 3 3" xfId="51575" xr:uid="{00000000-0005-0000-0000-0000C0C80000}"/>
    <cellStyle name="20% - Accent1 8 2 2 3 3 2" xfId="51576" xr:uid="{00000000-0005-0000-0000-0000C1C80000}"/>
    <cellStyle name="20% - Accent1 8 2 2 3 3 2 2" xfId="51577" xr:uid="{00000000-0005-0000-0000-0000C2C80000}"/>
    <cellStyle name="20% - Accent1 8 2 2 3 3 2 2 2" xfId="51578" xr:uid="{00000000-0005-0000-0000-0000C3C80000}"/>
    <cellStyle name="20% - Accent1 8 2 2 3 3 2 3" xfId="51579" xr:uid="{00000000-0005-0000-0000-0000C4C80000}"/>
    <cellStyle name="20% - Accent1 8 2 2 3 3 3" xfId="51580" xr:uid="{00000000-0005-0000-0000-0000C5C80000}"/>
    <cellStyle name="20% - Accent1 8 2 2 3 3 3 2" xfId="51581" xr:uid="{00000000-0005-0000-0000-0000C6C80000}"/>
    <cellStyle name="20% - Accent1 8 2 2 3 3 4" xfId="51582" xr:uid="{00000000-0005-0000-0000-0000C7C80000}"/>
    <cellStyle name="20% - Accent1 8 2 2 3 4" xfId="51583" xr:uid="{00000000-0005-0000-0000-0000C8C80000}"/>
    <cellStyle name="20% - Accent1 8 2 2 3 4 2" xfId="51584" xr:uid="{00000000-0005-0000-0000-0000C9C80000}"/>
    <cellStyle name="20% - Accent1 8 2 2 3 4 2 2" xfId="51585" xr:uid="{00000000-0005-0000-0000-0000CAC80000}"/>
    <cellStyle name="20% - Accent1 8 2 2 3 4 2 2 2" xfId="51586" xr:uid="{00000000-0005-0000-0000-0000CBC80000}"/>
    <cellStyle name="20% - Accent1 8 2 2 3 4 2 3" xfId="51587" xr:uid="{00000000-0005-0000-0000-0000CCC80000}"/>
    <cellStyle name="20% - Accent1 8 2 2 3 4 3" xfId="51588" xr:uid="{00000000-0005-0000-0000-0000CDC80000}"/>
    <cellStyle name="20% - Accent1 8 2 2 3 4 3 2" xfId="51589" xr:uid="{00000000-0005-0000-0000-0000CEC80000}"/>
    <cellStyle name="20% - Accent1 8 2 2 3 4 4" xfId="51590" xr:uid="{00000000-0005-0000-0000-0000CFC80000}"/>
    <cellStyle name="20% - Accent1 8 2 2 3 5" xfId="51591" xr:uid="{00000000-0005-0000-0000-0000D0C80000}"/>
    <cellStyle name="20% - Accent1 8 2 2 3 5 2" xfId="51592" xr:uid="{00000000-0005-0000-0000-0000D1C80000}"/>
    <cellStyle name="20% - Accent1 8 2 2 3 5 2 2" xfId="51593" xr:uid="{00000000-0005-0000-0000-0000D2C80000}"/>
    <cellStyle name="20% - Accent1 8 2 2 3 5 3" xfId="51594" xr:uid="{00000000-0005-0000-0000-0000D3C80000}"/>
    <cellStyle name="20% - Accent1 8 2 2 3 6" xfId="51595" xr:uid="{00000000-0005-0000-0000-0000D4C80000}"/>
    <cellStyle name="20% - Accent1 8 2 2 3 6 2" xfId="51596" xr:uid="{00000000-0005-0000-0000-0000D5C80000}"/>
    <cellStyle name="20% - Accent1 8 2 2 3 6 2 2" xfId="51597" xr:uid="{00000000-0005-0000-0000-0000D6C80000}"/>
    <cellStyle name="20% - Accent1 8 2 2 3 6 3" xfId="51598" xr:uid="{00000000-0005-0000-0000-0000D7C80000}"/>
    <cellStyle name="20% - Accent1 8 2 2 3 7" xfId="51599" xr:uid="{00000000-0005-0000-0000-0000D8C80000}"/>
    <cellStyle name="20% - Accent1 8 2 2 3 7 2" xfId="51600" xr:uid="{00000000-0005-0000-0000-0000D9C80000}"/>
    <cellStyle name="20% - Accent1 8 2 2 3 8" xfId="51601" xr:uid="{00000000-0005-0000-0000-0000DAC80000}"/>
    <cellStyle name="20% - Accent1 8 2 2 3 8 2" xfId="51602" xr:uid="{00000000-0005-0000-0000-0000DBC80000}"/>
    <cellStyle name="20% - Accent1 8 2 2 3 9" xfId="51603" xr:uid="{00000000-0005-0000-0000-0000DCC80000}"/>
    <cellStyle name="20% - Accent1 8 2 2 4" xfId="51604" xr:uid="{00000000-0005-0000-0000-0000DDC80000}"/>
    <cellStyle name="20% - Accent1 8 2 2 4 2" xfId="51605" xr:uid="{00000000-0005-0000-0000-0000DEC80000}"/>
    <cellStyle name="20% - Accent1 8 2 2 4 2 2" xfId="51606" xr:uid="{00000000-0005-0000-0000-0000DFC80000}"/>
    <cellStyle name="20% - Accent1 8 2 2 4 2 2 2" xfId="51607" xr:uid="{00000000-0005-0000-0000-0000E0C80000}"/>
    <cellStyle name="20% - Accent1 8 2 2 4 2 3" xfId="51608" xr:uid="{00000000-0005-0000-0000-0000E1C80000}"/>
    <cellStyle name="20% - Accent1 8 2 2 4 3" xfId="51609" xr:uid="{00000000-0005-0000-0000-0000E2C80000}"/>
    <cellStyle name="20% - Accent1 8 2 2 4 3 2" xfId="51610" xr:uid="{00000000-0005-0000-0000-0000E3C80000}"/>
    <cellStyle name="20% - Accent1 8 2 2 4 4" xfId="51611" xr:uid="{00000000-0005-0000-0000-0000E4C80000}"/>
    <cellStyle name="20% - Accent1 8 2 2 5" xfId="51612" xr:uid="{00000000-0005-0000-0000-0000E5C80000}"/>
    <cellStyle name="20% - Accent1 8 2 2 5 2" xfId="51613" xr:uid="{00000000-0005-0000-0000-0000E6C80000}"/>
    <cellStyle name="20% - Accent1 8 2 2 5 2 2" xfId="51614" xr:uid="{00000000-0005-0000-0000-0000E7C80000}"/>
    <cellStyle name="20% - Accent1 8 2 2 5 2 2 2" xfId="51615" xr:uid="{00000000-0005-0000-0000-0000E8C80000}"/>
    <cellStyle name="20% - Accent1 8 2 2 5 2 3" xfId="51616" xr:uid="{00000000-0005-0000-0000-0000E9C80000}"/>
    <cellStyle name="20% - Accent1 8 2 2 5 3" xfId="51617" xr:uid="{00000000-0005-0000-0000-0000EAC80000}"/>
    <cellStyle name="20% - Accent1 8 2 2 5 3 2" xfId="51618" xr:uid="{00000000-0005-0000-0000-0000EBC80000}"/>
    <cellStyle name="20% - Accent1 8 2 2 5 4" xfId="51619" xr:uid="{00000000-0005-0000-0000-0000ECC80000}"/>
    <cellStyle name="20% - Accent1 8 2 2 6" xfId="51620" xr:uid="{00000000-0005-0000-0000-0000EDC80000}"/>
    <cellStyle name="20% - Accent1 8 2 2 6 2" xfId="51621" xr:uid="{00000000-0005-0000-0000-0000EEC80000}"/>
    <cellStyle name="20% - Accent1 8 2 2 6 2 2" xfId="51622" xr:uid="{00000000-0005-0000-0000-0000EFC80000}"/>
    <cellStyle name="20% - Accent1 8 2 2 6 2 2 2" xfId="51623" xr:uid="{00000000-0005-0000-0000-0000F0C80000}"/>
    <cellStyle name="20% - Accent1 8 2 2 6 2 3" xfId="51624" xr:uid="{00000000-0005-0000-0000-0000F1C80000}"/>
    <cellStyle name="20% - Accent1 8 2 2 6 3" xfId="51625" xr:uid="{00000000-0005-0000-0000-0000F2C80000}"/>
    <cellStyle name="20% - Accent1 8 2 2 6 3 2" xfId="51626" xr:uid="{00000000-0005-0000-0000-0000F3C80000}"/>
    <cellStyle name="20% - Accent1 8 2 2 6 4" xfId="51627" xr:uid="{00000000-0005-0000-0000-0000F4C80000}"/>
    <cellStyle name="20% - Accent1 8 2 2 7" xfId="51628" xr:uid="{00000000-0005-0000-0000-0000F5C80000}"/>
    <cellStyle name="20% - Accent1 8 2 2 7 2" xfId="51629" xr:uid="{00000000-0005-0000-0000-0000F6C80000}"/>
    <cellStyle name="20% - Accent1 8 2 2 7 2 2" xfId="51630" xr:uid="{00000000-0005-0000-0000-0000F7C80000}"/>
    <cellStyle name="20% - Accent1 8 2 2 7 3" xfId="51631" xr:uid="{00000000-0005-0000-0000-0000F8C80000}"/>
    <cellStyle name="20% - Accent1 8 2 2 8" xfId="51632" xr:uid="{00000000-0005-0000-0000-0000F9C80000}"/>
    <cellStyle name="20% - Accent1 8 2 2 8 2" xfId="51633" xr:uid="{00000000-0005-0000-0000-0000FAC80000}"/>
    <cellStyle name="20% - Accent1 8 2 2 8 2 2" xfId="51634" xr:uid="{00000000-0005-0000-0000-0000FBC80000}"/>
    <cellStyle name="20% - Accent1 8 2 2 8 3" xfId="51635" xr:uid="{00000000-0005-0000-0000-0000FCC80000}"/>
    <cellStyle name="20% - Accent1 8 2 2 9" xfId="51636" xr:uid="{00000000-0005-0000-0000-0000FDC80000}"/>
    <cellStyle name="20% - Accent1 8 2 2 9 2" xfId="51637" xr:uid="{00000000-0005-0000-0000-0000FEC80000}"/>
    <cellStyle name="20% - Accent1 8 2 3" xfId="51638" xr:uid="{00000000-0005-0000-0000-0000FFC80000}"/>
    <cellStyle name="20% - Accent1 8 2 3 10" xfId="51639" xr:uid="{00000000-0005-0000-0000-000000C90000}"/>
    <cellStyle name="20% - Accent1 8 2 3 10 2" xfId="51640" xr:uid="{00000000-0005-0000-0000-000001C90000}"/>
    <cellStyle name="20% - Accent1 8 2 3 11" xfId="51641" xr:uid="{00000000-0005-0000-0000-000002C90000}"/>
    <cellStyle name="20% - Accent1 8 2 3 2" xfId="51642" xr:uid="{00000000-0005-0000-0000-000003C90000}"/>
    <cellStyle name="20% - Accent1 8 2 3 2 2" xfId="51643" xr:uid="{00000000-0005-0000-0000-000004C90000}"/>
    <cellStyle name="20% - Accent1 8 2 3 2 2 2" xfId="51644" xr:uid="{00000000-0005-0000-0000-000005C90000}"/>
    <cellStyle name="20% - Accent1 8 2 3 2 2 2 2" xfId="51645" xr:uid="{00000000-0005-0000-0000-000006C90000}"/>
    <cellStyle name="20% - Accent1 8 2 3 2 2 2 2 2" xfId="51646" xr:uid="{00000000-0005-0000-0000-000007C90000}"/>
    <cellStyle name="20% - Accent1 8 2 3 2 2 2 3" xfId="51647" xr:uid="{00000000-0005-0000-0000-000008C90000}"/>
    <cellStyle name="20% - Accent1 8 2 3 2 2 3" xfId="51648" xr:uid="{00000000-0005-0000-0000-000009C90000}"/>
    <cellStyle name="20% - Accent1 8 2 3 2 2 3 2" xfId="51649" xr:uid="{00000000-0005-0000-0000-00000AC90000}"/>
    <cellStyle name="20% - Accent1 8 2 3 2 2 4" xfId="51650" xr:uid="{00000000-0005-0000-0000-00000BC90000}"/>
    <cellStyle name="20% - Accent1 8 2 3 2 3" xfId="51651" xr:uid="{00000000-0005-0000-0000-00000CC90000}"/>
    <cellStyle name="20% - Accent1 8 2 3 2 3 2" xfId="51652" xr:uid="{00000000-0005-0000-0000-00000DC90000}"/>
    <cellStyle name="20% - Accent1 8 2 3 2 3 2 2" xfId="51653" xr:uid="{00000000-0005-0000-0000-00000EC90000}"/>
    <cellStyle name="20% - Accent1 8 2 3 2 3 2 2 2" xfId="51654" xr:uid="{00000000-0005-0000-0000-00000FC90000}"/>
    <cellStyle name="20% - Accent1 8 2 3 2 3 2 3" xfId="51655" xr:uid="{00000000-0005-0000-0000-000010C90000}"/>
    <cellStyle name="20% - Accent1 8 2 3 2 3 3" xfId="51656" xr:uid="{00000000-0005-0000-0000-000011C90000}"/>
    <cellStyle name="20% - Accent1 8 2 3 2 3 3 2" xfId="51657" xr:uid="{00000000-0005-0000-0000-000012C90000}"/>
    <cellStyle name="20% - Accent1 8 2 3 2 3 4" xfId="51658" xr:uid="{00000000-0005-0000-0000-000013C90000}"/>
    <cellStyle name="20% - Accent1 8 2 3 2 4" xfId="51659" xr:uid="{00000000-0005-0000-0000-000014C90000}"/>
    <cellStyle name="20% - Accent1 8 2 3 2 4 2" xfId="51660" xr:uid="{00000000-0005-0000-0000-000015C90000}"/>
    <cellStyle name="20% - Accent1 8 2 3 2 4 2 2" xfId="51661" xr:uid="{00000000-0005-0000-0000-000016C90000}"/>
    <cellStyle name="20% - Accent1 8 2 3 2 4 2 2 2" xfId="51662" xr:uid="{00000000-0005-0000-0000-000017C90000}"/>
    <cellStyle name="20% - Accent1 8 2 3 2 4 2 3" xfId="51663" xr:uid="{00000000-0005-0000-0000-000018C90000}"/>
    <cellStyle name="20% - Accent1 8 2 3 2 4 3" xfId="51664" xr:uid="{00000000-0005-0000-0000-000019C90000}"/>
    <cellStyle name="20% - Accent1 8 2 3 2 4 3 2" xfId="51665" xr:uid="{00000000-0005-0000-0000-00001AC90000}"/>
    <cellStyle name="20% - Accent1 8 2 3 2 4 4" xfId="51666" xr:uid="{00000000-0005-0000-0000-00001BC90000}"/>
    <cellStyle name="20% - Accent1 8 2 3 2 5" xfId="51667" xr:uid="{00000000-0005-0000-0000-00001CC90000}"/>
    <cellStyle name="20% - Accent1 8 2 3 2 5 2" xfId="51668" xr:uid="{00000000-0005-0000-0000-00001DC90000}"/>
    <cellStyle name="20% - Accent1 8 2 3 2 5 2 2" xfId="51669" xr:uid="{00000000-0005-0000-0000-00001EC90000}"/>
    <cellStyle name="20% - Accent1 8 2 3 2 5 3" xfId="51670" xr:uid="{00000000-0005-0000-0000-00001FC90000}"/>
    <cellStyle name="20% - Accent1 8 2 3 2 6" xfId="51671" xr:uid="{00000000-0005-0000-0000-000020C90000}"/>
    <cellStyle name="20% - Accent1 8 2 3 2 6 2" xfId="51672" xr:uid="{00000000-0005-0000-0000-000021C90000}"/>
    <cellStyle name="20% - Accent1 8 2 3 2 6 2 2" xfId="51673" xr:uid="{00000000-0005-0000-0000-000022C90000}"/>
    <cellStyle name="20% - Accent1 8 2 3 2 6 3" xfId="51674" xr:uid="{00000000-0005-0000-0000-000023C90000}"/>
    <cellStyle name="20% - Accent1 8 2 3 2 7" xfId="51675" xr:uid="{00000000-0005-0000-0000-000024C90000}"/>
    <cellStyle name="20% - Accent1 8 2 3 2 7 2" xfId="51676" xr:uid="{00000000-0005-0000-0000-000025C90000}"/>
    <cellStyle name="20% - Accent1 8 2 3 2 8" xfId="51677" xr:uid="{00000000-0005-0000-0000-000026C90000}"/>
    <cellStyle name="20% - Accent1 8 2 3 2 8 2" xfId="51678" xr:uid="{00000000-0005-0000-0000-000027C90000}"/>
    <cellStyle name="20% - Accent1 8 2 3 2 9" xfId="51679" xr:uid="{00000000-0005-0000-0000-000028C90000}"/>
    <cellStyle name="20% - Accent1 8 2 3 3" xfId="51680" xr:uid="{00000000-0005-0000-0000-000029C90000}"/>
    <cellStyle name="20% - Accent1 8 2 3 3 2" xfId="51681" xr:uid="{00000000-0005-0000-0000-00002AC90000}"/>
    <cellStyle name="20% - Accent1 8 2 3 3 2 2" xfId="51682" xr:uid="{00000000-0005-0000-0000-00002BC90000}"/>
    <cellStyle name="20% - Accent1 8 2 3 3 2 2 2" xfId="51683" xr:uid="{00000000-0005-0000-0000-00002CC90000}"/>
    <cellStyle name="20% - Accent1 8 2 3 3 2 2 2 2" xfId="51684" xr:uid="{00000000-0005-0000-0000-00002DC90000}"/>
    <cellStyle name="20% - Accent1 8 2 3 3 2 2 3" xfId="51685" xr:uid="{00000000-0005-0000-0000-00002EC90000}"/>
    <cellStyle name="20% - Accent1 8 2 3 3 2 3" xfId="51686" xr:uid="{00000000-0005-0000-0000-00002FC90000}"/>
    <cellStyle name="20% - Accent1 8 2 3 3 2 3 2" xfId="51687" xr:uid="{00000000-0005-0000-0000-000030C90000}"/>
    <cellStyle name="20% - Accent1 8 2 3 3 2 4" xfId="51688" xr:uid="{00000000-0005-0000-0000-000031C90000}"/>
    <cellStyle name="20% - Accent1 8 2 3 3 3" xfId="51689" xr:uid="{00000000-0005-0000-0000-000032C90000}"/>
    <cellStyle name="20% - Accent1 8 2 3 3 3 2" xfId="51690" xr:uid="{00000000-0005-0000-0000-000033C90000}"/>
    <cellStyle name="20% - Accent1 8 2 3 3 3 2 2" xfId="51691" xr:uid="{00000000-0005-0000-0000-000034C90000}"/>
    <cellStyle name="20% - Accent1 8 2 3 3 3 2 2 2" xfId="51692" xr:uid="{00000000-0005-0000-0000-000035C90000}"/>
    <cellStyle name="20% - Accent1 8 2 3 3 3 2 3" xfId="51693" xr:uid="{00000000-0005-0000-0000-000036C90000}"/>
    <cellStyle name="20% - Accent1 8 2 3 3 3 3" xfId="51694" xr:uid="{00000000-0005-0000-0000-000037C90000}"/>
    <cellStyle name="20% - Accent1 8 2 3 3 3 3 2" xfId="51695" xr:uid="{00000000-0005-0000-0000-000038C90000}"/>
    <cellStyle name="20% - Accent1 8 2 3 3 3 4" xfId="51696" xr:uid="{00000000-0005-0000-0000-000039C90000}"/>
    <cellStyle name="20% - Accent1 8 2 3 3 4" xfId="51697" xr:uid="{00000000-0005-0000-0000-00003AC90000}"/>
    <cellStyle name="20% - Accent1 8 2 3 3 4 2" xfId="51698" xr:uid="{00000000-0005-0000-0000-00003BC90000}"/>
    <cellStyle name="20% - Accent1 8 2 3 3 4 2 2" xfId="51699" xr:uid="{00000000-0005-0000-0000-00003CC90000}"/>
    <cellStyle name="20% - Accent1 8 2 3 3 4 2 2 2" xfId="51700" xr:uid="{00000000-0005-0000-0000-00003DC90000}"/>
    <cellStyle name="20% - Accent1 8 2 3 3 4 2 3" xfId="51701" xr:uid="{00000000-0005-0000-0000-00003EC90000}"/>
    <cellStyle name="20% - Accent1 8 2 3 3 4 3" xfId="51702" xr:uid="{00000000-0005-0000-0000-00003FC90000}"/>
    <cellStyle name="20% - Accent1 8 2 3 3 4 3 2" xfId="51703" xr:uid="{00000000-0005-0000-0000-000040C90000}"/>
    <cellStyle name="20% - Accent1 8 2 3 3 4 4" xfId="51704" xr:uid="{00000000-0005-0000-0000-000041C90000}"/>
    <cellStyle name="20% - Accent1 8 2 3 3 5" xfId="51705" xr:uid="{00000000-0005-0000-0000-000042C90000}"/>
    <cellStyle name="20% - Accent1 8 2 3 3 5 2" xfId="51706" xr:uid="{00000000-0005-0000-0000-000043C90000}"/>
    <cellStyle name="20% - Accent1 8 2 3 3 5 2 2" xfId="51707" xr:uid="{00000000-0005-0000-0000-000044C90000}"/>
    <cellStyle name="20% - Accent1 8 2 3 3 5 3" xfId="51708" xr:uid="{00000000-0005-0000-0000-000045C90000}"/>
    <cellStyle name="20% - Accent1 8 2 3 3 6" xfId="51709" xr:uid="{00000000-0005-0000-0000-000046C90000}"/>
    <cellStyle name="20% - Accent1 8 2 3 3 6 2" xfId="51710" xr:uid="{00000000-0005-0000-0000-000047C90000}"/>
    <cellStyle name="20% - Accent1 8 2 3 3 6 2 2" xfId="51711" xr:uid="{00000000-0005-0000-0000-000048C90000}"/>
    <cellStyle name="20% - Accent1 8 2 3 3 6 3" xfId="51712" xr:uid="{00000000-0005-0000-0000-000049C90000}"/>
    <cellStyle name="20% - Accent1 8 2 3 3 7" xfId="51713" xr:uid="{00000000-0005-0000-0000-00004AC90000}"/>
    <cellStyle name="20% - Accent1 8 2 3 3 7 2" xfId="51714" xr:uid="{00000000-0005-0000-0000-00004BC90000}"/>
    <cellStyle name="20% - Accent1 8 2 3 3 8" xfId="51715" xr:uid="{00000000-0005-0000-0000-00004CC90000}"/>
    <cellStyle name="20% - Accent1 8 2 3 3 8 2" xfId="51716" xr:uid="{00000000-0005-0000-0000-00004DC90000}"/>
    <cellStyle name="20% - Accent1 8 2 3 3 9" xfId="51717" xr:uid="{00000000-0005-0000-0000-00004EC90000}"/>
    <cellStyle name="20% - Accent1 8 2 3 4" xfId="51718" xr:uid="{00000000-0005-0000-0000-00004FC90000}"/>
    <cellStyle name="20% - Accent1 8 2 3 4 2" xfId="51719" xr:uid="{00000000-0005-0000-0000-000050C90000}"/>
    <cellStyle name="20% - Accent1 8 2 3 4 2 2" xfId="51720" xr:uid="{00000000-0005-0000-0000-000051C90000}"/>
    <cellStyle name="20% - Accent1 8 2 3 4 2 2 2" xfId="51721" xr:uid="{00000000-0005-0000-0000-000052C90000}"/>
    <cellStyle name="20% - Accent1 8 2 3 4 2 3" xfId="51722" xr:uid="{00000000-0005-0000-0000-000053C90000}"/>
    <cellStyle name="20% - Accent1 8 2 3 4 3" xfId="51723" xr:uid="{00000000-0005-0000-0000-000054C90000}"/>
    <cellStyle name="20% - Accent1 8 2 3 4 3 2" xfId="51724" xr:uid="{00000000-0005-0000-0000-000055C90000}"/>
    <cellStyle name="20% - Accent1 8 2 3 4 4" xfId="51725" xr:uid="{00000000-0005-0000-0000-000056C90000}"/>
    <cellStyle name="20% - Accent1 8 2 3 5" xfId="51726" xr:uid="{00000000-0005-0000-0000-000057C90000}"/>
    <cellStyle name="20% - Accent1 8 2 3 5 2" xfId="51727" xr:uid="{00000000-0005-0000-0000-000058C90000}"/>
    <cellStyle name="20% - Accent1 8 2 3 5 2 2" xfId="51728" xr:uid="{00000000-0005-0000-0000-000059C90000}"/>
    <cellStyle name="20% - Accent1 8 2 3 5 2 2 2" xfId="51729" xr:uid="{00000000-0005-0000-0000-00005AC90000}"/>
    <cellStyle name="20% - Accent1 8 2 3 5 2 3" xfId="51730" xr:uid="{00000000-0005-0000-0000-00005BC90000}"/>
    <cellStyle name="20% - Accent1 8 2 3 5 3" xfId="51731" xr:uid="{00000000-0005-0000-0000-00005CC90000}"/>
    <cellStyle name="20% - Accent1 8 2 3 5 3 2" xfId="51732" xr:uid="{00000000-0005-0000-0000-00005DC90000}"/>
    <cellStyle name="20% - Accent1 8 2 3 5 4" xfId="51733" xr:uid="{00000000-0005-0000-0000-00005EC90000}"/>
    <cellStyle name="20% - Accent1 8 2 3 6" xfId="51734" xr:uid="{00000000-0005-0000-0000-00005FC90000}"/>
    <cellStyle name="20% - Accent1 8 2 3 6 2" xfId="51735" xr:uid="{00000000-0005-0000-0000-000060C90000}"/>
    <cellStyle name="20% - Accent1 8 2 3 6 2 2" xfId="51736" xr:uid="{00000000-0005-0000-0000-000061C90000}"/>
    <cellStyle name="20% - Accent1 8 2 3 6 2 2 2" xfId="51737" xr:uid="{00000000-0005-0000-0000-000062C90000}"/>
    <cellStyle name="20% - Accent1 8 2 3 6 2 3" xfId="51738" xr:uid="{00000000-0005-0000-0000-000063C90000}"/>
    <cellStyle name="20% - Accent1 8 2 3 6 3" xfId="51739" xr:uid="{00000000-0005-0000-0000-000064C90000}"/>
    <cellStyle name="20% - Accent1 8 2 3 6 3 2" xfId="51740" xr:uid="{00000000-0005-0000-0000-000065C90000}"/>
    <cellStyle name="20% - Accent1 8 2 3 6 4" xfId="51741" xr:uid="{00000000-0005-0000-0000-000066C90000}"/>
    <cellStyle name="20% - Accent1 8 2 3 7" xfId="51742" xr:uid="{00000000-0005-0000-0000-000067C90000}"/>
    <cellStyle name="20% - Accent1 8 2 3 7 2" xfId="51743" xr:uid="{00000000-0005-0000-0000-000068C90000}"/>
    <cellStyle name="20% - Accent1 8 2 3 7 2 2" xfId="51744" xr:uid="{00000000-0005-0000-0000-000069C90000}"/>
    <cellStyle name="20% - Accent1 8 2 3 7 3" xfId="51745" xr:uid="{00000000-0005-0000-0000-00006AC90000}"/>
    <cellStyle name="20% - Accent1 8 2 3 8" xfId="51746" xr:uid="{00000000-0005-0000-0000-00006BC90000}"/>
    <cellStyle name="20% - Accent1 8 2 3 8 2" xfId="51747" xr:uid="{00000000-0005-0000-0000-00006CC90000}"/>
    <cellStyle name="20% - Accent1 8 2 3 8 2 2" xfId="51748" xr:uid="{00000000-0005-0000-0000-00006DC90000}"/>
    <cellStyle name="20% - Accent1 8 2 3 8 3" xfId="51749" xr:uid="{00000000-0005-0000-0000-00006EC90000}"/>
    <cellStyle name="20% - Accent1 8 2 3 9" xfId="51750" xr:uid="{00000000-0005-0000-0000-00006FC90000}"/>
    <cellStyle name="20% - Accent1 8 2 3 9 2" xfId="51751" xr:uid="{00000000-0005-0000-0000-000070C90000}"/>
    <cellStyle name="20% - Accent1 8 2 4" xfId="51752" xr:uid="{00000000-0005-0000-0000-000071C90000}"/>
    <cellStyle name="20% - Accent1 8 2 4 10" xfId="51753" xr:uid="{00000000-0005-0000-0000-000072C90000}"/>
    <cellStyle name="20% - Accent1 8 2 4 10 2" xfId="51754" xr:uid="{00000000-0005-0000-0000-000073C90000}"/>
    <cellStyle name="20% - Accent1 8 2 4 11" xfId="51755" xr:uid="{00000000-0005-0000-0000-000074C90000}"/>
    <cellStyle name="20% - Accent1 8 2 4 2" xfId="51756" xr:uid="{00000000-0005-0000-0000-000075C90000}"/>
    <cellStyle name="20% - Accent1 8 2 4 2 2" xfId="51757" xr:uid="{00000000-0005-0000-0000-000076C90000}"/>
    <cellStyle name="20% - Accent1 8 2 4 2 2 2" xfId="51758" xr:uid="{00000000-0005-0000-0000-000077C90000}"/>
    <cellStyle name="20% - Accent1 8 2 4 2 2 2 2" xfId="51759" xr:uid="{00000000-0005-0000-0000-000078C90000}"/>
    <cellStyle name="20% - Accent1 8 2 4 2 2 2 2 2" xfId="51760" xr:uid="{00000000-0005-0000-0000-000079C90000}"/>
    <cellStyle name="20% - Accent1 8 2 4 2 2 2 3" xfId="51761" xr:uid="{00000000-0005-0000-0000-00007AC90000}"/>
    <cellStyle name="20% - Accent1 8 2 4 2 2 3" xfId="51762" xr:uid="{00000000-0005-0000-0000-00007BC90000}"/>
    <cellStyle name="20% - Accent1 8 2 4 2 2 3 2" xfId="51763" xr:uid="{00000000-0005-0000-0000-00007CC90000}"/>
    <cellStyle name="20% - Accent1 8 2 4 2 2 4" xfId="51764" xr:uid="{00000000-0005-0000-0000-00007DC90000}"/>
    <cellStyle name="20% - Accent1 8 2 4 2 3" xfId="51765" xr:uid="{00000000-0005-0000-0000-00007EC90000}"/>
    <cellStyle name="20% - Accent1 8 2 4 2 3 2" xfId="51766" xr:uid="{00000000-0005-0000-0000-00007FC90000}"/>
    <cellStyle name="20% - Accent1 8 2 4 2 3 2 2" xfId="51767" xr:uid="{00000000-0005-0000-0000-000080C90000}"/>
    <cellStyle name="20% - Accent1 8 2 4 2 3 2 2 2" xfId="51768" xr:uid="{00000000-0005-0000-0000-000081C90000}"/>
    <cellStyle name="20% - Accent1 8 2 4 2 3 2 3" xfId="51769" xr:uid="{00000000-0005-0000-0000-000082C90000}"/>
    <cellStyle name="20% - Accent1 8 2 4 2 3 3" xfId="51770" xr:uid="{00000000-0005-0000-0000-000083C90000}"/>
    <cellStyle name="20% - Accent1 8 2 4 2 3 3 2" xfId="51771" xr:uid="{00000000-0005-0000-0000-000084C90000}"/>
    <cellStyle name="20% - Accent1 8 2 4 2 3 4" xfId="51772" xr:uid="{00000000-0005-0000-0000-000085C90000}"/>
    <cellStyle name="20% - Accent1 8 2 4 2 4" xfId="51773" xr:uid="{00000000-0005-0000-0000-000086C90000}"/>
    <cellStyle name="20% - Accent1 8 2 4 2 4 2" xfId="51774" xr:uid="{00000000-0005-0000-0000-000087C90000}"/>
    <cellStyle name="20% - Accent1 8 2 4 2 4 2 2" xfId="51775" xr:uid="{00000000-0005-0000-0000-000088C90000}"/>
    <cellStyle name="20% - Accent1 8 2 4 2 4 2 2 2" xfId="51776" xr:uid="{00000000-0005-0000-0000-000089C90000}"/>
    <cellStyle name="20% - Accent1 8 2 4 2 4 2 3" xfId="51777" xr:uid="{00000000-0005-0000-0000-00008AC90000}"/>
    <cellStyle name="20% - Accent1 8 2 4 2 4 3" xfId="51778" xr:uid="{00000000-0005-0000-0000-00008BC90000}"/>
    <cellStyle name="20% - Accent1 8 2 4 2 4 3 2" xfId="51779" xr:uid="{00000000-0005-0000-0000-00008CC90000}"/>
    <cellStyle name="20% - Accent1 8 2 4 2 4 4" xfId="51780" xr:uid="{00000000-0005-0000-0000-00008DC90000}"/>
    <cellStyle name="20% - Accent1 8 2 4 2 5" xfId="51781" xr:uid="{00000000-0005-0000-0000-00008EC90000}"/>
    <cellStyle name="20% - Accent1 8 2 4 2 5 2" xfId="51782" xr:uid="{00000000-0005-0000-0000-00008FC90000}"/>
    <cellStyle name="20% - Accent1 8 2 4 2 5 2 2" xfId="51783" xr:uid="{00000000-0005-0000-0000-000090C90000}"/>
    <cellStyle name="20% - Accent1 8 2 4 2 5 3" xfId="51784" xr:uid="{00000000-0005-0000-0000-000091C90000}"/>
    <cellStyle name="20% - Accent1 8 2 4 2 6" xfId="51785" xr:uid="{00000000-0005-0000-0000-000092C90000}"/>
    <cellStyle name="20% - Accent1 8 2 4 2 6 2" xfId="51786" xr:uid="{00000000-0005-0000-0000-000093C90000}"/>
    <cellStyle name="20% - Accent1 8 2 4 2 6 2 2" xfId="51787" xr:uid="{00000000-0005-0000-0000-000094C90000}"/>
    <cellStyle name="20% - Accent1 8 2 4 2 6 3" xfId="51788" xr:uid="{00000000-0005-0000-0000-000095C90000}"/>
    <cellStyle name="20% - Accent1 8 2 4 2 7" xfId="51789" xr:uid="{00000000-0005-0000-0000-000096C90000}"/>
    <cellStyle name="20% - Accent1 8 2 4 2 7 2" xfId="51790" xr:uid="{00000000-0005-0000-0000-000097C90000}"/>
    <cellStyle name="20% - Accent1 8 2 4 2 8" xfId="51791" xr:uid="{00000000-0005-0000-0000-000098C90000}"/>
    <cellStyle name="20% - Accent1 8 2 4 2 8 2" xfId="51792" xr:uid="{00000000-0005-0000-0000-000099C90000}"/>
    <cellStyle name="20% - Accent1 8 2 4 2 9" xfId="51793" xr:uid="{00000000-0005-0000-0000-00009AC90000}"/>
    <cellStyle name="20% - Accent1 8 2 4 3" xfId="51794" xr:uid="{00000000-0005-0000-0000-00009BC90000}"/>
    <cellStyle name="20% - Accent1 8 2 4 3 2" xfId="51795" xr:uid="{00000000-0005-0000-0000-00009CC90000}"/>
    <cellStyle name="20% - Accent1 8 2 4 3 2 2" xfId="51796" xr:uid="{00000000-0005-0000-0000-00009DC90000}"/>
    <cellStyle name="20% - Accent1 8 2 4 3 2 2 2" xfId="51797" xr:uid="{00000000-0005-0000-0000-00009EC90000}"/>
    <cellStyle name="20% - Accent1 8 2 4 3 2 2 2 2" xfId="51798" xr:uid="{00000000-0005-0000-0000-00009FC90000}"/>
    <cellStyle name="20% - Accent1 8 2 4 3 2 2 3" xfId="51799" xr:uid="{00000000-0005-0000-0000-0000A0C90000}"/>
    <cellStyle name="20% - Accent1 8 2 4 3 2 3" xfId="51800" xr:uid="{00000000-0005-0000-0000-0000A1C90000}"/>
    <cellStyle name="20% - Accent1 8 2 4 3 2 3 2" xfId="51801" xr:uid="{00000000-0005-0000-0000-0000A2C90000}"/>
    <cellStyle name="20% - Accent1 8 2 4 3 2 4" xfId="51802" xr:uid="{00000000-0005-0000-0000-0000A3C90000}"/>
    <cellStyle name="20% - Accent1 8 2 4 3 3" xfId="51803" xr:uid="{00000000-0005-0000-0000-0000A4C90000}"/>
    <cellStyle name="20% - Accent1 8 2 4 3 3 2" xfId="51804" xr:uid="{00000000-0005-0000-0000-0000A5C90000}"/>
    <cellStyle name="20% - Accent1 8 2 4 3 3 2 2" xfId="51805" xr:uid="{00000000-0005-0000-0000-0000A6C90000}"/>
    <cellStyle name="20% - Accent1 8 2 4 3 3 2 2 2" xfId="51806" xr:uid="{00000000-0005-0000-0000-0000A7C90000}"/>
    <cellStyle name="20% - Accent1 8 2 4 3 3 2 3" xfId="51807" xr:uid="{00000000-0005-0000-0000-0000A8C90000}"/>
    <cellStyle name="20% - Accent1 8 2 4 3 3 3" xfId="51808" xr:uid="{00000000-0005-0000-0000-0000A9C90000}"/>
    <cellStyle name="20% - Accent1 8 2 4 3 3 3 2" xfId="51809" xr:uid="{00000000-0005-0000-0000-0000AAC90000}"/>
    <cellStyle name="20% - Accent1 8 2 4 3 3 4" xfId="51810" xr:uid="{00000000-0005-0000-0000-0000ABC90000}"/>
    <cellStyle name="20% - Accent1 8 2 4 3 4" xfId="51811" xr:uid="{00000000-0005-0000-0000-0000ACC90000}"/>
    <cellStyle name="20% - Accent1 8 2 4 3 4 2" xfId="51812" xr:uid="{00000000-0005-0000-0000-0000ADC90000}"/>
    <cellStyle name="20% - Accent1 8 2 4 3 4 2 2" xfId="51813" xr:uid="{00000000-0005-0000-0000-0000AEC90000}"/>
    <cellStyle name="20% - Accent1 8 2 4 3 4 2 2 2" xfId="51814" xr:uid="{00000000-0005-0000-0000-0000AFC90000}"/>
    <cellStyle name="20% - Accent1 8 2 4 3 4 2 3" xfId="51815" xr:uid="{00000000-0005-0000-0000-0000B0C90000}"/>
    <cellStyle name="20% - Accent1 8 2 4 3 4 3" xfId="51816" xr:uid="{00000000-0005-0000-0000-0000B1C90000}"/>
    <cellStyle name="20% - Accent1 8 2 4 3 4 3 2" xfId="51817" xr:uid="{00000000-0005-0000-0000-0000B2C90000}"/>
    <cellStyle name="20% - Accent1 8 2 4 3 4 4" xfId="51818" xr:uid="{00000000-0005-0000-0000-0000B3C90000}"/>
    <cellStyle name="20% - Accent1 8 2 4 3 5" xfId="51819" xr:uid="{00000000-0005-0000-0000-0000B4C90000}"/>
    <cellStyle name="20% - Accent1 8 2 4 3 5 2" xfId="51820" xr:uid="{00000000-0005-0000-0000-0000B5C90000}"/>
    <cellStyle name="20% - Accent1 8 2 4 3 5 2 2" xfId="51821" xr:uid="{00000000-0005-0000-0000-0000B6C90000}"/>
    <cellStyle name="20% - Accent1 8 2 4 3 5 3" xfId="51822" xr:uid="{00000000-0005-0000-0000-0000B7C90000}"/>
    <cellStyle name="20% - Accent1 8 2 4 3 6" xfId="51823" xr:uid="{00000000-0005-0000-0000-0000B8C90000}"/>
    <cellStyle name="20% - Accent1 8 2 4 3 6 2" xfId="51824" xr:uid="{00000000-0005-0000-0000-0000B9C90000}"/>
    <cellStyle name="20% - Accent1 8 2 4 3 6 2 2" xfId="51825" xr:uid="{00000000-0005-0000-0000-0000BAC90000}"/>
    <cellStyle name="20% - Accent1 8 2 4 3 6 3" xfId="51826" xr:uid="{00000000-0005-0000-0000-0000BBC90000}"/>
    <cellStyle name="20% - Accent1 8 2 4 3 7" xfId="51827" xr:uid="{00000000-0005-0000-0000-0000BCC90000}"/>
    <cellStyle name="20% - Accent1 8 2 4 3 7 2" xfId="51828" xr:uid="{00000000-0005-0000-0000-0000BDC90000}"/>
    <cellStyle name="20% - Accent1 8 2 4 3 8" xfId="51829" xr:uid="{00000000-0005-0000-0000-0000BEC90000}"/>
    <cellStyle name="20% - Accent1 8 2 4 3 8 2" xfId="51830" xr:uid="{00000000-0005-0000-0000-0000BFC90000}"/>
    <cellStyle name="20% - Accent1 8 2 4 3 9" xfId="51831" xr:uid="{00000000-0005-0000-0000-0000C0C90000}"/>
    <cellStyle name="20% - Accent1 8 2 4 4" xfId="51832" xr:uid="{00000000-0005-0000-0000-0000C1C90000}"/>
    <cellStyle name="20% - Accent1 8 2 4 4 2" xfId="51833" xr:uid="{00000000-0005-0000-0000-0000C2C90000}"/>
    <cellStyle name="20% - Accent1 8 2 4 4 2 2" xfId="51834" xr:uid="{00000000-0005-0000-0000-0000C3C90000}"/>
    <cellStyle name="20% - Accent1 8 2 4 4 2 2 2" xfId="51835" xr:uid="{00000000-0005-0000-0000-0000C4C90000}"/>
    <cellStyle name="20% - Accent1 8 2 4 4 2 3" xfId="51836" xr:uid="{00000000-0005-0000-0000-0000C5C90000}"/>
    <cellStyle name="20% - Accent1 8 2 4 4 3" xfId="51837" xr:uid="{00000000-0005-0000-0000-0000C6C90000}"/>
    <cellStyle name="20% - Accent1 8 2 4 4 3 2" xfId="51838" xr:uid="{00000000-0005-0000-0000-0000C7C90000}"/>
    <cellStyle name="20% - Accent1 8 2 4 4 4" xfId="51839" xr:uid="{00000000-0005-0000-0000-0000C8C90000}"/>
    <cellStyle name="20% - Accent1 8 2 4 5" xfId="51840" xr:uid="{00000000-0005-0000-0000-0000C9C90000}"/>
    <cellStyle name="20% - Accent1 8 2 4 5 2" xfId="51841" xr:uid="{00000000-0005-0000-0000-0000CAC90000}"/>
    <cellStyle name="20% - Accent1 8 2 4 5 2 2" xfId="51842" xr:uid="{00000000-0005-0000-0000-0000CBC90000}"/>
    <cellStyle name="20% - Accent1 8 2 4 5 2 2 2" xfId="51843" xr:uid="{00000000-0005-0000-0000-0000CCC90000}"/>
    <cellStyle name="20% - Accent1 8 2 4 5 2 3" xfId="51844" xr:uid="{00000000-0005-0000-0000-0000CDC90000}"/>
    <cellStyle name="20% - Accent1 8 2 4 5 3" xfId="51845" xr:uid="{00000000-0005-0000-0000-0000CEC90000}"/>
    <cellStyle name="20% - Accent1 8 2 4 5 3 2" xfId="51846" xr:uid="{00000000-0005-0000-0000-0000CFC90000}"/>
    <cellStyle name="20% - Accent1 8 2 4 5 4" xfId="51847" xr:uid="{00000000-0005-0000-0000-0000D0C90000}"/>
    <cellStyle name="20% - Accent1 8 2 4 6" xfId="51848" xr:uid="{00000000-0005-0000-0000-0000D1C90000}"/>
    <cellStyle name="20% - Accent1 8 2 4 6 2" xfId="51849" xr:uid="{00000000-0005-0000-0000-0000D2C90000}"/>
    <cellStyle name="20% - Accent1 8 2 4 6 2 2" xfId="51850" xr:uid="{00000000-0005-0000-0000-0000D3C90000}"/>
    <cellStyle name="20% - Accent1 8 2 4 6 2 2 2" xfId="51851" xr:uid="{00000000-0005-0000-0000-0000D4C90000}"/>
    <cellStyle name="20% - Accent1 8 2 4 6 2 3" xfId="51852" xr:uid="{00000000-0005-0000-0000-0000D5C90000}"/>
    <cellStyle name="20% - Accent1 8 2 4 6 3" xfId="51853" xr:uid="{00000000-0005-0000-0000-0000D6C90000}"/>
    <cellStyle name="20% - Accent1 8 2 4 6 3 2" xfId="51854" xr:uid="{00000000-0005-0000-0000-0000D7C90000}"/>
    <cellStyle name="20% - Accent1 8 2 4 6 4" xfId="51855" xr:uid="{00000000-0005-0000-0000-0000D8C90000}"/>
    <cellStyle name="20% - Accent1 8 2 4 7" xfId="51856" xr:uid="{00000000-0005-0000-0000-0000D9C90000}"/>
    <cellStyle name="20% - Accent1 8 2 4 7 2" xfId="51857" xr:uid="{00000000-0005-0000-0000-0000DAC90000}"/>
    <cellStyle name="20% - Accent1 8 2 4 7 2 2" xfId="51858" xr:uid="{00000000-0005-0000-0000-0000DBC90000}"/>
    <cellStyle name="20% - Accent1 8 2 4 7 3" xfId="51859" xr:uid="{00000000-0005-0000-0000-0000DCC90000}"/>
    <cellStyle name="20% - Accent1 8 2 4 8" xfId="51860" xr:uid="{00000000-0005-0000-0000-0000DDC90000}"/>
    <cellStyle name="20% - Accent1 8 2 4 8 2" xfId="51861" xr:uid="{00000000-0005-0000-0000-0000DEC90000}"/>
    <cellStyle name="20% - Accent1 8 2 4 8 2 2" xfId="51862" xr:uid="{00000000-0005-0000-0000-0000DFC90000}"/>
    <cellStyle name="20% - Accent1 8 2 4 8 3" xfId="51863" xr:uid="{00000000-0005-0000-0000-0000E0C90000}"/>
    <cellStyle name="20% - Accent1 8 2 4 9" xfId="51864" xr:uid="{00000000-0005-0000-0000-0000E1C90000}"/>
    <cellStyle name="20% - Accent1 8 2 4 9 2" xfId="51865" xr:uid="{00000000-0005-0000-0000-0000E2C90000}"/>
    <cellStyle name="20% - Accent1 8 2 5" xfId="51866" xr:uid="{00000000-0005-0000-0000-0000E3C90000}"/>
    <cellStyle name="20% - Accent1 8 2 5 2" xfId="51867" xr:uid="{00000000-0005-0000-0000-0000E4C90000}"/>
    <cellStyle name="20% - Accent1 8 2 5 2 2" xfId="51868" xr:uid="{00000000-0005-0000-0000-0000E5C90000}"/>
    <cellStyle name="20% - Accent1 8 2 5 2 2 2" xfId="51869" xr:uid="{00000000-0005-0000-0000-0000E6C90000}"/>
    <cellStyle name="20% - Accent1 8 2 5 2 2 2 2" xfId="51870" xr:uid="{00000000-0005-0000-0000-0000E7C90000}"/>
    <cellStyle name="20% - Accent1 8 2 5 2 2 3" xfId="51871" xr:uid="{00000000-0005-0000-0000-0000E8C90000}"/>
    <cellStyle name="20% - Accent1 8 2 5 2 3" xfId="51872" xr:uid="{00000000-0005-0000-0000-0000E9C90000}"/>
    <cellStyle name="20% - Accent1 8 2 5 2 3 2" xfId="51873" xr:uid="{00000000-0005-0000-0000-0000EAC90000}"/>
    <cellStyle name="20% - Accent1 8 2 5 2 4" xfId="51874" xr:uid="{00000000-0005-0000-0000-0000EBC90000}"/>
    <cellStyle name="20% - Accent1 8 2 5 3" xfId="51875" xr:uid="{00000000-0005-0000-0000-0000ECC90000}"/>
    <cellStyle name="20% - Accent1 8 2 5 3 2" xfId="51876" xr:uid="{00000000-0005-0000-0000-0000EDC90000}"/>
    <cellStyle name="20% - Accent1 8 2 5 3 2 2" xfId="51877" xr:uid="{00000000-0005-0000-0000-0000EEC90000}"/>
    <cellStyle name="20% - Accent1 8 2 5 3 2 2 2" xfId="51878" xr:uid="{00000000-0005-0000-0000-0000EFC90000}"/>
    <cellStyle name="20% - Accent1 8 2 5 3 2 3" xfId="51879" xr:uid="{00000000-0005-0000-0000-0000F0C90000}"/>
    <cellStyle name="20% - Accent1 8 2 5 3 3" xfId="51880" xr:uid="{00000000-0005-0000-0000-0000F1C90000}"/>
    <cellStyle name="20% - Accent1 8 2 5 3 3 2" xfId="51881" xr:uid="{00000000-0005-0000-0000-0000F2C90000}"/>
    <cellStyle name="20% - Accent1 8 2 5 3 4" xfId="51882" xr:uid="{00000000-0005-0000-0000-0000F3C90000}"/>
    <cellStyle name="20% - Accent1 8 2 5 4" xfId="51883" xr:uid="{00000000-0005-0000-0000-0000F4C90000}"/>
    <cellStyle name="20% - Accent1 8 2 5 4 2" xfId="51884" xr:uid="{00000000-0005-0000-0000-0000F5C90000}"/>
    <cellStyle name="20% - Accent1 8 2 5 4 2 2" xfId="51885" xr:uid="{00000000-0005-0000-0000-0000F6C90000}"/>
    <cellStyle name="20% - Accent1 8 2 5 4 2 2 2" xfId="51886" xr:uid="{00000000-0005-0000-0000-0000F7C90000}"/>
    <cellStyle name="20% - Accent1 8 2 5 4 2 3" xfId="51887" xr:uid="{00000000-0005-0000-0000-0000F8C90000}"/>
    <cellStyle name="20% - Accent1 8 2 5 4 3" xfId="51888" xr:uid="{00000000-0005-0000-0000-0000F9C90000}"/>
    <cellStyle name="20% - Accent1 8 2 5 4 3 2" xfId="51889" xr:uid="{00000000-0005-0000-0000-0000FAC90000}"/>
    <cellStyle name="20% - Accent1 8 2 5 4 4" xfId="51890" xr:uid="{00000000-0005-0000-0000-0000FBC90000}"/>
    <cellStyle name="20% - Accent1 8 2 5 5" xfId="51891" xr:uid="{00000000-0005-0000-0000-0000FCC90000}"/>
    <cellStyle name="20% - Accent1 8 2 5 5 2" xfId="51892" xr:uid="{00000000-0005-0000-0000-0000FDC90000}"/>
    <cellStyle name="20% - Accent1 8 2 5 5 2 2" xfId="51893" xr:uid="{00000000-0005-0000-0000-0000FEC90000}"/>
    <cellStyle name="20% - Accent1 8 2 5 5 3" xfId="51894" xr:uid="{00000000-0005-0000-0000-0000FFC90000}"/>
    <cellStyle name="20% - Accent1 8 2 5 6" xfId="51895" xr:uid="{00000000-0005-0000-0000-000000CA0000}"/>
    <cellStyle name="20% - Accent1 8 2 5 6 2" xfId="51896" xr:uid="{00000000-0005-0000-0000-000001CA0000}"/>
    <cellStyle name="20% - Accent1 8 2 5 6 2 2" xfId="51897" xr:uid="{00000000-0005-0000-0000-000002CA0000}"/>
    <cellStyle name="20% - Accent1 8 2 5 6 3" xfId="51898" xr:uid="{00000000-0005-0000-0000-000003CA0000}"/>
    <cellStyle name="20% - Accent1 8 2 5 7" xfId="51899" xr:uid="{00000000-0005-0000-0000-000004CA0000}"/>
    <cellStyle name="20% - Accent1 8 2 5 7 2" xfId="51900" xr:uid="{00000000-0005-0000-0000-000005CA0000}"/>
    <cellStyle name="20% - Accent1 8 2 5 8" xfId="51901" xr:uid="{00000000-0005-0000-0000-000006CA0000}"/>
    <cellStyle name="20% - Accent1 8 2 5 8 2" xfId="51902" xr:uid="{00000000-0005-0000-0000-000007CA0000}"/>
    <cellStyle name="20% - Accent1 8 2 5 9" xfId="51903" xr:uid="{00000000-0005-0000-0000-000008CA0000}"/>
    <cellStyle name="20% - Accent1 8 2 6" xfId="51904" xr:uid="{00000000-0005-0000-0000-000009CA0000}"/>
    <cellStyle name="20% - Accent1 8 2 6 2" xfId="51905" xr:uid="{00000000-0005-0000-0000-00000ACA0000}"/>
    <cellStyle name="20% - Accent1 8 2 6 2 2" xfId="51906" xr:uid="{00000000-0005-0000-0000-00000BCA0000}"/>
    <cellStyle name="20% - Accent1 8 2 6 2 2 2" xfId="51907" xr:uid="{00000000-0005-0000-0000-00000CCA0000}"/>
    <cellStyle name="20% - Accent1 8 2 6 2 2 2 2" xfId="51908" xr:uid="{00000000-0005-0000-0000-00000DCA0000}"/>
    <cellStyle name="20% - Accent1 8 2 6 2 2 3" xfId="51909" xr:uid="{00000000-0005-0000-0000-00000ECA0000}"/>
    <cellStyle name="20% - Accent1 8 2 6 2 3" xfId="51910" xr:uid="{00000000-0005-0000-0000-00000FCA0000}"/>
    <cellStyle name="20% - Accent1 8 2 6 2 3 2" xfId="51911" xr:uid="{00000000-0005-0000-0000-000010CA0000}"/>
    <cellStyle name="20% - Accent1 8 2 6 2 4" xfId="51912" xr:uid="{00000000-0005-0000-0000-000011CA0000}"/>
    <cellStyle name="20% - Accent1 8 2 6 3" xfId="51913" xr:uid="{00000000-0005-0000-0000-000012CA0000}"/>
    <cellStyle name="20% - Accent1 8 2 6 3 2" xfId="51914" xr:uid="{00000000-0005-0000-0000-000013CA0000}"/>
    <cellStyle name="20% - Accent1 8 2 6 3 2 2" xfId="51915" xr:uid="{00000000-0005-0000-0000-000014CA0000}"/>
    <cellStyle name="20% - Accent1 8 2 6 3 2 2 2" xfId="51916" xr:uid="{00000000-0005-0000-0000-000015CA0000}"/>
    <cellStyle name="20% - Accent1 8 2 6 3 2 3" xfId="51917" xr:uid="{00000000-0005-0000-0000-000016CA0000}"/>
    <cellStyle name="20% - Accent1 8 2 6 3 3" xfId="51918" xr:uid="{00000000-0005-0000-0000-000017CA0000}"/>
    <cellStyle name="20% - Accent1 8 2 6 3 3 2" xfId="51919" xr:uid="{00000000-0005-0000-0000-000018CA0000}"/>
    <cellStyle name="20% - Accent1 8 2 6 3 4" xfId="51920" xr:uid="{00000000-0005-0000-0000-000019CA0000}"/>
    <cellStyle name="20% - Accent1 8 2 6 4" xfId="51921" xr:uid="{00000000-0005-0000-0000-00001ACA0000}"/>
    <cellStyle name="20% - Accent1 8 2 6 4 2" xfId="51922" xr:uid="{00000000-0005-0000-0000-00001BCA0000}"/>
    <cellStyle name="20% - Accent1 8 2 6 4 2 2" xfId="51923" xr:uid="{00000000-0005-0000-0000-00001CCA0000}"/>
    <cellStyle name="20% - Accent1 8 2 6 4 2 2 2" xfId="51924" xr:uid="{00000000-0005-0000-0000-00001DCA0000}"/>
    <cellStyle name="20% - Accent1 8 2 6 4 2 3" xfId="51925" xr:uid="{00000000-0005-0000-0000-00001ECA0000}"/>
    <cellStyle name="20% - Accent1 8 2 6 4 3" xfId="51926" xr:uid="{00000000-0005-0000-0000-00001FCA0000}"/>
    <cellStyle name="20% - Accent1 8 2 6 4 3 2" xfId="51927" xr:uid="{00000000-0005-0000-0000-000020CA0000}"/>
    <cellStyle name="20% - Accent1 8 2 6 4 4" xfId="51928" xr:uid="{00000000-0005-0000-0000-000021CA0000}"/>
    <cellStyle name="20% - Accent1 8 2 6 5" xfId="51929" xr:uid="{00000000-0005-0000-0000-000022CA0000}"/>
    <cellStyle name="20% - Accent1 8 2 6 5 2" xfId="51930" xr:uid="{00000000-0005-0000-0000-000023CA0000}"/>
    <cellStyle name="20% - Accent1 8 2 6 5 2 2" xfId="51931" xr:uid="{00000000-0005-0000-0000-000024CA0000}"/>
    <cellStyle name="20% - Accent1 8 2 6 5 3" xfId="51932" xr:uid="{00000000-0005-0000-0000-000025CA0000}"/>
    <cellStyle name="20% - Accent1 8 2 6 6" xfId="51933" xr:uid="{00000000-0005-0000-0000-000026CA0000}"/>
    <cellStyle name="20% - Accent1 8 2 6 6 2" xfId="51934" xr:uid="{00000000-0005-0000-0000-000027CA0000}"/>
    <cellStyle name="20% - Accent1 8 2 6 6 2 2" xfId="51935" xr:uid="{00000000-0005-0000-0000-000028CA0000}"/>
    <cellStyle name="20% - Accent1 8 2 6 6 3" xfId="51936" xr:uid="{00000000-0005-0000-0000-000029CA0000}"/>
    <cellStyle name="20% - Accent1 8 2 6 7" xfId="51937" xr:uid="{00000000-0005-0000-0000-00002ACA0000}"/>
    <cellStyle name="20% - Accent1 8 2 6 7 2" xfId="51938" xr:uid="{00000000-0005-0000-0000-00002BCA0000}"/>
    <cellStyle name="20% - Accent1 8 2 6 8" xfId="51939" xr:uid="{00000000-0005-0000-0000-00002CCA0000}"/>
    <cellStyle name="20% - Accent1 8 2 6 8 2" xfId="51940" xr:uid="{00000000-0005-0000-0000-00002DCA0000}"/>
    <cellStyle name="20% - Accent1 8 2 6 9" xfId="51941" xr:uid="{00000000-0005-0000-0000-00002ECA0000}"/>
    <cellStyle name="20% - Accent1 8 2 7" xfId="51942" xr:uid="{00000000-0005-0000-0000-00002FCA0000}"/>
    <cellStyle name="20% - Accent1 8 2 7 2" xfId="51943" xr:uid="{00000000-0005-0000-0000-000030CA0000}"/>
    <cellStyle name="20% - Accent1 8 2 7 2 2" xfId="51944" xr:uid="{00000000-0005-0000-0000-000031CA0000}"/>
    <cellStyle name="20% - Accent1 8 2 7 2 2 2" xfId="51945" xr:uid="{00000000-0005-0000-0000-000032CA0000}"/>
    <cellStyle name="20% - Accent1 8 2 7 2 3" xfId="51946" xr:uid="{00000000-0005-0000-0000-000033CA0000}"/>
    <cellStyle name="20% - Accent1 8 2 7 3" xfId="51947" xr:uid="{00000000-0005-0000-0000-000034CA0000}"/>
    <cellStyle name="20% - Accent1 8 2 7 3 2" xfId="51948" xr:uid="{00000000-0005-0000-0000-000035CA0000}"/>
    <cellStyle name="20% - Accent1 8 2 7 4" xfId="51949" xr:uid="{00000000-0005-0000-0000-000036CA0000}"/>
    <cellStyle name="20% - Accent1 8 2 8" xfId="51950" xr:uid="{00000000-0005-0000-0000-000037CA0000}"/>
    <cellStyle name="20% - Accent1 8 2 8 2" xfId="51951" xr:uid="{00000000-0005-0000-0000-000038CA0000}"/>
    <cellStyle name="20% - Accent1 8 2 8 2 2" xfId="51952" xr:uid="{00000000-0005-0000-0000-000039CA0000}"/>
    <cellStyle name="20% - Accent1 8 2 8 2 2 2" xfId="51953" xr:uid="{00000000-0005-0000-0000-00003ACA0000}"/>
    <cellStyle name="20% - Accent1 8 2 8 2 3" xfId="51954" xr:uid="{00000000-0005-0000-0000-00003BCA0000}"/>
    <cellStyle name="20% - Accent1 8 2 8 3" xfId="51955" xr:uid="{00000000-0005-0000-0000-00003CCA0000}"/>
    <cellStyle name="20% - Accent1 8 2 8 3 2" xfId="51956" xr:uid="{00000000-0005-0000-0000-00003DCA0000}"/>
    <cellStyle name="20% - Accent1 8 2 8 4" xfId="51957" xr:uid="{00000000-0005-0000-0000-00003ECA0000}"/>
    <cellStyle name="20% - Accent1 8 2 9" xfId="51958" xr:uid="{00000000-0005-0000-0000-00003FCA0000}"/>
    <cellStyle name="20% - Accent1 8 2 9 2" xfId="51959" xr:uid="{00000000-0005-0000-0000-000040CA0000}"/>
    <cellStyle name="20% - Accent1 8 2 9 2 2" xfId="51960" xr:uid="{00000000-0005-0000-0000-000041CA0000}"/>
    <cellStyle name="20% - Accent1 8 2 9 2 2 2" xfId="51961" xr:uid="{00000000-0005-0000-0000-000042CA0000}"/>
    <cellStyle name="20% - Accent1 8 2 9 2 3" xfId="51962" xr:uid="{00000000-0005-0000-0000-000043CA0000}"/>
    <cellStyle name="20% - Accent1 8 2 9 3" xfId="51963" xr:uid="{00000000-0005-0000-0000-000044CA0000}"/>
    <cellStyle name="20% - Accent1 8 2 9 3 2" xfId="51964" xr:uid="{00000000-0005-0000-0000-000045CA0000}"/>
    <cellStyle name="20% - Accent1 8 2 9 4" xfId="51965" xr:uid="{00000000-0005-0000-0000-000046CA0000}"/>
    <cellStyle name="20% - Accent1 8 3" xfId="51966" xr:uid="{00000000-0005-0000-0000-000047CA0000}"/>
    <cellStyle name="20% - Accent1 8 3 10" xfId="51967" xr:uid="{00000000-0005-0000-0000-000048CA0000}"/>
    <cellStyle name="20% - Accent1 8 3 10 2" xfId="51968" xr:uid="{00000000-0005-0000-0000-000049CA0000}"/>
    <cellStyle name="20% - Accent1 8 3 11" xfId="51969" xr:uid="{00000000-0005-0000-0000-00004ACA0000}"/>
    <cellStyle name="20% - Accent1 8 3 2" xfId="51970" xr:uid="{00000000-0005-0000-0000-00004BCA0000}"/>
    <cellStyle name="20% - Accent1 8 3 2 2" xfId="51971" xr:uid="{00000000-0005-0000-0000-00004CCA0000}"/>
    <cellStyle name="20% - Accent1 8 3 2 2 2" xfId="51972" xr:uid="{00000000-0005-0000-0000-00004DCA0000}"/>
    <cellStyle name="20% - Accent1 8 3 2 2 2 2" xfId="51973" xr:uid="{00000000-0005-0000-0000-00004ECA0000}"/>
    <cellStyle name="20% - Accent1 8 3 2 2 2 2 2" xfId="51974" xr:uid="{00000000-0005-0000-0000-00004FCA0000}"/>
    <cellStyle name="20% - Accent1 8 3 2 2 2 3" xfId="51975" xr:uid="{00000000-0005-0000-0000-000050CA0000}"/>
    <cellStyle name="20% - Accent1 8 3 2 2 3" xfId="51976" xr:uid="{00000000-0005-0000-0000-000051CA0000}"/>
    <cellStyle name="20% - Accent1 8 3 2 2 3 2" xfId="51977" xr:uid="{00000000-0005-0000-0000-000052CA0000}"/>
    <cellStyle name="20% - Accent1 8 3 2 2 4" xfId="51978" xr:uid="{00000000-0005-0000-0000-000053CA0000}"/>
    <cellStyle name="20% - Accent1 8 3 2 3" xfId="51979" xr:uid="{00000000-0005-0000-0000-000054CA0000}"/>
    <cellStyle name="20% - Accent1 8 3 2 3 2" xfId="51980" xr:uid="{00000000-0005-0000-0000-000055CA0000}"/>
    <cellStyle name="20% - Accent1 8 3 2 3 2 2" xfId="51981" xr:uid="{00000000-0005-0000-0000-000056CA0000}"/>
    <cellStyle name="20% - Accent1 8 3 2 3 2 2 2" xfId="51982" xr:uid="{00000000-0005-0000-0000-000057CA0000}"/>
    <cellStyle name="20% - Accent1 8 3 2 3 2 3" xfId="51983" xr:uid="{00000000-0005-0000-0000-000058CA0000}"/>
    <cellStyle name="20% - Accent1 8 3 2 3 3" xfId="51984" xr:uid="{00000000-0005-0000-0000-000059CA0000}"/>
    <cellStyle name="20% - Accent1 8 3 2 3 3 2" xfId="51985" xr:uid="{00000000-0005-0000-0000-00005ACA0000}"/>
    <cellStyle name="20% - Accent1 8 3 2 3 4" xfId="51986" xr:uid="{00000000-0005-0000-0000-00005BCA0000}"/>
    <cellStyle name="20% - Accent1 8 3 2 4" xfId="51987" xr:uid="{00000000-0005-0000-0000-00005CCA0000}"/>
    <cellStyle name="20% - Accent1 8 3 2 4 2" xfId="51988" xr:uid="{00000000-0005-0000-0000-00005DCA0000}"/>
    <cellStyle name="20% - Accent1 8 3 2 4 2 2" xfId="51989" xr:uid="{00000000-0005-0000-0000-00005ECA0000}"/>
    <cellStyle name="20% - Accent1 8 3 2 4 2 2 2" xfId="51990" xr:uid="{00000000-0005-0000-0000-00005FCA0000}"/>
    <cellStyle name="20% - Accent1 8 3 2 4 2 3" xfId="51991" xr:uid="{00000000-0005-0000-0000-000060CA0000}"/>
    <cellStyle name="20% - Accent1 8 3 2 4 3" xfId="51992" xr:uid="{00000000-0005-0000-0000-000061CA0000}"/>
    <cellStyle name="20% - Accent1 8 3 2 4 3 2" xfId="51993" xr:uid="{00000000-0005-0000-0000-000062CA0000}"/>
    <cellStyle name="20% - Accent1 8 3 2 4 4" xfId="51994" xr:uid="{00000000-0005-0000-0000-000063CA0000}"/>
    <cellStyle name="20% - Accent1 8 3 2 5" xfId="51995" xr:uid="{00000000-0005-0000-0000-000064CA0000}"/>
    <cellStyle name="20% - Accent1 8 3 2 5 2" xfId="51996" xr:uid="{00000000-0005-0000-0000-000065CA0000}"/>
    <cellStyle name="20% - Accent1 8 3 2 5 2 2" xfId="51997" xr:uid="{00000000-0005-0000-0000-000066CA0000}"/>
    <cellStyle name="20% - Accent1 8 3 2 5 3" xfId="51998" xr:uid="{00000000-0005-0000-0000-000067CA0000}"/>
    <cellStyle name="20% - Accent1 8 3 2 6" xfId="51999" xr:uid="{00000000-0005-0000-0000-000068CA0000}"/>
    <cellStyle name="20% - Accent1 8 3 2 6 2" xfId="52000" xr:uid="{00000000-0005-0000-0000-000069CA0000}"/>
    <cellStyle name="20% - Accent1 8 3 2 6 2 2" xfId="52001" xr:uid="{00000000-0005-0000-0000-00006ACA0000}"/>
    <cellStyle name="20% - Accent1 8 3 2 6 3" xfId="52002" xr:uid="{00000000-0005-0000-0000-00006BCA0000}"/>
    <cellStyle name="20% - Accent1 8 3 2 7" xfId="52003" xr:uid="{00000000-0005-0000-0000-00006CCA0000}"/>
    <cellStyle name="20% - Accent1 8 3 2 7 2" xfId="52004" xr:uid="{00000000-0005-0000-0000-00006DCA0000}"/>
    <cellStyle name="20% - Accent1 8 3 2 8" xfId="52005" xr:uid="{00000000-0005-0000-0000-00006ECA0000}"/>
    <cellStyle name="20% - Accent1 8 3 2 8 2" xfId="52006" xr:uid="{00000000-0005-0000-0000-00006FCA0000}"/>
    <cellStyle name="20% - Accent1 8 3 2 9" xfId="52007" xr:uid="{00000000-0005-0000-0000-000070CA0000}"/>
    <cellStyle name="20% - Accent1 8 3 3" xfId="52008" xr:uid="{00000000-0005-0000-0000-000071CA0000}"/>
    <cellStyle name="20% - Accent1 8 3 3 2" xfId="52009" xr:uid="{00000000-0005-0000-0000-000072CA0000}"/>
    <cellStyle name="20% - Accent1 8 3 3 2 2" xfId="52010" xr:uid="{00000000-0005-0000-0000-000073CA0000}"/>
    <cellStyle name="20% - Accent1 8 3 3 2 2 2" xfId="52011" xr:uid="{00000000-0005-0000-0000-000074CA0000}"/>
    <cellStyle name="20% - Accent1 8 3 3 2 2 2 2" xfId="52012" xr:uid="{00000000-0005-0000-0000-000075CA0000}"/>
    <cellStyle name="20% - Accent1 8 3 3 2 2 3" xfId="52013" xr:uid="{00000000-0005-0000-0000-000076CA0000}"/>
    <cellStyle name="20% - Accent1 8 3 3 2 3" xfId="52014" xr:uid="{00000000-0005-0000-0000-000077CA0000}"/>
    <cellStyle name="20% - Accent1 8 3 3 2 3 2" xfId="52015" xr:uid="{00000000-0005-0000-0000-000078CA0000}"/>
    <cellStyle name="20% - Accent1 8 3 3 2 4" xfId="52016" xr:uid="{00000000-0005-0000-0000-000079CA0000}"/>
    <cellStyle name="20% - Accent1 8 3 3 3" xfId="52017" xr:uid="{00000000-0005-0000-0000-00007ACA0000}"/>
    <cellStyle name="20% - Accent1 8 3 3 3 2" xfId="52018" xr:uid="{00000000-0005-0000-0000-00007BCA0000}"/>
    <cellStyle name="20% - Accent1 8 3 3 3 2 2" xfId="52019" xr:uid="{00000000-0005-0000-0000-00007CCA0000}"/>
    <cellStyle name="20% - Accent1 8 3 3 3 2 2 2" xfId="52020" xr:uid="{00000000-0005-0000-0000-00007DCA0000}"/>
    <cellStyle name="20% - Accent1 8 3 3 3 2 3" xfId="52021" xr:uid="{00000000-0005-0000-0000-00007ECA0000}"/>
    <cellStyle name="20% - Accent1 8 3 3 3 3" xfId="52022" xr:uid="{00000000-0005-0000-0000-00007FCA0000}"/>
    <cellStyle name="20% - Accent1 8 3 3 3 3 2" xfId="52023" xr:uid="{00000000-0005-0000-0000-000080CA0000}"/>
    <cellStyle name="20% - Accent1 8 3 3 3 4" xfId="52024" xr:uid="{00000000-0005-0000-0000-000081CA0000}"/>
    <cellStyle name="20% - Accent1 8 3 3 4" xfId="52025" xr:uid="{00000000-0005-0000-0000-000082CA0000}"/>
    <cellStyle name="20% - Accent1 8 3 3 4 2" xfId="52026" xr:uid="{00000000-0005-0000-0000-000083CA0000}"/>
    <cellStyle name="20% - Accent1 8 3 3 4 2 2" xfId="52027" xr:uid="{00000000-0005-0000-0000-000084CA0000}"/>
    <cellStyle name="20% - Accent1 8 3 3 4 2 2 2" xfId="52028" xr:uid="{00000000-0005-0000-0000-000085CA0000}"/>
    <cellStyle name="20% - Accent1 8 3 3 4 2 3" xfId="52029" xr:uid="{00000000-0005-0000-0000-000086CA0000}"/>
    <cellStyle name="20% - Accent1 8 3 3 4 3" xfId="52030" xr:uid="{00000000-0005-0000-0000-000087CA0000}"/>
    <cellStyle name="20% - Accent1 8 3 3 4 3 2" xfId="52031" xr:uid="{00000000-0005-0000-0000-000088CA0000}"/>
    <cellStyle name="20% - Accent1 8 3 3 4 4" xfId="52032" xr:uid="{00000000-0005-0000-0000-000089CA0000}"/>
    <cellStyle name="20% - Accent1 8 3 3 5" xfId="52033" xr:uid="{00000000-0005-0000-0000-00008ACA0000}"/>
    <cellStyle name="20% - Accent1 8 3 3 5 2" xfId="52034" xr:uid="{00000000-0005-0000-0000-00008BCA0000}"/>
    <cellStyle name="20% - Accent1 8 3 3 5 2 2" xfId="52035" xr:uid="{00000000-0005-0000-0000-00008CCA0000}"/>
    <cellStyle name="20% - Accent1 8 3 3 5 3" xfId="52036" xr:uid="{00000000-0005-0000-0000-00008DCA0000}"/>
    <cellStyle name="20% - Accent1 8 3 3 6" xfId="52037" xr:uid="{00000000-0005-0000-0000-00008ECA0000}"/>
    <cellStyle name="20% - Accent1 8 3 3 6 2" xfId="52038" xr:uid="{00000000-0005-0000-0000-00008FCA0000}"/>
    <cellStyle name="20% - Accent1 8 3 3 6 2 2" xfId="52039" xr:uid="{00000000-0005-0000-0000-000090CA0000}"/>
    <cellStyle name="20% - Accent1 8 3 3 6 3" xfId="52040" xr:uid="{00000000-0005-0000-0000-000091CA0000}"/>
    <cellStyle name="20% - Accent1 8 3 3 7" xfId="52041" xr:uid="{00000000-0005-0000-0000-000092CA0000}"/>
    <cellStyle name="20% - Accent1 8 3 3 7 2" xfId="52042" xr:uid="{00000000-0005-0000-0000-000093CA0000}"/>
    <cellStyle name="20% - Accent1 8 3 3 8" xfId="52043" xr:uid="{00000000-0005-0000-0000-000094CA0000}"/>
    <cellStyle name="20% - Accent1 8 3 3 8 2" xfId="52044" xr:uid="{00000000-0005-0000-0000-000095CA0000}"/>
    <cellStyle name="20% - Accent1 8 3 3 9" xfId="52045" xr:uid="{00000000-0005-0000-0000-000096CA0000}"/>
    <cellStyle name="20% - Accent1 8 3 4" xfId="52046" xr:uid="{00000000-0005-0000-0000-000097CA0000}"/>
    <cellStyle name="20% - Accent1 8 3 4 2" xfId="52047" xr:uid="{00000000-0005-0000-0000-000098CA0000}"/>
    <cellStyle name="20% - Accent1 8 3 4 2 2" xfId="52048" xr:uid="{00000000-0005-0000-0000-000099CA0000}"/>
    <cellStyle name="20% - Accent1 8 3 4 2 2 2" xfId="52049" xr:uid="{00000000-0005-0000-0000-00009ACA0000}"/>
    <cellStyle name="20% - Accent1 8 3 4 2 3" xfId="52050" xr:uid="{00000000-0005-0000-0000-00009BCA0000}"/>
    <cellStyle name="20% - Accent1 8 3 4 3" xfId="52051" xr:uid="{00000000-0005-0000-0000-00009CCA0000}"/>
    <cellStyle name="20% - Accent1 8 3 4 3 2" xfId="52052" xr:uid="{00000000-0005-0000-0000-00009DCA0000}"/>
    <cellStyle name="20% - Accent1 8 3 4 4" xfId="52053" xr:uid="{00000000-0005-0000-0000-00009ECA0000}"/>
    <cellStyle name="20% - Accent1 8 3 5" xfId="52054" xr:uid="{00000000-0005-0000-0000-00009FCA0000}"/>
    <cellStyle name="20% - Accent1 8 3 5 2" xfId="52055" xr:uid="{00000000-0005-0000-0000-0000A0CA0000}"/>
    <cellStyle name="20% - Accent1 8 3 5 2 2" xfId="52056" xr:uid="{00000000-0005-0000-0000-0000A1CA0000}"/>
    <cellStyle name="20% - Accent1 8 3 5 2 2 2" xfId="52057" xr:uid="{00000000-0005-0000-0000-0000A2CA0000}"/>
    <cellStyle name="20% - Accent1 8 3 5 2 3" xfId="52058" xr:uid="{00000000-0005-0000-0000-0000A3CA0000}"/>
    <cellStyle name="20% - Accent1 8 3 5 3" xfId="52059" xr:uid="{00000000-0005-0000-0000-0000A4CA0000}"/>
    <cellStyle name="20% - Accent1 8 3 5 3 2" xfId="52060" xr:uid="{00000000-0005-0000-0000-0000A5CA0000}"/>
    <cellStyle name="20% - Accent1 8 3 5 4" xfId="52061" xr:uid="{00000000-0005-0000-0000-0000A6CA0000}"/>
    <cellStyle name="20% - Accent1 8 3 6" xfId="52062" xr:uid="{00000000-0005-0000-0000-0000A7CA0000}"/>
    <cellStyle name="20% - Accent1 8 3 6 2" xfId="52063" xr:uid="{00000000-0005-0000-0000-0000A8CA0000}"/>
    <cellStyle name="20% - Accent1 8 3 6 2 2" xfId="52064" xr:uid="{00000000-0005-0000-0000-0000A9CA0000}"/>
    <cellStyle name="20% - Accent1 8 3 6 2 2 2" xfId="52065" xr:uid="{00000000-0005-0000-0000-0000AACA0000}"/>
    <cellStyle name="20% - Accent1 8 3 6 2 3" xfId="52066" xr:uid="{00000000-0005-0000-0000-0000ABCA0000}"/>
    <cellStyle name="20% - Accent1 8 3 6 3" xfId="52067" xr:uid="{00000000-0005-0000-0000-0000ACCA0000}"/>
    <cellStyle name="20% - Accent1 8 3 6 3 2" xfId="52068" xr:uid="{00000000-0005-0000-0000-0000ADCA0000}"/>
    <cellStyle name="20% - Accent1 8 3 6 4" xfId="52069" xr:uid="{00000000-0005-0000-0000-0000AECA0000}"/>
    <cellStyle name="20% - Accent1 8 3 7" xfId="52070" xr:uid="{00000000-0005-0000-0000-0000AFCA0000}"/>
    <cellStyle name="20% - Accent1 8 3 7 2" xfId="52071" xr:uid="{00000000-0005-0000-0000-0000B0CA0000}"/>
    <cellStyle name="20% - Accent1 8 3 7 2 2" xfId="52072" xr:uid="{00000000-0005-0000-0000-0000B1CA0000}"/>
    <cellStyle name="20% - Accent1 8 3 7 3" xfId="52073" xr:uid="{00000000-0005-0000-0000-0000B2CA0000}"/>
    <cellStyle name="20% - Accent1 8 3 8" xfId="52074" xr:uid="{00000000-0005-0000-0000-0000B3CA0000}"/>
    <cellStyle name="20% - Accent1 8 3 8 2" xfId="52075" xr:uid="{00000000-0005-0000-0000-0000B4CA0000}"/>
    <cellStyle name="20% - Accent1 8 3 8 2 2" xfId="52076" xr:uid="{00000000-0005-0000-0000-0000B5CA0000}"/>
    <cellStyle name="20% - Accent1 8 3 8 3" xfId="52077" xr:uid="{00000000-0005-0000-0000-0000B6CA0000}"/>
    <cellStyle name="20% - Accent1 8 3 9" xfId="52078" xr:uid="{00000000-0005-0000-0000-0000B7CA0000}"/>
    <cellStyle name="20% - Accent1 8 3 9 2" xfId="52079" xr:uid="{00000000-0005-0000-0000-0000B8CA0000}"/>
    <cellStyle name="20% - Accent1 8 4" xfId="52080" xr:uid="{00000000-0005-0000-0000-0000B9CA0000}"/>
    <cellStyle name="20% - Accent1 8 4 10" xfId="52081" xr:uid="{00000000-0005-0000-0000-0000BACA0000}"/>
    <cellStyle name="20% - Accent1 8 4 10 2" xfId="52082" xr:uid="{00000000-0005-0000-0000-0000BBCA0000}"/>
    <cellStyle name="20% - Accent1 8 4 11" xfId="52083" xr:uid="{00000000-0005-0000-0000-0000BCCA0000}"/>
    <cellStyle name="20% - Accent1 8 4 2" xfId="52084" xr:uid="{00000000-0005-0000-0000-0000BDCA0000}"/>
    <cellStyle name="20% - Accent1 8 4 2 2" xfId="52085" xr:uid="{00000000-0005-0000-0000-0000BECA0000}"/>
    <cellStyle name="20% - Accent1 8 4 2 2 2" xfId="52086" xr:uid="{00000000-0005-0000-0000-0000BFCA0000}"/>
    <cellStyle name="20% - Accent1 8 4 2 2 2 2" xfId="52087" xr:uid="{00000000-0005-0000-0000-0000C0CA0000}"/>
    <cellStyle name="20% - Accent1 8 4 2 2 2 2 2" xfId="52088" xr:uid="{00000000-0005-0000-0000-0000C1CA0000}"/>
    <cellStyle name="20% - Accent1 8 4 2 2 2 3" xfId="52089" xr:uid="{00000000-0005-0000-0000-0000C2CA0000}"/>
    <cellStyle name="20% - Accent1 8 4 2 2 3" xfId="52090" xr:uid="{00000000-0005-0000-0000-0000C3CA0000}"/>
    <cellStyle name="20% - Accent1 8 4 2 2 3 2" xfId="52091" xr:uid="{00000000-0005-0000-0000-0000C4CA0000}"/>
    <cellStyle name="20% - Accent1 8 4 2 2 4" xfId="52092" xr:uid="{00000000-0005-0000-0000-0000C5CA0000}"/>
    <cellStyle name="20% - Accent1 8 4 2 3" xfId="52093" xr:uid="{00000000-0005-0000-0000-0000C6CA0000}"/>
    <cellStyle name="20% - Accent1 8 4 2 3 2" xfId="52094" xr:uid="{00000000-0005-0000-0000-0000C7CA0000}"/>
    <cellStyle name="20% - Accent1 8 4 2 3 2 2" xfId="52095" xr:uid="{00000000-0005-0000-0000-0000C8CA0000}"/>
    <cellStyle name="20% - Accent1 8 4 2 3 2 2 2" xfId="52096" xr:uid="{00000000-0005-0000-0000-0000C9CA0000}"/>
    <cellStyle name="20% - Accent1 8 4 2 3 2 3" xfId="52097" xr:uid="{00000000-0005-0000-0000-0000CACA0000}"/>
    <cellStyle name="20% - Accent1 8 4 2 3 3" xfId="52098" xr:uid="{00000000-0005-0000-0000-0000CBCA0000}"/>
    <cellStyle name="20% - Accent1 8 4 2 3 3 2" xfId="52099" xr:uid="{00000000-0005-0000-0000-0000CCCA0000}"/>
    <cellStyle name="20% - Accent1 8 4 2 3 4" xfId="52100" xr:uid="{00000000-0005-0000-0000-0000CDCA0000}"/>
    <cellStyle name="20% - Accent1 8 4 2 4" xfId="52101" xr:uid="{00000000-0005-0000-0000-0000CECA0000}"/>
    <cellStyle name="20% - Accent1 8 4 2 4 2" xfId="52102" xr:uid="{00000000-0005-0000-0000-0000CFCA0000}"/>
    <cellStyle name="20% - Accent1 8 4 2 4 2 2" xfId="52103" xr:uid="{00000000-0005-0000-0000-0000D0CA0000}"/>
    <cellStyle name="20% - Accent1 8 4 2 4 2 2 2" xfId="52104" xr:uid="{00000000-0005-0000-0000-0000D1CA0000}"/>
    <cellStyle name="20% - Accent1 8 4 2 4 2 3" xfId="52105" xr:uid="{00000000-0005-0000-0000-0000D2CA0000}"/>
    <cellStyle name="20% - Accent1 8 4 2 4 3" xfId="52106" xr:uid="{00000000-0005-0000-0000-0000D3CA0000}"/>
    <cellStyle name="20% - Accent1 8 4 2 4 3 2" xfId="52107" xr:uid="{00000000-0005-0000-0000-0000D4CA0000}"/>
    <cellStyle name="20% - Accent1 8 4 2 4 4" xfId="52108" xr:uid="{00000000-0005-0000-0000-0000D5CA0000}"/>
    <cellStyle name="20% - Accent1 8 4 2 5" xfId="52109" xr:uid="{00000000-0005-0000-0000-0000D6CA0000}"/>
    <cellStyle name="20% - Accent1 8 4 2 5 2" xfId="52110" xr:uid="{00000000-0005-0000-0000-0000D7CA0000}"/>
    <cellStyle name="20% - Accent1 8 4 2 5 2 2" xfId="52111" xr:uid="{00000000-0005-0000-0000-0000D8CA0000}"/>
    <cellStyle name="20% - Accent1 8 4 2 5 3" xfId="52112" xr:uid="{00000000-0005-0000-0000-0000D9CA0000}"/>
    <cellStyle name="20% - Accent1 8 4 2 6" xfId="52113" xr:uid="{00000000-0005-0000-0000-0000DACA0000}"/>
    <cellStyle name="20% - Accent1 8 4 2 6 2" xfId="52114" xr:uid="{00000000-0005-0000-0000-0000DBCA0000}"/>
    <cellStyle name="20% - Accent1 8 4 2 6 2 2" xfId="52115" xr:uid="{00000000-0005-0000-0000-0000DCCA0000}"/>
    <cellStyle name="20% - Accent1 8 4 2 6 3" xfId="52116" xr:uid="{00000000-0005-0000-0000-0000DDCA0000}"/>
    <cellStyle name="20% - Accent1 8 4 2 7" xfId="52117" xr:uid="{00000000-0005-0000-0000-0000DECA0000}"/>
    <cellStyle name="20% - Accent1 8 4 2 7 2" xfId="52118" xr:uid="{00000000-0005-0000-0000-0000DFCA0000}"/>
    <cellStyle name="20% - Accent1 8 4 2 8" xfId="52119" xr:uid="{00000000-0005-0000-0000-0000E0CA0000}"/>
    <cellStyle name="20% - Accent1 8 4 2 8 2" xfId="52120" xr:uid="{00000000-0005-0000-0000-0000E1CA0000}"/>
    <cellStyle name="20% - Accent1 8 4 2 9" xfId="52121" xr:uid="{00000000-0005-0000-0000-0000E2CA0000}"/>
    <cellStyle name="20% - Accent1 8 4 3" xfId="52122" xr:uid="{00000000-0005-0000-0000-0000E3CA0000}"/>
    <cellStyle name="20% - Accent1 8 4 3 2" xfId="52123" xr:uid="{00000000-0005-0000-0000-0000E4CA0000}"/>
    <cellStyle name="20% - Accent1 8 4 3 2 2" xfId="52124" xr:uid="{00000000-0005-0000-0000-0000E5CA0000}"/>
    <cellStyle name="20% - Accent1 8 4 3 2 2 2" xfId="52125" xr:uid="{00000000-0005-0000-0000-0000E6CA0000}"/>
    <cellStyle name="20% - Accent1 8 4 3 2 2 2 2" xfId="52126" xr:uid="{00000000-0005-0000-0000-0000E7CA0000}"/>
    <cellStyle name="20% - Accent1 8 4 3 2 2 3" xfId="52127" xr:uid="{00000000-0005-0000-0000-0000E8CA0000}"/>
    <cellStyle name="20% - Accent1 8 4 3 2 3" xfId="52128" xr:uid="{00000000-0005-0000-0000-0000E9CA0000}"/>
    <cellStyle name="20% - Accent1 8 4 3 2 3 2" xfId="52129" xr:uid="{00000000-0005-0000-0000-0000EACA0000}"/>
    <cellStyle name="20% - Accent1 8 4 3 2 4" xfId="52130" xr:uid="{00000000-0005-0000-0000-0000EBCA0000}"/>
    <cellStyle name="20% - Accent1 8 4 3 3" xfId="52131" xr:uid="{00000000-0005-0000-0000-0000ECCA0000}"/>
    <cellStyle name="20% - Accent1 8 4 3 3 2" xfId="52132" xr:uid="{00000000-0005-0000-0000-0000EDCA0000}"/>
    <cellStyle name="20% - Accent1 8 4 3 3 2 2" xfId="52133" xr:uid="{00000000-0005-0000-0000-0000EECA0000}"/>
    <cellStyle name="20% - Accent1 8 4 3 3 2 2 2" xfId="52134" xr:uid="{00000000-0005-0000-0000-0000EFCA0000}"/>
    <cellStyle name="20% - Accent1 8 4 3 3 2 3" xfId="52135" xr:uid="{00000000-0005-0000-0000-0000F0CA0000}"/>
    <cellStyle name="20% - Accent1 8 4 3 3 3" xfId="52136" xr:uid="{00000000-0005-0000-0000-0000F1CA0000}"/>
    <cellStyle name="20% - Accent1 8 4 3 3 3 2" xfId="52137" xr:uid="{00000000-0005-0000-0000-0000F2CA0000}"/>
    <cellStyle name="20% - Accent1 8 4 3 3 4" xfId="52138" xr:uid="{00000000-0005-0000-0000-0000F3CA0000}"/>
    <cellStyle name="20% - Accent1 8 4 3 4" xfId="52139" xr:uid="{00000000-0005-0000-0000-0000F4CA0000}"/>
    <cellStyle name="20% - Accent1 8 4 3 4 2" xfId="52140" xr:uid="{00000000-0005-0000-0000-0000F5CA0000}"/>
    <cellStyle name="20% - Accent1 8 4 3 4 2 2" xfId="52141" xr:uid="{00000000-0005-0000-0000-0000F6CA0000}"/>
    <cellStyle name="20% - Accent1 8 4 3 4 2 2 2" xfId="52142" xr:uid="{00000000-0005-0000-0000-0000F7CA0000}"/>
    <cellStyle name="20% - Accent1 8 4 3 4 2 3" xfId="52143" xr:uid="{00000000-0005-0000-0000-0000F8CA0000}"/>
    <cellStyle name="20% - Accent1 8 4 3 4 3" xfId="52144" xr:uid="{00000000-0005-0000-0000-0000F9CA0000}"/>
    <cellStyle name="20% - Accent1 8 4 3 4 3 2" xfId="52145" xr:uid="{00000000-0005-0000-0000-0000FACA0000}"/>
    <cellStyle name="20% - Accent1 8 4 3 4 4" xfId="52146" xr:uid="{00000000-0005-0000-0000-0000FBCA0000}"/>
    <cellStyle name="20% - Accent1 8 4 3 5" xfId="52147" xr:uid="{00000000-0005-0000-0000-0000FCCA0000}"/>
    <cellStyle name="20% - Accent1 8 4 3 5 2" xfId="52148" xr:uid="{00000000-0005-0000-0000-0000FDCA0000}"/>
    <cellStyle name="20% - Accent1 8 4 3 5 2 2" xfId="52149" xr:uid="{00000000-0005-0000-0000-0000FECA0000}"/>
    <cellStyle name="20% - Accent1 8 4 3 5 3" xfId="52150" xr:uid="{00000000-0005-0000-0000-0000FFCA0000}"/>
    <cellStyle name="20% - Accent1 8 4 3 6" xfId="52151" xr:uid="{00000000-0005-0000-0000-000000CB0000}"/>
    <cellStyle name="20% - Accent1 8 4 3 6 2" xfId="52152" xr:uid="{00000000-0005-0000-0000-000001CB0000}"/>
    <cellStyle name="20% - Accent1 8 4 3 6 2 2" xfId="52153" xr:uid="{00000000-0005-0000-0000-000002CB0000}"/>
    <cellStyle name="20% - Accent1 8 4 3 6 3" xfId="52154" xr:uid="{00000000-0005-0000-0000-000003CB0000}"/>
    <cellStyle name="20% - Accent1 8 4 3 7" xfId="52155" xr:uid="{00000000-0005-0000-0000-000004CB0000}"/>
    <cellStyle name="20% - Accent1 8 4 3 7 2" xfId="52156" xr:uid="{00000000-0005-0000-0000-000005CB0000}"/>
    <cellStyle name="20% - Accent1 8 4 3 8" xfId="52157" xr:uid="{00000000-0005-0000-0000-000006CB0000}"/>
    <cellStyle name="20% - Accent1 8 4 3 8 2" xfId="52158" xr:uid="{00000000-0005-0000-0000-000007CB0000}"/>
    <cellStyle name="20% - Accent1 8 4 3 9" xfId="52159" xr:uid="{00000000-0005-0000-0000-000008CB0000}"/>
    <cellStyle name="20% - Accent1 8 4 4" xfId="52160" xr:uid="{00000000-0005-0000-0000-000009CB0000}"/>
    <cellStyle name="20% - Accent1 8 4 4 2" xfId="52161" xr:uid="{00000000-0005-0000-0000-00000ACB0000}"/>
    <cellStyle name="20% - Accent1 8 4 4 2 2" xfId="52162" xr:uid="{00000000-0005-0000-0000-00000BCB0000}"/>
    <cellStyle name="20% - Accent1 8 4 4 2 2 2" xfId="52163" xr:uid="{00000000-0005-0000-0000-00000CCB0000}"/>
    <cellStyle name="20% - Accent1 8 4 4 2 3" xfId="52164" xr:uid="{00000000-0005-0000-0000-00000DCB0000}"/>
    <cellStyle name="20% - Accent1 8 4 4 3" xfId="52165" xr:uid="{00000000-0005-0000-0000-00000ECB0000}"/>
    <cellStyle name="20% - Accent1 8 4 4 3 2" xfId="52166" xr:uid="{00000000-0005-0000-0000-00000FCB0000}"/>
    <cellStyle name="20% - Accent1 8 4 4 4" xfId="52167" xr:uid="{00000000-0005-0000-0000-000010CB0000}"/>
    <cellStyle name="20% - Accent1 8 4 5" xfId="52168" xr:uid="{00000000-0005-0000-0000-000011CB0000}"/>
    <cellStyle name="20% - Accent1 8 4 5 2" xfId="52169" xr:uid="{00000000-0005-0000-0000-000012CB0000}"/>
    <cellStyle name="20% - Accent1 8 4 5 2 2" xfId="52170" xr:uid="{00000000-0005-0000-0000-000013CB0000}"/>
    <cellStyle name="20% - Accent1 8 4 5 2 2 2" xfId="52171" xr:uid="{00000000-0005-0000-0000-000014CB0000}"/>
    <cellStyle name="20% - Accent1 8 4 5 2 3" xfId="52172" xr:uid="{00000000-0005-0000-0000-000015CB0000}"/>
    <cellStyle name="20% - Accent1 8 4 5 3" xfId="52173" xr:uid="{00000000-0005-0000-0000-000016CB0000}"/>
    <cellStyle name="20% - Accent1 8 4 5 3 2" xfId="52174" xr:uid="{00000000-0005-0000-0000-000017CB0000}"/>
    <cellStyle name="20% - Accent1 8 4 5 4" xfId="52175" xr:uid="{00000000-0005-0000-0000-000018CB0000}"/>
    <cellStyle name="20% - Accent1 8 4 6" xfId="52176" xr:uid="{00000000-0005-0000-0000-000019CB0000}"/>
    <cellStyle name="20% - Accent1 8 4 6 2" xfId="52177" xr:uid="{00000000-0005-0000-0000-00001ACB0000}"/>
    <cellStyle name="20% - Accent1 8 4 6 2 2" xfId="52178" xr:uid="{00000000-0005-0000-0000-00001BCB0000}"/>
    <cellStyle name="20% - Accent1 8 4 6 2 2 2" xfId="52179" xr:uid="{00000000-0005-0000-0000-00001CCB0000}"/>
    <cellStyle name="20% - Accent1 8 4 6 2 3" xfId="52180" xr:uid="{00000000-0005-0000-0000-00001DCB0000}"/>
    <cellStyle name="20% - Accent1 8 4 6 3" xfId="52181" xr:uid="{00000000-0005-0000-0000-00001ECB0000}"/>
    <cellStyle name="20% - Accent1 8 4 6 3 2" xfId="52182" xr:uid="{00000000-0005-0000-0000-00001FCB0000}"/>
    <cellStyle name="20% - Accent1 8 4 6 4" xfId="52183" xr:uid="{00000000-0005-0000-0000-000020CB0000}"/>
    <cellStyle name="20% - Accent1 8 4 7" xfId="52184" xr:uid="{00000000-0005-0000-0000-000021CB0000}"/>
    <cellStyle name="20% - Accent1 8 4 7 2" xfId="52185" xr:uid="{00000000-0005-0000-0000-000022CB0000}"/>
    <cellStyle name="20% - Accent1 8 4 7 2 2" xfId="52186" xr:uid="{00000000-0005-0000-0000-000023CB0000}"/>
    <cellStyle name="20% - Accent1 8 4 7 3" xfId="52187" xr:uid="{00000000-0005-0000-0000-000024CB0000}"/>
    <cellStyle name="20% - Accent1 8 4 8" xfId="52188" xr:uid="{00000000-0005-0000-0000-000025CB0000}"/>
    <cellStyle name="20% - Accent1 8 4 8 2" xfId="52189" xr:uid="{00000000-0005-0000-0000-000026CB0000}"/>
    <cellStyle name="20% - Accent1 8 4 8 2 2" xfId="52190" xr:uid="{00000000-0005-0000-0000-000027CB0000}"/>
    <cellStyle name="20% - Accent1 8 4 8 3" xfId="52191" xr:uid="{00000000-0005-0000-0000-000028CB0000}"/>
    <cellStyle name="20% - Accent1 8 4 9" xfId="52192" xr:uid="{00000000-0005-0000-0000-000029CB0000}"/>
    <cellStyle name="20% - Accent1 8 4 9 2" xfId="52193" xr:uid="{00000000-0005-0000-0000-00002ACB0000}"/>
    <cellStyle name="20% - Accent1 8 5" xfId="52194" xr:uid="{00000000-0005-0000-0000-00002BCB0000}"/>
    <cellStyle name="20% - Accent1 8 5 10" xfId="52195" xr:uid="{00000000-0005-0000-0000-00002CCB0000}"/>
    <cellStyle name="20% - Accent1 8 5 10 2" xfId="52196" xr:uid="{00000000-0005-0000-0000-00002DCB0000}"/>
    <cellStyle name="20% - Accent1 8 5 11" xfId="52197" xr:uid="{00000000-0005-0000-0000-00002ECB0000}"/>
    <cellStyle name="20% - Accent1 8 5 2" xfId="52198" xr:uid="{00000000-0005-0000-0000-00002FCB0000}"/>
    <cellStyle name="20% - Accent1 8 5 2 2" xfId="52199" xr:uid="{00000000-0005-0000-0000-000030CB0000}"/>
    <cellStyle name="20% - Accent1 8 5 2 2 2" xfId="52200" xr:uid="{00000000-0005-0000-0000-000031CB0000}"/>
    <cellStyle name="20% - Accent1 8 5 2 2 2 2" xfId="52201" xr:uid="{00000000-0005-0000-0000-000032CB0000}"/>
    <cellStyle name="20% - Accent1 8 5 2 2 2 2 2" xfId="52202" xr:uid="{00000000-0005-0000-0000-000033CB0000}"/>
    <cellStyle name="20% - Accent1 8 5 2 2 2 3" xfId="52203" xr:uid="{00000000-0005-0000-0000-000034CB0000}"/>
    <cellStyle name="20% - Accent1 8 5 2 2 3" xfId="52204" xr:uid="{00000000-0005-0000-0000-000035CB0000}"/>
    <cellStyle name="20% - Accent1 8 5 2 2 3 2" xfId="52205" xr:uid="{00000000-0005-0000-0000-000036CB0000}"/>
    <cellStyle name="20% - Accent1 8 5 2 2 4" xfId="52206" xr:uid="{00000000-0005-0000-0000-000037CB0000}"/>
    <cellStyle name="20% - Accent1 8 5 2 3" xfId="52207" xr:uid="{00000000-0005-0000-0000-000038CB0000}"/>
    <cellStyle name="20% - Accent1 8 5 2 3 2" xfId="52208" xr:uid="{00000000-0005-0000-0000-000039CB0000}"/>
    <cellStyle name="20% - Accent1 8 5 2 3 2 2" xfId="52209" xr:uid="{00000000-0005-0000-0000-00003ACB0000}"/>
    <cellStyle name="20% - Accent1 8 5 2 3 2 2 2" xfId="52210" xr:uid="{00000000-0005-0000-0000-00003BCB0000}"/>
    <cellStyle name="20% - Accent1 8 5 2 3 2 3" xfId="52211" xr:uid="{00000000-0005-0000-0000-00003CCB0000}"/>
    <cellStyle name="20% - Accent1 8 5 2 3 3" xfId="52212" xr:uid="{00000000-0005-0000-0000-00003DCB0000}"/>
    <cellStyle name="20% - Accent1 8 5 2 3 3 2" xfId="52213" xr:uid="{00000000-0005-0000-0000-00003ECB0000}"/>
    <cellStyle name="20% - Accent1 8 5 2 3 4" xfId="52214" xr:uid="{00000000-0005-0000-0000-00003FCB0000}"/>
    <cellStyle name="20% - Accent1 8 5 2 4" xfId="52215" xr:uid="{00000000-0005-0000-0000-000040CB0000}"/>
    <cellStyle name="20% - Accent1 8 5 2 4 2" xfId="52216" xr:uid="{00000000-0005-0000-0000-000041CB0000}"/>
    <cellStyle name="20% - Accent1 8 5 2 4 2 2" xfId="52217" xr:uid="{00000000-0005-0000-0000-000042CB0000}"/>
    <cellStyle name="20% - Accent1 8 5 2 4 2 2 2" xfId="52218" xr:uid="{00000000-0005-0000-0000-000043CB0000}"/>
    <cellStyle name="20% - Accent1 8 5 2 4 2 3" xfId="52219" xr:uid="{00000000-0005-0000-0000-000044CB0000}"/>
    <cellStyle name="20% - Accent1 8 5 2 4 3" xfId="52220" xr:uid="{00000000-0005-0000-0000-000045CB0000}"/>
    <cellStyle name="20% - Accent1 8 5 2 4 3 2" xfId="52221" xr:uid="{00000000-0005-0000-0000-000046CB0000}"/>
    <cellStyle name="20% - Accent1 8 5 2 4 4" xfId="52222" xr:uid="{00000000-0005-0000-0000-000047CB0000}"/>
    <cellStyle name="20% - Accent1 8 5 2 5" xfId="52223" xr:uid="{00000000-0005-0000-0000-000048CB0000}"/>
    <cellStyle name="20% - Accent1 8 5 2 5 2" xfId="52224" xr:uid="{00000000-0005-0000-0000-000049CB0000}"/>
    <cellStyle name="20% - Accent1 8 5 2 5 2 2" xfId="52225" xr:uid="{00000000-0005-0000-0000-00004ACB0000}"/>
    <cellStyle name="20% - Accent1 8 5 2 5 3" xfId="52226" xr:uid="{00000000-0005-0000-0000-00004BCB0000}"/>
    <cellStyle name="20% - Accent1 8 5 2 6" xfId="52227" xr:uid="{00000000-0005-0000-0000-00004CCB0000}"/>
    <cellStyle name="20% - Accent1 8 5 2 6 2" xfId="52228" xr:uid="{00000000-0005-0000-0000-00004DCB0000}"/>
    <cellStyle name="20% - Accent1 8 5 2 6 2 2" xfId="52229" xr:uid="{00000000-0005-0000-0000-00004ECB0000}"/>
    <cellStyle name="20% - Accent1 8 5 2 6 3" xfId="52230" xr:uid="{00000000-0005-0000-0000-00004FCB0000}"/>
    <cellStyle name="20% - Accent1 8 5 2 7" xfId="52231" xr:uid="{00000000-0005-0000-0000-000050CB0000}"/>
    <cellStyle name="20% - Accent1 8 5 2 7 2" xfId="52232" xr:uid="{00000000-0005-0000-0000-000051CB0000}"/>
    <cellStyle name="20% - Accent1 8 5 2 8" xfId="52233" xr:uid="{00000000-0005-0000-0000-000052CB0000}"/>
    <cellStyle name="20% - Accent1 8 5 2 8 2" xfId="52234" xr:uid="{00000000-0005-0000-0000-000053CB0000}"/>
    <cellStyle name="20% - Accent1 8 5 2 9" xfId="52235" xr:uid="{00000000-0005-0000-0000-000054CB0000}"/>
    <cellStyle name="20% - Accent1 8 5 3" xfId="52236" xr:uid="{00000000-0005-0000-0000-000055CB0000}"/>
    <cellStyle name="20% - Accent1 8 5 3 2" xfId="52237" xr:uid="{00000000-0005-0000-0000-000056CB0000}"/>
    <cellStyle name="20% - Accent1 8 5 3 2 2" xfId="52238" xr:uid="{00000000-0005-0000-0000-000057CB0000}"/>
    <cellStyle name="20% - Accent1 8 5 3 2 2 2" xfId="52239" xr:uid="{00000000-0005-0000-0000-000058CB0000}"/>
    <cellStyle name="20% - Accent1 8 5 3 2 2 2 2" xfId="52240" xr:uid="{00000000-0005-0000-0000-000059CB0000}"/>
    <cellStyle name="20% - Accent1 8 5 3 2 2 3" xfId="52241" xr:uid="{00000000-0005-0000-0000-00005ACB0000}"/>
    <cellStyle name="20% - Accent1 8 5 3 2 3" xfId="52242" xr:uid="{00000000-0005-0000-0000-00005BCB0000}"/>
    <cellStyle name="20% - Accent1 8 5 3 2 3 2" xfId="52243" xr:uid="{00000000-0005-0000-0000-00005CCB0000}"/>
    <cellStyle name="20% - Accent1 8 5 3 2 4" xfId="52244" xr:uid="{00000000-0005-0000-0000-00005DCB0000}"/>
    <cellStyle name="20% - Accent1 8 5 3 3" xfId="52245" xr:uid="{00000000-0005-0000-0000-00005ECB0000}"/>
    <cellStyle name="20% - Accent1 8 5 3 3 2" xfId="52246" xr:uid="{00000000-0005-0000-0000-00005FCB0000}"/>
    <cellStyle name="20% - Accent1 8 5 3 3 2 2" xfId="52247" xr:uid="{00000000-0005-0000-0000-000060CB0000}"/>
    <cellStyle name="20% - Accent1 8 5 3 3 2 2 2" xfId="52248" xr:uid="{00000000-0005-0000-0000-000061CB0000}"/>
    <cellStyle name="20% - Accent1 8 5 3 3 2 3" xfId="52249" xr:uid="{00000000-0005-0000-0000-000062CB0000}"/>
    <cellStyle name="20% - Accent1 8 5 3 3 3" xfId="52250" xr:uid="{00000000-0005-0000-0000-000063CB0000}"/>
    <cellStyle name="20% - Accent1 8 5 3 3 3 2" xfId="52251" xr:uid="{00000000-0005-0000-0000-000064CB0000}"/>
    <cellStyle name="20% - Accent1 8 5 3 3 4" xfId="52252" xr:uid="{00000000-0005-0000-0000-000065CB0000}"/>
    <cellStyle name="20% - Accent1 8 5 3 4" xfId="52253" xr:uid="{00000000-0005-0000-0000-000066CB0000}"/>
    <cellStyle name="20% - Accent1 8 5 3 4 2" xfId="52254" xr:uid="{00000000-0005-0000-0000-000067CB0000}"/>
    <cellStyle name="20% - Accent1 8 5 3 4 2 2" xfId="52255" xr:uid="{00000000-0005-0000-0000-000068CB0000}"/>
    <cellStyle name="20% - Accent1 8 5 3 4 2 2 2" xfId="52256" xr:uid="{00000000-0005-0000-0000-000069CB0000}"/>
    <cellStyle name="20% - Accent1 8 5 3 4 2 3" xfId="52257" xr:uid="{00000000-0005-0000-0000-00006ACB0000}"/>
    <cellStyle name="20% - Accent1 8 5 3 4 3" xfId="52258" xr:uid="{00000000-0005-0000-0000-00006BCB0000}"/>
    <cellStyle name="20% - Accent1 8 5 3 4 3 2" xfId="52259" xr:uid="{00000000-0005-0000-0000-00006CCB0000}"/>
    <cellStyle name="20% - Accent1 8 5 3 4 4" xfId="52260" xr:uid="{00000000-0005-0000-0000-00006DCB0000}"/>
    <cellStyle name="20% - Accent1 8 5 3 5" xfId="52261" xr:uid="{00000000-0005-0000-0000-00006ECB0000}"/>
    <cellStyle name="20% - Accent1 8 5 3 5 2" xfId="52262" xr:uid="{00000000-0005-0000-0000-00006FCB0000}"/>
    <cellStyle name="20% - Accent1 8 5 3 5 2 2" xfId="52263" xr:uid="{00000000-0005-0000-0000-000070CB0000}"/>
    <cellStyle name="20% - Accent1 8 5 3 5 3" xfId="52264" xr:uid="{00000000-0005-0000-0000-000071CB0000}"/>
    <cellStyle name="20% - Accent1 8 5 3 6" xfId="52265" xr:uid="{00000000-0005-0000-0000-000072CB0000}"/>
    <cellStyle name="20% - Accent1 8 5 3 6 2" xfId="52266" xr:uid="{00000000-0005-0000-0000-000073CB0000}"/>
    <cellStyle name="20% - Accent1 8 5 3 6 2 2" xfId="52267" xr:uid="{00000000-0005-0000-0000-000074CB0000}"/>
    <cellStyle name="20% - Accent1 8 5 3 6 3" xfId="52268" xr:uid="{00000000-0005-0000-0000-000075CB0000}"/>
    <cellStyle name="20% - Accent1 8 5 3 7" xfId="52269" xr:uid="{00000000-0005-0000-0000-000076CB0000}"/>
    <cellStyle name="20% - Accent1 8 5 3 7 2" xfId="52270" xr:uid="{00000000-0005-0000-0000-000077CB0000}"/>
    <cellStyle name="20% - Accent1 8 5 3 8" xfId="52271" xr:uid="{00000000-0005-0000-0000-000078CB0000}"/>
    <cellStyle name="20% - Accent1 8 5 3 8 2" xfId="52272" xr:uid="{00000000-0005-0000-0000-000079CB0000}"/>
    <cellStyle name="20% - Accent1 8 5 3 9" xfId="52273" xr:uid="{00000000-0005-0000-0000-00007ACB0000}"/>
    <cellStyle name="20% - Accent1 8 5 4" xfId="52274" xr:uid="{00000000-0005-0000-0000-00007BCB0000}"/>
    <cellStyle name="20% - Accent1 8 5 4 2" xfId="52275" xr:uid="{00000000-0005-0000-0000-00007CCB0000}"/>
    <cellStyle name="20% - Accent1 8 5 4 2 2" xfId="52276" xr:uid="{00000000-0005-0000-0000-00007DCB0000}"/>
    <cellStyle name="20% - Accent1 8 5 4 2 2 2" xfId="52277" xr:uid="{00000000-0005-0000-0000-00007ECB0000}"/>
    <cellStyle name="20% - Accent1 8 5 4 2 3" xfId="52278" xr:uid="{00000000-0005-0000-0000-00007FCB0000}"/>
    <cellStyle name="20% - Accent1 8 5 4 3" xfId="52279" xr:uid="{00000000-0005-0000-0000-000080CB0000}"/>
    <cellStyle name="20% - Accent1 8 5 4 3 2" xfId="52280" xr:uid="{00000000-0005-0000-0000-000081CB0000}"/>
    <cellStyle name="20% - Accent1 8 5 4 4" xfId="52281" xr:uid="{00000000-0005-0000-0000-000082CB0000}"/>
    <cellStyle name="20% - Accent1 8 5 5" xfId="52282" xr:uid="{00000000-0005-0000-0000-000083CB0000}"/>
    <cellStyle name="20% - Accent1 8 5 5 2" xfId="52283" xr:uid="{00000000-0005-0000-0000-000084CB0000}"/>
    <cellStyle name="20% - Accent1 8 5 5 2 2" xfId="52284" xr:uid="{00000000-0005-0000-0000-000085CB0000}"/>
    <cellStyle name="20% - Accent1 8 5 5 2 2 2" xfId="52285" xr:uid="{00000000-0005-0000-0000-000086CB0000}"/>
    <cellStyle name="20% - Accent1 8 5 5 2 3" xfId="52286" xr:uid="{00000000-0005-0000-0000-000087CB0000}"/>
    <cellStyle name="20% - Accent1 8 5 5 3" xfId="52287" xr:uid="{00000000-0005-0000-0000-000088CB0000}"/>
    <cellStyle name="20% - Accent1 8 5 5 3 2" xfId="52288" xr:uid="{00000000-0005-0000-0000-000089CB0000}"/>
    <cellStyle name="20% - Accent1 8 5 5 4" xfId="52289" xr:uid="{00000000-0005-0000-0000-00008ACB0000}"/>
    <cellStyle name="20% - Accent1 8 5 6" xfId="52290" xr:uid="{00000000-0005-0000-0000-00008BCB0000}"/>
    <cellStyle name="20% - Accent1 8 5 6 2" xfId="52291" xr:uid="{00000000-0005-0000-0000-00008CCB0000}"/>
    <cellStyle name="20% - Accent1 8 5 6 2 2" xfId="52292" xr:uid="{00000000-0005-0000-0000-00008DCB0000}"/>
    <cellStyle name="20% - Accent1 8 5 6 2 2 2" xfId="52293" xr:uid="{00000000-0005-0000-0000-00008ECB0000}"/>
    <cellStyle name="20% - Accent1 8 5 6 2 3" xfId="52294" xr:uid="{00000000-0005-0000-0000-00008FCB0000}"/>
    <cellStyle name="20% - Accent1 8 5 6 3" xfId="52295" xr:uid="{00000000-0005-0000-0000-000090CB0000}"/>
    <cellStyle name="20% - Accent1 8 5 6 3 2" xfId="52296" xr:uid="{00000000-0005-0000-0000-000091CB0000}"/>
    <cellStyle name="20% - Accent1 8 5 6 4" xfId="52297" xr:uid="{00000000-0005-0000-0000-000092CB0000}"/>
    <cellStyle name="20% - Accent1 8 5 7" xfId="52298" xr:uid="{00000000-0005-0000-0000-000093CB0000}"/>
    <cellStyle name="20% - Accent1 8 5 7 2" xfId="52299" xr:uid="{00000000-0005-0000-0000-000094CB0000}"/>
    <cellStyle name="20% - Accent1 8 5 7 2 2" xfId="52300" xr:uid="{00000000-0005-0000-0000-000095CB0000}"/>
    <cellStyle name="20% - Accent1 8 5 7 3" xfId="52301" xr:uid="{00000000-0005-0000-0000-000096CB0000}"/>
    <cellStyle name="20% - Accent1 8 5 8" xfId="52302" xr:uid="{00000000-0005-0000-0000-000097CB0000}"/>
    <cellStyle name="20% - Accent1 8 5 8 2" xfId="52303" xr:uid="{00000000-0005-0000-0000-000098CB0000}"/>
    <cellStyle name="20% - Accent1 8 5 8 2 2" xfId="52304" xr:uid="{00000000-0005-0000-0000-000099CB0000}"/>
    <cellStyle name="20% - Accent1 8 5 8 3" xfId="52305" xr:uid="{00000000-0005-0000-0000-00009ACB0000}"/>
    <cellStyle name="20% - Accent1 8 5 9" xfId="52306" xr:uid="{00000000-0005-0000-0000-00009BCB0000}"/>
    <cellStyle name="20% - Accent1 8 5 9 2" xfId="52307" xr:uid="{00000000-0005-0000-0000-00009CCB0000}"/>
    <cellStyle name="20% - Accent1 8 6" xfId="52308" xr:uid="{00000000-0005-0000-0000-00009DCB0000}"/>
    <cellStyle name="20% - Accent1 8 6 2" xfId="52309" xr:uid="{00000000-0005-0000-0000-00009ECB0000}"/>
    <cellStyle name="20% - Accent1 8 6 2 2" xfId="52310" xr:uid="{00000000-0005-0000-0000-00009FCB0000}"/>
    <cellStyle name="20% - Accent1 8 6 2 2 2" xfId="52311" xr:uid="{00000000-0005-0000-0000-0000A0CB0000}"/>
    <cellStyle name="20% - Accent1 8 6 2 2 2 2" xfId="52312" xr:uid="{00000000-0005-0000-0000-0000A1CB0000}"/>
    <cellStyle name="20% - Accent1 8 6 2 2 3" xfId="52313" xr:uid="{00000000-0005-0000-0000-0000A2CB0000}"/>
    <cellStyle name="20% - Accent1 8 6 2 3" xfId="52314" xr:uid="{00000000-0005-0000-0000-0000A3CB0000}"/>
    <cellStyle name="20% - Accent1 8 6 2 3 2" xfId="52315" xr:uid="{00000000-0005-0000-0000-0000A4CB0000}"/>
    <cellStyle name="20% - Accent1 8 6 2 4" xfId="52316" xr:uid="{00000000-0005-0000-0000-0000A5CB0000}"/>
    <cellStyle name="20% - Accent1 8 6 3" xfId="52317" xr:uid="{00000000-0005-0000-0000-0000A6CB0000}"/>
    <cellStyle name="20% - Accent1 8 6 3 2" xfId="52318" xr:uid="{00000000-0005-0000-0000-0000A7CB0000}"/>
    <cellStyle name="20% - Accent1 8 6 3 2 2" xfId="52319" xr:uid="{00000000-0005-0000-0000-0000A8CB0000}"/>
    <cellStyle name="20% - Accent1 8 6 3 2 2 2" xfId="52320" xr:uid="{00000000-0005-0000-0000-0000A9CB0000}"/>
    <cellStyle name="20% - Accent1 8 6 3 2 3" xfId="52321" xr:uid="{00000000-0005-0000-0000-0000AACB0000}"/>
    <cellStyle name="20% - Accent1 8 6 3 3" xfId="52322" xr:uid="{00000000-0005-0000-0000-0000ABCB0000}"/>
    <cellStyle name="20% - Accent1 8 6 3 3 2" xfId="52323" xr:uid="{00000000-0005-0000-0000-0000ACCB0000}"/>
    <cellStyle name="20% - Accent1 8 6 3 4" xfId="52324" xr:uid="{00000000-0005-0000-0000-0000ADCB0000}"/>
    <cellStyle name="20% - Accent1 8 6 4" xfId="52325" xr:uid="{00000000-0005-0000-0000-0000AECB0000}"/>
    <cellStyle name="20% - Accent1 8 6 4 2" xfId="52326" xr:uid="{00000000-0005-0000-0000-0000AFCB0000}"/>
    <cellStyle name="20% - Accent1 8 6 4 2 2" xfId="52327" xr:uid="{00000000-0005-0000-0000-0000B0CB0000}"/>
    <cellStyle name="20% - Accent1 8 6 4 2 2 2" xfId="52328" xr:uid="{00000000-0005-0000-0000-0000B1CB0000}"/>
    <cellStyle name="20% - Accent1 8 6 4 2 3" xfId="52329" xr:uid="{00000000-0005-0000-0000-0000B2CB0000}"/>
    <cellStyle name="20% - Accent1 8 6 4 3" xfId="52330" xr:uid="{00000000-0005-0000-0000-0000B3CB0000}"/>
    <cellStyle name="20% - Accent1 8 6 4 3 2" xfId="52331" xr:uid="{00000000-0005-0000-0000-0000B4CB0000}"/>
    <cellStyle name="20% - Accent1 8 6 4 4" xfId="52332" xr:uid="{00000000-0005-0000-0000-0000B5CB0000}"/>
    <cellStyle name="20% - Accent1 8 6 5" xfId="52333" xr:uid="{00000000-0005-0000-0000-0000B6CB0000}"/>
    <cellStyle name="20% - Accent1 8 6 5 2" xfId="52334" xr:uid="{00000000-0005-0000-0000-0000B7CB0000}"/>
    <cellStyle name="20% - Accent1 8 6 5 2 2" xfId="52335" xr:uid="{00000000-0005-0000-0000-0000B8CB0000}"/>
    <cellStyle name="20% - Accent1 8 6 5 3" xfId="52336" xr:uid="{00000000-0005-0000-0000-0000B9CB0000}"/>
    <cellStyle name="20% - Accent1 8 6 6" xfId="52337" xr:uid="{00000000-0005-0000-0000-0000BACB0000}"/>
    <cellStyle name="20% - Accent1 8 6 6 2" xfId="52338" xr:uid="{00000000-0005-0000-0000-0000BBCB0000}"/>
    <cellStyle name="20% - Accent1 8 6 6 2 2" xfId="52339" xr:uid="{00000000-0005-0000-0000-0000BCCB0000}"/>
    <cellStyle name="20% - Accent1 8 6 6 3" xfId="52340" xr:uid="{00000000-0005-0000-0000-0000BDCB0000}"/>
    <cellStyle name="20% - Accent1 8 6 7" xfId="52341" xr:uid="{00000000-0005-0000-0000-0000BECB0000}"/>
    <cellStyle name="20% - Accent1 8 6 7 2" xfId="52342" xr:uid="{00000000-0005-0000-0000-0000BFCB0000}"/>
    <cellStyle name="20% - Accent1 8 6 8" xfId="52343" xr:uid="{00000000-0005-0000-0000-0000C0CB0000}"/>
    <cellStyle name="20% - Accent1 8 6 8 2" xfId="52344" xr:uid="{00000000-0005-0000-0000-0000C1CB0000}"/>
    <cellStyle name="20% - Accent1 8 6 9" xfId="52345" xr:uid="{00000000-0005-0000-0000-0000C2CB0000}"/>
    <cellStyle name="20% - Accent1 8 7" xfId="52346" xr:uid="{00000000-0005-0000-0000-0000C3CB0000}"/>
    <cellStyle name="20% - Accent1 8 7 2" xfId="52347" xr:uid="{00000000-0005-0000-0000-0000C4CB0000}"/>
    <cellStyle name="20% - Accent1 8 7 2 2" xfId="52348" xr:uid="{00000000-0005-0000-0000-0000C5CB0000}"/>
    <cellStyle name="20% - Accent1 8 7 2 2 2" xfId="52349" xr:uid="{00000000-0005-0000-0000-0000C6CB0000}"/>
    <cellStyle name="20% - Accent1 8 7 2 2 2 2" xfId="52350" xr:uid="{00000000-0005-0000-0000-0000C7CB0000}"/>
    <cellStyle name="20% - Accent1 8 7 2 2 3" xfId="52351" xr:uid="{00000000-0005-0000-0000-0000C8CB0000}"/>
    <cellStyle name="20% - Accent1 8 7 2 3" xfId="52352" xr:uid="{00000000-0005-0000-0000-0000C9CB0000}"/>
    <cellStyle name="20% - Accent1 8 7 2 3 2" xfId="52353" xr:uid="{00000000-0005-0000-0000-0000CACB0000}"/>
    <cellStyle name="20% - Accent1 8 7 2 4" xfId="52354" xr:uid="{00000000-0005-0000-0000-0000CBCB0000}"/>
    <cellStyle name="20% - Accent1 8 7 3" xfId="52355" xr:uid="{00000000-0005-0000-0000-0000CCCB0000}"/>
    <cellStyle name="20% - Accent1 8 7 3 2" xfId="52356" xr:uid="{00000000-0005-0000-0000-0000CDCB0000}"/>
    <cellStyle name="20% - Accent1 8 7 3 2 2" xfId="52357" xr:uid="{00000000-0005-0000-0000-0000CECB0000}"/>
    <cellStyle name="20% - Accent1 8 7 3 2 2 2" xfId="52358" xr:uid="{00000000-0005-0000-0000-0000CFCB0000}"/>
    <cellStyle name="20% - Accent1 8 7 3 2 3" xfId="52359" xr:uid="{00000000-0005-0000-0000-0000D0CB0000}"/>
    <cellStyle name="20% - Accent1 8 7 3 3" xfId="52360" xr:uid="{00000000-0005-0000-0000-0000D1CB0000}"/>
    <cellStyle name="20% - Accent1 8 7 3 3 2" xfId="52361" xr:uid="{00000000-0005-0000-0000-0000D2CB0000}"/>
    <cellStyle name="20% - Accent1 8 7 3 4" xfId="52362" xr:uid="{00000000-0005-0000-0000-0000D3CB0000}"/>
    <cellStyle name="20% - Accent1 8 7 4" xfId="52363" xr:uid="{00000000-0005-0000-0000-0000D4CB0000}"/>
    <cellStyle name="20% - Accent1 8 7 4 2" xfId="52364" xr:uid="{00000000-0005-0000-0000-0000D5CB0000}"/>
    <cellStyle name="20% - Accent1 8 7 4 2 2" xfId="52365" xr:uid="{00000000-0005-0000-0000-0000D6CB0000}"/>
    <cellStyle name="20% - Accent1 8 7 4 2 2 2" xfId="52366" xr:uid="{00000000-0005-0000-0000-0000D7CB0000}"/>
    <cellStyle name="20% - Accent1 8 7 4 2 3" xfId="52367" xr:uid="{00000000-0005-0000-0000-0000D8CB0000}"/>
    <cellStyle name="20% - Accent1 8 7 4 3" xfId="52368" xr:uid="{00000000-0005-0000-0000-0000D9CB0000}"/>
    <cellStyle name="20% - Accent1 8 7 4 3 2" xfId="52369" xr:uid="{00000000-0005-0000-0000-0000DACB0000}"/>
    <cellStyle name="20% - Accent1 8 7 4 4" xfId="52370" xr:uid="{00000000-0005-0000-0000-0000DBCB0000}"/>
    <cellStyle name="20% - Accent1 8 7 5" xfId="52371" xr:uid="{00000000-0005-0000-0000-0000DCCB0000}"/>
    <cellStyle name="20% - Accent1 8 7 5 2" xfId="52372" xr:uid="{00000000-0005-0000-0000-0000DDCB0000}"/>
    <cellStyle name="20% - Accent1 8 7 5 2 2" xfId="52373" xr:uid="{00000000-0005-0000-0000-0000DECB0000}"/>
    <cellStyle name="20% - Accent1 8 7 5 3" xfId="52374" xr:uid="{00000000-0005-0000-0000-0000DFCB0000}"/>
    <cellStyle name="20% - Accent1 8 7 6" xfId="52375" xr:uid="{00000000-0005-0000-0000-0000E0CB0000}"/>
    <cellStyle name="20% - Accent1 8 7 6 2" xfId="52376" xr:uid="{00000000-0005-0000-0000-0000E1CB0000}"/>
    <cellStyle name="20% - Accent1 8 7 6 2 2" xfId="52377" xr:uid="{00000000-0005-0000-0000-0000E2CB0000}"/>
    <cellStyle name="20% - Accent1 8 7 6 3" xfId="52378" xr:uid="{00000000-0005-0000-0000-0000E3CB0000}"/>
    <cellStyle name="20% - Accent1 8 7 7" xfId="52379" xr:uid="{00000000-0005-0000-0000-0000E4CB0000}"/>
    <cellStyle name="20% - Accent1 8 7 7 2" xfId="52380" xr:uid="{00000000-0005-0000-0000-0000E5CB0000}"/>
    <cellStyle name="20% - Accent1 8 7 8" xfId="52381" xr:uid="{00000000-0005-0000-0000-0000E6CB0000}"/>
    <cellStyle name="20% - Accent1 8 7 8 2" xfId="52382" xr:uid="{00000000-0005-0000-0000-0000E7CB0000}"/>
    <cellStyle name="20% - Accent1 8 7 9" xfId="52383" xr:uid="{00000000-0005-0000-0000-0000E8CB0000}"/>
    <cellStyle name="20% - Accent1 8 8" xfId="52384" xr:uid="{00000000-0005-0000-0000-0000E9CB0000}"/>
    <cellStyle name="20% - Accent1 8 8 2" xfId="52385" xr:uid="{00000000-0005-0000-0000-0000EACB0000}"/>
    <cellStyle name="20% - Accent1 8 8 2 2" xfId="52386" xr:uid="{00000000-0005-0000-0000-0000EBCB0000}"/>
    <cellStyle name="20% - Accent1 8 8 2 2 2" xfId="52387" xr:uid="{00000000-0005-0000-0000-0000ECCB0000}"/>
    <cellStyle name="20% - Accent1 8 8 2 3" xfId="52388" xr:uid="{00000000-0005-0000-0000-0000EDCB0000}"/>
    <cellStyle name="20% - Accent1 8 8 3" xfId="52389" xr:uid="{00000000-0005-0000-0000-0000EECB0000}"/>
    <cellStyle name="20% - Accent1 8 8 3 2" xfId="52390" xr:uid="{00000000-0005-0000-0000-0000EFCB0000}"/>
    <cellStyle name="20% - Accent1 8 8 4" xfId="52391" xr:uid="{00000000-0005-0000-0000-0000F0CB0000}"/>
    <cellStyle name="20% - Accent1 8 9" xfId="52392" xr:uid="{00000000-0005-0000-0000-0000F1CB0000}"/>
    <cellStyle name="20% - Accent1 8 9 2" xfId="52393" xr:uid="{00000000-0005-0000-0000-0000F2CB0000}"/>
    <cellStyle name="20% - Accent1 8 9 2 2" xfId="52394" xr:uid="{00000000-0005-0000-0000-0000F3CB0000}"/>
    <cellStyle name="20% - Accent1 8 9 2 2 2" xfId="52395" xr:uid="{00000000-0005-0000-0000-0000F4CB0000}"/>
    <cellStyle name="20% - Accent1 8 9 2 3" xfId="52396" xr:uid="{00000000-0005-0000-0000-0000F5CB0000}"/>
    <cellStyle name="20% - Accent1 8 9 3" xfId="52397" xr:uid="{00000000-0005-0000-0000-0000F6CB0000}"/>
    <cellStyle name="20% - Accent1 8 9 3 2" xfId="52398" xr:uid="{00000000-0005-0000-0000-0000F7CB0000}"/>
    <cellStyle name="20% - Accent1 8 9 4" xfId="52399" xr:uid="{00000000-0005-0000-0000-0000F8CB0000}"/>
    <cellStyle name="20% - Accent1 9" xfId="52400" xr:uid="{00000000-0005-0000-0000-0000F9CB0000}"/>
    <cellStyle name="20% - Accent1 9 10" xfId="52401" xr:uid="{00000000-0005-0000-0000-0000FACB0000}"/>
    <cellStyle name="20% - Accent1 9 10 2" xfId="52402" xr:uid="{00000000-0005-0000-0000-0000FBCB0000}"/>
    <cellStyle name="20% - Accent1 9 10 2 2" xfId="52403" xr:uid="{00000000-0005-0000-0000-0000FCCB0000}"/>
    <cellStyle name="20% - Accent1 9 10 3" xfId="52404" xr:uid="{00000000-0005-0000-0000-0000FDCB0000}"/>
    <cellStyle name="20% - Accent1 9 11" xfId="52405" xr:uid="{00000000-0005-0000-0000-0000FECB0000}"/>
    <cellStyle name="20% - Accent1 9 11 2" xfId="52406" xr:uid="{00000000-0005-0000-0000-0000FFCB0000}"/>
    <cellStyle name="20% - Accent1 9 11 2 2" xfId="52407" xr:uid="{00000000-0005-0000-0000-000000CC0000}"/>
    <cellStyle name="20% - Accent1 9 11 3" xfId="52408" xr:uid="{00000000-0005-0000-0000-000001CC0000}"/>
    <cellStyle name="20% - Accent1 9 12" xfId="52409" xr:uid="{00000000-0005-0000-0000-000002CC0000}"/>
    <cellStyle name="20% - Accent1 9 12 2" xfId="52410" xr:uid="{00000000-0005-0000-0000-000003CC0000}"/>
    <cellStyle name="20% - Accent1 9 13" xfId="52411" xr:uid="{00000000-0005-0000-0000-000004CC0000}"/>
    <cellStyle name="20% - Accent1 9 13 2" xfId="52412" xr:uid="{00000000-0005-0000-0000-000005CC0000}"/>
    <cellStyle name="20% - Accent1 9 14" xfId="52413" xr:uid="{00000000-0005-0000-0000-000006CC0000}"/>
    <cellStyle name="20% - Accent1 9 2" xfId="52414" xr:uid="{00000000-0005-0000-0000-000007CC0000}"/>
    <cellStyle name="20% - Accent1 9 2 10" xfId="52415" xr:uid="{00000000-0005-0000-0000-000008CC0000}"/>
    <cellStyle name="20% - Accent1 9 2 10 2" xfId="52416" xr:uid="{00000000-0005-0000-0000-000009CC0000}"/>
    <cellStyle name="20% - Accent1 9 2 11" xfId="52417" xr:uid="{00000000-0005-0000-0000-00000ACC0000}"/>
    <cellStyle name="20% - Accent1 9 2 2" xfId="52418" xr:uid="{00000000-0005-0000-0000-00000BCC0000}"/>
    <cellStyle name="20% - Accent1 9 2 2 2" xfId="52419" xr:uid="{00000000-0005-0000-0000-00000CCC0000}"/>
    <cellStyle name="20% - Accent1 9 2 2 2 2" xfId="52420" xr:uid="{00000000-0005-0000-0000-00000DCC0000}"/>
    <cellStyle name="20% - Accent1 9 2 2 2 2 2" xfId="52421" xr:uid="{00000000-0005-0000-0000-00000ECC0000}"/>
    <cellStyle name="20% - Accent1 9 2 2 2 2 2 2" xfId="52422" xr:uid="{00000000-0005-0000-0000-00000FCC0000}"/>
    <cellStyle name="20% - Accent1 9 2 2 2 2 3" xfId="52423" xr:uid="{00000000-0005-0000-0000-000010CC0000}"/>
    <cellStyle name="20% - Accent1 9 2 2 2 3" xfId="52424" xr:uid="{00000000-0005-0000-0000-000011CC0000}"/>
    <cellStyle name="20% - Accent1 9 2 2 2 3 2" xfId="52425" xr:uid="{00000000-0005-0000-0000-000012CC0000}"/>
    <cellStyle name="20% - Accent1 9 2 2 2 4" xfId="52426" xr:uid="{00000000-0005-0000-0000-000013CC0000}"/>
    <cellStyle name="20% - Accent1 9 2 2 3" xfId="52427" xr:uid="{00000000-0005-0000-0000-000014CC0000}"/>
    <cellStyle name="20% - Accent1 9 2 2 3 2" xfId="52428" xr:uid="{00000000-0005-0000-0000-000015CC0000}"/>
    <cellStyle name="20% - Accent1 9 2 2 3 2 2" xfId="52429" xr:uid="{00000000-0005-0000-0000-000016CC0000}"/>
    <cellStyle name="20% - Accent1 9 2 2 3 2 2 2" xfId="52430" xr:uid="{00000000-0005-0000-0000-000017CC0000}"/>
    <cellStyle name="20% - Accent1 9 2 2 3 2 3" xfId="52431" xr:uid="{00000000-0005-0000-0000-000018CC0000}"/>
    <cellStyle name="20% - Accent1 9 2 2 3 3" xfId="52432" xr:uid="{00000000-0005-0000-0000-000019CC0000}"/>
    <cellStyle name="20% - Accent1 9 2 2 3 3 2" xfId="52433" xr:uid="{00000000-0005-0000-0000-00001ACC0000}"/>
    <cellStyle name="20% - Accent1 9 2 2 3 4" xfId="52434" xr:uid="{00000000-0005-0000-0000-00001BCC0000}"/>
    <cellStyle name="20% - Accent1 9 2 2 4" xfId="52435" xr:uid="{00000000-0005-0000-0000-00001CCC0000}"/>
    <cellStyle name="20% - Accent1 9 2 2 4 2" xfId="52436" xr:uid="{00000000-0005-0000-0000-00001DCC0000}"/>
    <cellStyle name="20% - Accent1 9 2 2 4 2 2" xfId="52437" xr:uid="{00000000-0005-0000-0000-00001ECC0000}"/>
    <cellStyle name="20% - Accent1 9 2 2 4 2 2 2" xfId="52438" xr:uid="{00000000-0005-0000-0000-00001FCC0000}"/>
    <cellStyle name="20% - Accent1 9 2 2 4 2 3" xfId="52439" xr:uid="{00000000-0005-0000-0000-000020CC0000}"/>
    <cellStyle name="20% - Accent1 9 2 2 4 3" xfId="52440" xr:uid="{00000000-0005-0000-0000-000021CC0000}"/>
    <cellStyle name="20% - Accent1 9 2 2 4 3 2" xfId="52441" xr:uid="{00000000-0005-0000-0000-000022CC0000}"/>
    <cellStyle name="20% - Accent1 9 2 2 4 4" xfId="52442" xr:uid="{00000000-0005-0000-0000-000023CC0000}"/>
    <cellStyle name="20% - Accent1 9 2 2 5" xfId="52443" xr:uid="{00000000-0005-0000-0000-000024CC0000}"/>
    <cellStyle name="20% - Accent1 9 2 2 5 2" xfId="52444" xr:uid="{00000000-0005-0000-0000-000025CC0000}"/>
    <cellStyle name="20% - Accent1 9 2 2 5 2 2" xfId="52445" xr:uid="{00000000-0005-0000-0000-000026CC0000}"/>
    <cellStyle name="20% - Accent1 9 2 2 5 3" xfId="52446" xr:uid="{00000000-0005-0000-0000-000027CC0000}"/>
    <cellStyle name="20% - Accent1 9 2 2 6" xfId="52447" xr:uid="{00000000-0005-0000-0000-000028CC0000}"/>
    <cellStyle name="20% - Accent1 9 2 2 6 2" xfId="52448" xr:uid="{00000000-0005-0000-0000-000029CC0000}"/>
    <cellStyle name="20% - Accent1 9 2 2 6 2 2" xfId="52449" xr:uid="{00000000-0005-0000-0000-00002ACC0000}"/>
    <cellStyle name="20% - Accent1 9 2 2 6 3" xfId="52450" xr:uid="{00000000-0005-0000-0000-00002BCC0000}"/>
    <cellStyle name="20% - Accent1 9 2 2 7" xfId="52451" xr:uid="{00000000-0005-0000-0000-00002CCC0000}"/>
    <cellStyle name="20% - Accent1 9 2 2 7 2" xfId="52452" xr:uid="{00000000-0005-0000-0000-00002DCC0000}"/>
    <cellStyle name="20% - Accent1 9 2 2 8" xfId="52453" xr:uid="{00000000-0005-0000-0000-00002ECC0000}"/>
    <cellStyle name="20% - Accent1 9 2 2 8 2" xfId="52454" xr:uid="{00000000-0005-0000-0000-00002FCC0000}"/>
    <cellStyle name="20% - Accent1 9 2 2 9" xfId="52455" xr:uid="{00000000-0005-0000-0000-000030CC0000}"/>
    <cellStyle name="20% - Accent1 9 2 3" xfId="52456" xr:uid="{00000000-0005-0000-0000-000031CC0000}"/>
    <cellStyle name="20% - Accent1 9 2 3 2" xfId="52457" xr:uid="{00000000-0005-0000-0000-000032CC0000}"/>
    <cellStyle name="20% - Accent1 9 2 3 2 2" xfId="52458" xr:uid="{00000000-0005-0000-0000-000033CC0000}"/>
    <cellStyle name="20% - Accent1 9 2 3 2 2 2" xfId="52459" xr:uid="{00000000-0005-0000-0000-000034CC0000}"/>
    <cellStyle name="20% - Accent1 9 2 3 2 2 2 2" xfId="52460" xr:uid="{00000000-0005-0000-0000-000035CC0000}"/>
    <cellStyle name="20% - Accent1 9 2 3 2 2 3" xfId="52461" xr:uid="{00000000-0005-0000-0000-000036CC0000}"/>
    <cellStyle name="20% - Accent1 9 2 3 2 3" xfId="52462" xr:uid="{00000000-0005-0000-0000-000037CC0000}"/>
    <cellStyle name="20% - Accent1 9 2 3 2 3 2" xfId="52463" xr:uid="{00000000-0005-0000-0000-000038CC0000}"/>
    <cellStyle name="20% - Accent1 9 2 3 2 4" xfId="52464" xr:uid="{00000000-0005-0000-0000-000039CC0000}"/>
    <cellStyle name="20% - Accent1 9 2 3 3" xfId="52465" xr:uid="{00000000-0005-0000-0000-00003ACC0000}"/>
    <cellStyle name="20% - Accent1 9 2 3 3 2" xfId="52466" xr:uid="{00000000-0005-0000-0000-00003BCC0000}"/>
    <cellStyle name="20% - Accent1 9 2 3 3 2 2" xfId="52467" xr:uid="{00000000-0005-0000-0000-00003CCC0000}"/>
    <cellStyle name="20% - Accent1 9 2 3 3 2 2 2" xfId="52468" xr:uid="{00000000-0005-0000-0000-00003DCC0000}"/>
    <cellStyle name="20% - Accent1 9 2 3 3 2 3" xfId="52469" xr:uid="{00000000-0005-0000-0000-00003ECC0000}"/>
    <cellStyle name="20% - Accent1 9 2 3 3 3" xfId="52470" xr:uid="{00000000-0005-0000-0000-00003FCC0000}"/>
    <cellStyle name="20% - Accent1 9 2 3 3 3 2" xfId="52471" xr:uid="{00000000-0005-0000-0000-000040CC0000}"/>
    <cellStyle name="20% - Accent1 9 2 3 3 4" xfId="52472" xr:uid="{00000000-0005-0000-0000-000041CC0000}"/>
    <cellStyle name="20% - Accent1 9 2 3 4" xfId="52473" xr:uid="{00000000-0005-0000-0000-000042CC0000}"/>
    <cellStyle name="20% - Accent1 9 2 3 4 2" xfId="52474" xr:uid="{00000000-0005-0000-0000-000043CC0000}"/>
    <cellStyle name="20% - Accent1 9 2 3 4 2 2" xfId="52475" xr:uid="{00000000-0005-0000-0000-000044CC0000}"/>
    <cellStyle name="20% - Accent1 9 2 3 4 2 2 2" xfId="52476" xr:uid="{00000000-0005-0000-0000-000045CC0000}"/>
    <cellStyle name="20% - Accent1 9 2 3 4 2 3" xfId="52477" xr:uid="{00000000-0005-0000-0000-000046CC0000}"/>
    <cellStyle name="20% - Accent1 9 2 3 4 3" xfId="52478" xr:uid="{00000000-0005-0000-0000-000047CC0000}"/>
    <cellStyle name="20% - Accent1 9 2 3 4 3 2" xfId="52479" xr:uid="{00000000-0005-0000-0000-000048CC0000}"/>
    <cellStyle name="20% - Accent1 9 2 3 4 4" xfId="52480" xr:uid="{00000000-0005-0000-0000-000049CC0000}"/>
    <cellStyle name="20% - Accent1 9 2 3 5" xfId="52481" xr:uid="{00000000-0005-0000-0000-00004ACC0000}"/>
    <cellStyle name="20% - Accent1 9 2 3 5 2" xfId="52482" xr:uid="{00000000-0005-0000-0000-00004BCC0000}"/>
    <cellStyle name="20% - Accent1 9 2 3 5 2 2" xfId="52483" xr:uid="{00000000-0005-0000-0000-00004CCC0000}"/>
    <cellStyle name="20% - Accent1 9 2 3 5 3" xfId="52484" xr:uid="{00000000-0005-0000-0000-00004DCC0000}"/>
    <cellStyle name="20% - Accent1 9 2 3 6" xfId="52485" xr:uid="{00000000-0005-0000-0000-00004ECC0000}"/>
    <cellStyle name="20% - Accent1 9 2 3 6 2" xfId="52486" xr:uid="{00000000-0005-0000-0000-00004FCC0000}"/>
    <cellStyle name="20% - Accent1 9 2 3 6 2 2" xfId="52487" xr:uid="{00000000-0005-0000-0000-000050CC0000}"/>
    <cellStyle name="20% - Accent1 9 2 3 6 3" xfId="52488" xr:uid="{00000000-0005-0000-0000-000051CC0000}"/>
    <cellStyle name="20% - Accent1 9 2 3 7" xfId="52489" xr:uid="{00000000-0005-0000-0000-000052CC0000}"/>
    <cellStyle name="20% - Accent1 9 2 3 7 2" xfId="52490" xr:uid="{00000000-0005-0000-0000-000053CC0000}"/>
    <cellStyle name="20% - Accent1 9 2 3 8" xfId="52491" xr:uid="{00000000-0005-0000-0000-000054CC0000}"/>
    <cellStyle name="20% - Accent1 9 2 3 8 2" xfId="52492" xr:uid="{00000000-0005-0000-0000-000055CC0000}"/>
    <cellStyle name="20% - Accent1 9 2 3 9" xfId="52493" xr:uid="{00000000-0005-0000-0000-000056CC0000}"/>
    <cellStyle name="20% - Accent1 9 2 4" xfId="52494" xr:uid="{00000000-0005-0000-0000-000057CC0000}"/>
    <cellStyle name="20% - Accent1 9 2 4 2" xfId="52495" xr:uid="{00000000-0005-0000-0000-000058CC0000}"/>
    <cellStyle name="20% - Accent1 9 2 4 2 2" xfId="52496" xr:uid="{00000000-0005-0000-0000-000059CC0000}"/>
    <cellStyle name="20% - Accent1 9 2 4 2 2 2" xfId="52497" xr:uid="{00000000-0005-0000-0000-00005ACC0000}"/>
    <cellStyle name="20% - Accent1 9 2 4 2 3" xfId="52498" xr:uid="{00000000-0005-0000-0000-00005BCC0000}"/>
    <cellStyle name="20% - Accent1 9 2 4 3" xfId="52499" xr:uid="{00000000-0005-0000-0000-00005CCC0000}"/>
    <cellStyle name="20% - Accent1 9 2 4 3 2" xfId="52500" xr:uid="{00000000-0005-0000-0000-00005DCC0000}"/>
    <cellStyle name="20% - Accent1 9 2 4 4" xfId="52501" xr:uid="{00000000-0005-0000-0000-00005ECC0000}"/>
    <cellStyle name="20% - Accent1 9 2 5" xfId="52502" xr:uid="{00000000-0005-0000-0000-00005FCC0000}"/>
    <cellStyle name="20% - Accent1 9 2 5 2" xfId="52503" xr:uid="{00000000-0005-0000-0000-000060CC0000}"/>
    <cellStyle name="20% - Accent1 9 2 5 2 2" xfId="52504" xr:uid="{00000000-0005-0000-0000-000061CC0000}"/>
    <cellStyle name="20% - Accent1 9 2 5 2 2 2" xfId="52505" xr:uid="{00000000-0005-0000-0000-000062CC0000}"/>
    <cellStyle name="20% - Accent1 9 2 5 2 3" xfId="52506" xr:uid="{00000000-0005-0000-0000-000063CC0000}"/>
    <cellStyle name="20% - Accent1 9 2 5 3" xfId="52507" xr:uid="{00000000-0005-0000-0000-000064CC0000}"/>
    <cellStyle name="20% - Accent1 9 2 5 3 2" xfId="52508" xr:uid="{00000000-0005-0000-0000-000065CC0000}"/>
    <cellStyle name="20% - Accent1 9 2 5 4" xfId="52509" xr:uid="{00000000-0005-0000-0000-000066CC0000}"/>
    <cellStyle name="20% - Accent1 9 2 6" xfId="52510" xr:uid="{00000000-0005-0000-0000-000067CC0000}"/>
    <cellStyle name="20% - Accent1 9 2 6 2" xfId="52511" xr:uid="{00000000-0005-0000-0000-000068CC0000}"/>
    <cellStyle name="20% - Accent1 9 2 6 2 2" xfId="52512" xr:uid="{00000000-0005-0000-0000-000069CC0000}"/>
    <cellStyle name="20% - Accent1 9 2 6 2 2 2" xfId="52513" xr:uid="{00000000-0005-0000-0000-00006ACC0000}"/>
    <cellStyle name="20% - Accent1 9 2 6 2 3" xfId="52514" xr:uid="{00000000-0005-0000-0000-00006BCC0000}"/>
    <cellStyle name="20% - Accent1 9 2 6 3" xfId="52515" xr:uid="{00000000-0005-0000-0000-00006CCC0000}"/>
    <cellStyle name="20% - Accent1 9 2 6 3 2" xfId="52516" xr:uid="{00000000-0005-0000-0000-00006DCC0000}"/>
    <cellStyle name="20% - Accent1 9 2 6 4" xfId="52517" xr:uid="{00000000-0005-0000-0000-00006ECC0000}"/>
    <cellStyle name="20% - Accent1 9 2 7" xfId="52518" xr:uid="{00000000-0005-0000-0000-00006FCC0000}"/>
    <cellStyle name="20% - Accent1 9 2 7 2" xfId="52519" xr:uid="{00000000-0005-0000-0000-000070CC0000}"/>
    <cellStyle name="20% - Accent1 9 2 7 2 2" xfId="52520" xr:uid="{00000000-0005-0000-0000-000071CC0000}"/>
    <cellStyle name="20% - Accent1 9 2 7 3" xfId="52521" xr:uid="{00000000-0005-0000-0000-000072CC0000}"/>
    <cellStyle name="20% - Accent1 9 2 8" xfId="52522" xr:uid="{00000000-0005-0000-0000-000073CC0000}"/>
    <cellStyle name="20% - Accent1 9 2 8 2" xfId="52523" xr:uid="{00000000-0005-0000-0000-000074CC0000}"/>
    <cellStyle name="20% - Accent1 9 2 8 2 2" xfId="52524" xr:uid="{00000000-0005-0000-0000-000075CC0000}"/>
    <cellStyle name="20% - Accent1 9 2 8 3" xfId="52525" xr:uid="{00000000-0005-0000-0000-000076CC0000}"/>
    <cellStyle name="20% - Accent1 9 2 9" xfId="52526" xr:uid="{00000000-0005-0000-0000-000077CC0000}"/>
    <cellStyle name="20% - Accent1 9 2 9 2" xfId="52527" xr:uid="{00000000-0005-0000-0000-000078CC0000}"/>
    <cellStyle name="20% - Accent1 9 3" xfId="52528" xr:uid="{00000000-0005-0000-0000-000079CC0000}"/>
    <cellStyle name="20% - Accent1 9 3 10" xfId="52529" xr:uid="{00000000-0005-0000-0000-00007ACC0000}"/>
    <cellStyle name="20% - Accent1 9 3 10 2" xfId="52530" xr:uid="{00000000-0005-0000-0000-00007BCC0000}"/>
    <cellStyle name="20% - Accent1 9 3 11" xfId="52531" xr:uid="{00000000-0005-0000-0000-00007CCC0000}"/>
    <cellStyle name="20% - Accent1 9 3 2" xfId="52532" xr:uid="{00000000-0005-0000-0000-00007DCC0000}"/>
    <cellStyle name="20% - Accent1 9 3 2 2" xfId="52533" xr:uid="{00000000-0005-0000-0000-00007ECC0000}"/>
    <cellStyle name="20% - Accent1 9 3 2 2 2" xfId="52534" xr:uid="{00000000-0005-0000-0000-00007FCC0000}"/>
    <cellStyle name="20% - Accent1 9 3 2 2 2 2" xfId="52535" xr:uid="{00000000-0005-0000-0000-000080CC0000}"/>
    <cellStyle name="20% - Accent1 9 3 2 2 2 2 2" xfId="52536" xr:uid="{00000000-0005-0000-0000-000081CC0000}"/>
    <cellStyle name="20% - Accent1 9 3 2 2 2 3" xfId="52537" xr:uid="{00000000-0005-0000-0000-000082CC0000}"/>
    <cellStyle name="20% - Accent1 9 3 2 2 3" xfId="52538" xr:uid="{00000000-0005-0000-0000-000083CC0000}"/>
    <cellStyle name="20% - Accent1 9 3 2 2 3 2" xfId="52539" xr:uid="{00000000-0005-0000-0000-000084CC0000}"/>
    <cellStyle name="20% - Accent1 9 3 2 2 4" xfId="52540" xr:uid="{00000000-0005-0000-0000-000085CC0000}"/>
    <cellStyle name="20% - Accent1 9 3 2 3" xfId="52541" xr:uid="{00000000-0005-0000-0000-000086CC0000}"/>
    <cellStyle name="20% - Accent1 9 3 2 3 2" xfId="52542" xr:uid="{00000000-0005-0000-0000-000087CC0000}"/>
    <cellStyle name="20% - Accent1 9 3 2 3 2 2" xfId="52543" xr:uid="{00000000-0005-0000-0000-000088CC0000}"/>
    <cellStyle name="20% - Accent1 9 3 2 3 2 2 2" xfId="52544" xr:uid="{00000000-0005-0000-0000-000089CC0000}"/>
    <cellStyle name="20% - Accent1 9 3 2 3 2 3" xfId="52545" xr:uid="{00000000-0005-0000-0000-00008ACC0000}"/>
    <cellStyle name="20% - Accent1 9 3 2 3 3" xfId="52546" xr:uid="{00000000-0005-0000-0000-00008BCC0000}"/>
    <cellStyle name="20% - Accent1 9 3 2 3 3 2" xfId="52547" xr:uid="{00000000-0005-0000-0000-00008CCC0000}"/>
    <cellStyle name="20% - Accent1 9 3 2 3 4" xfId="52548" xr:uid="{00000000-0005-0000-0000-00008DCC0000}"/>
    <cellStyle name="20% - Accent1 9 3 2 4" xfId="52549" xr:uid="{00000000-0005-0000-0000-00008ECC0000}"/>
    <cellStyle name="20% - Accent1 9 3 2 4 2" xfId="52550" xr:uid="{00000000-0005-0000-0000-00008FCC0000}"/>
    <cellStyle name="20% - Accent1 9 3 2 4 2 2" xfId="52551" xr:uid="{00000000-0005-0000-0000-000090CC0000}"/>
    <cellStyle name="20% - Accent1 9 3 2 4 2 2 2" xfId="52552" xr:uid="{00000000-0005-0000-0000-000091CC0000}"/>
    <cellStyle name="20% - Accent1 9 3 2 4 2 3" xfId="52553" xr:uid="{00000000-0005-0000-0000-000092CC0000}"/>
    <cellStyle name="20% - Accent1 9 3 2 4 3" xfId="52554" xr:uid="{00000000-0005-0000-0000-000093CC0000}"/>
    <cellStyle name="20% - Accent1 9 3 2 4 3 2" xfId="52555" xr:uid="{00000000-0005-0000-0000-000094CC0000}"/>
    <cellStyle name="20% - Accent1 9 3 2 4 4" xfId="52556" xr:uid="{00000000-0005-0000-0000-000095CC0000}"/>
    <cellStyle name="20% - Accent1 9 3 2 5" xfId="52557" xr:uid="{00000000-0005-0000-0000-000096CC0000}"/>
    <cellStyle name="20% - Accent1 9 3 2 5 2" xfId="52558" xr:uid="{00000000-0005-0000-0000-000097CC0000}"/>
    <cellStyle name="20% - Accent1 9 3 2 5 2 2" xfId="52559" xr:uid="{00000000-0005-0000-0000-000098CC0000}"/>
    <cellStyle name="20% - Accent1 9 3 2 5 3" xfId="52560" xr:uid="{00000000-0005-0000-0000-000099CC0000}"/>
    <cellStyle name="20% - Accent1 9 3 2 6" xfId="52561" xr:uid="{00000000-0005-0000-0000-00009ACC0000}"/>
    <cellStyle name="20% - Accent1 9 3 2 6 2" xfId="52562" xr:uid="{00000000-0005-0000-0000-00009BCC0000}"/>
    <cellStyle name="20% - Accent1 9 3 2 6 2 2" xfId="52563" xr:uid="{00000000-0005-0000-0000-00009CCC0000}"/>
    <cellStyle name="20% - Accent1 9 3 2 6 3" xfId="52564" xr:uid="{00000000-0005-0000-0000-00009DCC0000}"/>
    <cellStyle name="20% - Accent1 9 3 2 7" xfId="52565" xr:uid="{00000000-0005-0000-0000-00009ECC0000}"/>
    <cellStyle name="20% - Accent1 9 3 2 7 2" xfId="52566" xr:uid="{00000000-0005-0000-0000-00009FCC0000}"/>
    <cellStyle name="20% - Accent1 9 3 2 8" xfId="52567" xr:uid="{00000000-0005-0000-0000-0000A0CC0000}"/>
    <cellStyle name="20% - Accent1 9 3 2 8 2" xfId="52568" xr:uid="{00000000-0005-0000-0000-0000A1CC0000}"/>
    <cellStyle name="20% - Accent1 9 3 2 9" xfId="52569" xr:uid="{00000000-0005-0000-0000-0000A2CC0000}"/>
    <cellStyle name="20% - Accent1 9 3 3" xfId="52570" xr:uid="{00000000-0005-0000-0000-0000A3CC0000}"/>
    <cellStyle name="20% - Accent1 9 3 3 2" xfId="52571" xr:uid="{00000000-0005-0000-0000-0000A4CC0000}"/>
    <cellStyle name="20% - Accent1 9 3 3 2 2" xfId="52572" xr:uid="{00000000-0005-0000-0000-0000A5CC0000}"/>
    <cellStyle name="20% - Accent1 9 3 3 2 2 2" xfId="52573" xr:uid="{00000000-0005-0000-0000-0000A6CC0000}"/>
    <cellStyle name="20% - Accent1 9 3 3 2 2 2 2" xfId="52574" xr:uid="{00000000-0005-0000-0000-0000A7CC0000}"/>
    <cellStyle name="20% - Accent1 9 3 3 2 2 3" xfId="52575" xr:uid="{00000000-0005-0000-0000-0000A8CC0000}"/>
    <cellStyle name="20% - Accent1 9 3 3 2 3" xfId="52576" xr:uid="{00000000-0005-0000-0000-0000A9CC0000}"/>
    <cellStyle name="20% - Accent1 9 3 3 2 3 2" xfId="52577" xr:uid="{00000000-0005-0000-0000-0000AACC0000}"/>
    <cellStyle name="20% - Accent1 9 3 3 2 4" xfId="52578" xr:uid="{00000000-0005-0000-0000-0000ABCC0000}"/>
    <cellStyle name="20% - Accent1 9 3 3 3" xfId="52579" xr:uid="{00000000-0005-0000-0000-0000ACCC0000}"/>
    <cellStyle name="20% - Accent1 9 3 3 3 2" xfId="52580" xr:uid="{00000000-0005-0000-0000-0000ADCC0000}"/>
    <cellStyle name="20% - Accent1 9 3 3 3 2 2" xfId="52581" xr:uid="{00000000-0005-0000-0000-0000AECC0000}"/>
    <cellStyle name="20% - Accent1 9 3 3 3 2 2 2" xfId="52582" xr:uid="{00000000-0005-0000-0000-0000AFCC0000}"/>
    <cellStyle name="20% - Accent1 9 3 3 3 2 3" xfId="52583" xr:uid="{00000000-0005-0000-0000-0000B0CC0000}"/>
    <cellStyle name="20% - Accent1 9 3 3 3 3" xfId="52584" xr:uid="{00000000-0005-0000-0000-0000B1CC0000}"/>
    <cellStyle name="20% - Accent1 9 3 3 3 3 2" xfId="52585" xr:uid="{00000000-0005-0000-0000-0000B2CC0000}"/>
    <cellStyle name="20% - Accent1 9 3 3 3 4" xfId="52586" xr:uid="{00000000-0005-0000-0000-0000B3CC0000}"/>
    <cellStyle name="20% - Accent1 9 3 3 4" xfId="52587" xr:uid="{00000000-0005-0000-0000-0000B4CC0000}"/>
    <cellStyle name="20% - Accent1 9 3 3 4 2" xfId="52588" xr:uid="{00000000-0005-0000-0000-0000B5CC0000}"/>
    <cellStyle name="20% - Accent1 9 3 3 4 2 2" xfId="52589" xr:uid="{00000000-0005-0000-0000-0000B6CC0000}"/>
    <cellStyle name="20% - Accent1 9 3 3 4 2 2 2" xfId="52590" xr:uid="{00000000-0005-0000-0000-0000B7CC0000}"/>
    <cellStyle name="20% - Accent1 9 3 3 4 2 3" xfId="52591" xr:uid="{00000000-0005-0000-0000-0000B8CC0000}"/>
    <cellStyle name="20% - Accent1 9 3 3 4 3" xfId="52592" xr:uid="{00000000-0005-0000-0000-0000B9CC0000}"/>
    <cellStyle name="20% - Accent1 9 3 3 4 3 2" xfId="52593" xr:uid="{00000000-0005-0000-0000-0000BACC0000}"/>
    <cellStyle name="20% - Accent1 9 3 3 4 4" xfId="52594" xr:uid="{00000000-0005-0000-0000-0000BBCC0000}"/>
    <cellStyle name="20% - Accent1 9 3 3 5" xfId="52595" xr:uid="{00000000-0005-0000-0000-0000BCCC0000}"/>
    <cellStyle name="20% - Accent1 9 3 3 5 2" xfId="52596" xr:uid="{00000000-0005-0000-0000-0000BDCC0000}"/>
    <cellStyle name="20% - Accent1 9 3 3 5 2 2" xfId="52597" xr:uid="{00000000-0005-0000-0000-0000BECC0000}"/>
    <cellStyle name="20% - Accent1 9 3 3 5 3" xfId="52598" xr:uid="{00000000-0005-0000-0000-0000BFCC0000}"/>
    <cellStyle name="20% - Accent1 9 3 3 6" xfId="52599" xr:uid="{00000000-0005-0000-0000-0000C0CC0000}"/>
    <cellStyle name="20% - Accent1 9 3 3 6 2" xfId="52600" xr:uid="{00000000-0005-0000-0000-0000C1CC0000}"/>
    <cellStyle name="20% - Accent1 9 3 3 6 2 2" xfId="52601" xr:uid="{00000000-0005-0000-0000-0000C2CC0000}"/>
    <cellStyle name="20% - Accent1 9 3 3 6 3" xfId="52602" xr:uid="{00000000-0005-0000-0000-0000C3CC0000}"/>
    <cellStyle name="20% - Accent1 9 3 3 7" xfId="52603" xr:uid="{00000000-0005-0000-0000-0000C4CC0000}"/>
    <cellStyle name="20% - Accent1 9 3 3 7 2" xfId="52604" xr:uid="{00000000-0005-0000-0000-0000C5CC0000}"/>
    <cellStyle name="20% - Accent1 9 3 3 8" xfId="52605" xr:uid="{00000000-0005-0000-0000-0000C6CC0000}"/>
    <cellStyle name="20% - Accent1 9 3 3 8 2" xfId="52606" xr:uid="{00000000-0005-0000-0000-0000C7CC0000}"/>
    <cellStyle name="20% - Accent1 9 3 3 9" xfId="52607" xr:uid="{00000000-0005-0000-0000-0000C8CC0000}"/>
    <cellStyle name="20% - Accent1 9 3 4" xfId="52608" xr:uid="{00000000-0005-0000-0000-0000C9CC0000}"/>
    <cellStyle name="20% - Accent1 9 3 4 2" xfId="52609" xr:uid="{00000000-0005-0000-0000-0000CACC0000}"/>
    <cellStyle name="20% - Accent1 9 3 4 2 2" xfId="52610" xr:uid="{00000000-0005-0000-0000-0000CBCC0000}"/>
    <cellStyle name="20% - Accent1 9 3 4 2 2 2" xfId="52611" xr:uid="{00000000-0005-0000-0000-0000CCCC0000}"/>
    <cellStyle name="20% - Accent1 9 3 4 2 3" xfId="52612" xr:uid="{00000000-0005-0000-0000-0000CDCC0000}"/>
    <cellStyle name="20% - Accent1 9 3 4 3" xfId="52613" xr:uid="{00000000-0005-0000-0000-0000CECC0000}"/>
    <cellStyle name="20% - Accent1 9 3 4 3 2" xfId="52614" xr:uid="{00000000-0005-0000-0000-0000CFCC0000}"/>
    <cellStyle name="20% - Accent1 9 3 4 4" xfId="52615" xr:uid="{00000000-0005-0000-0000-0000D0CC0000}"/>
    <cellStyle name="20% - Accent1 9 3 5" xfId="52616" xr:uid="{00000000-0005-0000-0000-0000D1CC0000}"/>
    <cellStyle name="20% - Accent1 9 3 5 2" xfId="52617" xr:uid="{00000000-0005-0000-0000-0000D2CC0000}"/>
    <cellStyle name="20% - Accent1 9 3 5 2 2" xfId="52618" xr:uid="{00000000-0005-0000-0000-0000D3CC0000}"/>
    <cellStyle name="20% - Accent1 9 3 5 2 2 2" xfId="52619" xr:uid="{00000000-0005-0000-0000-0000D4CC0000}"/>
    <cellStyle name="20% - Accent1 9 3 5 2 3" xfId="52620" xr:uid="{00000000-0005-0000-0000-0000D5CC0000}"/>
    <cellStyle name="20% - Accent1 9 3 5 3" xfId="52621" xr:uid="{00000000-0005-0000-0000-0000D6CC0000}"/>
    <cellStyle name="20% - Accent1 9 3 5 3 2" xfId="52622" xr:uid="{00000000-0005-0000-0000-0000D7CC0000}"/>
    <cellStyle name="20% - Accent1 9 3 5 4" xfId="52623" xr:uid="{00000000-0005-0000-0000-0000D8CC0000}"/>
    <cellStyle name="20% - Accent1 9 3 6" xfId="52624" xr:uid="{00000000-0005-0000-0000-0000D9CC0000}"/>
    <cellStyle name="20% - Accent1 9 3 6 2" xfId="52625" xr:uid="{00000000-0005-0000-0000-0000DACC0000}"/>
    <cellStyle name="20% - Accent1 9 3 6 2 2" xfId="52626" xr:uid="{00000000-0005-0000-0000-0000DBCC0000}"/>
    <cellStyle name="20% - Accent1 9 3 6 2 2 2" xfId="52627" xr:uid="{00000000-0005-0000-0000-0000DCCC0000}"/>
    <cellStyle name="20% - Accent1 9 3 6 2 3" xfId="52628" xr:uid="{00000000-0005-0000-0000-0000DDCC0000}"/>
    <cellStyle name="20% - Accent1 9 3 6 3" xfId="52629" xr:uid="{00000000-0005-0000-0000-0000DECC0000}"/>
    <cellStyle name="20% - Accent1 9 3 6 3 2" xfId="52630" xr:uid="{00000000-0005-0000-0000-0000DFCC0000}"/>
    <cellStyle name="20% - Accent1 9 3 6 4" xfId="52631" xr:uid="{00000000-0005-0000-0000-0000E0CC0000}"/>
    <cellStyle name="20% - Accent1 9 3 7" xfId="52632" xr:uid="{00000000-0005-0000-0000-0000E1CC0000}"/>
    <cellStyle name="20% - Accent1 9 3 7 2" xfId="52633" xr:uid="{00000000-0005-0000-0000-0000E2CC0000}"/>
    <cellStyle name="20% - Accent1 9 3 7 2 2" xfId="52634" xr:uid="{00000000-0005-0000-0000-0000E3CC0000}"/>
    <cellStyle name="20% - Accent1 9 3 7 3" xfId="52635" xr:uid="{00000000-0005-0000-0000-0000E4CC0000}"/>
    <cellStyle name="20% - Accent1 9 3 8" xfId="52636" xr:uid="{00000000-0005-0000-0000-0000E5CC0000}"/>
    <cellStyle name="20% - Accent1 9 3 8 2" xfId="52637" xr:uid="{00000000-0005-0000-0000-0000E6CC0000}"/>
    <cellStyle name="20% - Accent1 9 3 8 2 2" xfId="52638" xr:uid="{00000000-0005-0000-0000-0000E7CC0000}"/>
    <cellStyle name="20% - Accent1 9 3 8 3" xfId="52639" xr:uid="{00000000-0005-0000-0000-0000E8CC0000}"/>
    <cellStyle name="20% - Accent1 9 3 9" xfId="52640" xr:uid="{00000000-0005-0000-0000-0000E9CC0000}"/>
    <cellStyle name="20% - Accent1 9 3 9 2" xfId="52641" xr:uid="{00000000-0005-0000-0000-0000EACC0000}"/>
    <cellStyle name="20% - Accent1 9 4" xfId="52642" xr:uid="{00000000-0005-0000-0000-0000EBCC0000}"/>
    <cellStyle name="20% - Accent1 9 4 10" xfId="52643" xr:uid="{00000000-0005-0000-0000-0000ECCC0000}"/>
    <cellStyle name="20% - Accent1 9 4 10 2" xfId="52644" xr:uid="{00000000-0005-0000-0000-0000EDCC0000}"/>
    <cellStyle name="20% - Accent1 9 4 11" xfId="52645" xr:uid="{00000000-0005-0000-0000-0000EECC0000}"/>
    <cellStyle name="20% - Accent1 9 4 2" xfId="52646" xr:uid="{00000000-0005-0000-0000-0000EFCC0000}"/>
    <cellStyle name="20% - Accent1 9 4 2 2" xfId="52647" xr:uid="{00000000-0005-0000-0000-0000F0CC0000}"/>
    <cellStyle name="20% - Accent1 9 4 2 2 2" xfId="52648" xr:uid="{00000000-0005-0000-0000-0000F1CC0000}"/>
    <cellStyle name="20% - Accent1 9 4 2 2 2 2" xfId="52649" xr:uid="{00000000-0005-0000-0000-0000F2CC0000}"/>
    <cellStyle name="20% - Accent1 9 4 2 2 2 2 2" xfId="52650" xr:uid="{00000000-0005-0000-0000-0000F3CC0000}"/>
    <cellStyle name="20% - Accent1 9 4 2 2 2 3" xfId="52651" xr:uid="{00000000-0005-0000-0000-0000F4CC0000}"/>
    <cellStyle name="20% - Accent1 9 4 2 2 3" xfId="52652" xr:uid="{00000000-0005-0000-0000-0000F5CC0000}"/>
    <cellStyle name="20% - Accent1 9 4 2 2 3 2" xfId="52653" xr:uid="{00000000-0005-0000-0000-0000F6CC0000}"/>
    <cellStyle name="20% - Accent1 9 4 2 2 4" xfId="52654" xr:uid="{00000000-0005-0000-0000-0000F7CC0000}"/>
    <cellStyle name="20% - Accent1 9 4 2 3" xfId="52655" xr:uid="{00000000-0005-0000-0000-0000F8CC0000}"/>
    <cellStyle name="20% - Accent1 9 4 2 3 2" xfId="52656" xr:uid="{00000000-0005-0000-0000-0000F9CC0000}"/>
    <cellStyle name="20% - Accent1 9 4 2 3 2 2" xfId="52657" xr:uid="{00000000-0005-0000-0000-0000FACC0000}"/>
    <cellStyle name="20% - Accent1 9 4 2 3 2 2 2" xfId="52658" xr:uid="{00000000-0005-0000-0000-0000FBCC0000}"/>
    <cellStyle name="20% - Accent1 9 4 2 3 2 3" xfId="52659" xr:uid="{00000000-0005-0000-0000-0000FCCC0000}"/>
    <cellStyle name="20% - Accent1 9 4 2 3 3" xfId="52660" xr:uid="{00000000-0005-0000-0000-0000FDCC0000}"/>
    <cellStyle name="20% - Accent1 9 4 2 3 3 2" xfId="52661" xr:uid="{00000000-0005-0000-0000-0000FECC0000}"/>
    <cellStyle name="20% - Accent1 9 4 2 3 4" xfId="52662" xr:uid="{00000000-0005-0000-0000-0000FFCC0000}"/>
    <cellStyle name="20% - Accent1 9 4 2 4" xfId="52663" xr:uid="{00000000-0005-0000-0000-000000CD0000}"/>
    <cellStyle name="20% - Accent1 9 4 2 4 2" xfId="52664" xr:uid="{00000000-0005-0000-0000-000001CD0000}"/>
    <cellStyle name="20% - Accent1 9 4 2 4 2 2" xfId="52665" xr:uid="{00000000-0005-0000-0000-000002CD0000}"/>
    <cellStyle name="20% - Accent1 9 4 2 4 2 2 2" xfId="52666" xr:uid="{00000000-0005-0000-0000-000003CD0000}"/>
    <cellStyle name="20% - Accent1 9 4 2 4 2 3" xfId="52667" xr:uid="{00000000-0005-0000-0000-000004CD0000}"/>
    <cellStyle name="20% - Accent1 9 4 2 4 3" xfId="52668" xr:uid="{00000000-0005-0000-0000-000005CD0000}"/>
    <cellStyle name="20% - Accent1 9 4 2 4 3 2" xfId="52669" xr:uid="{00000000-0005-0000-0000-000006CD0000}"/>
    <cellStyle name="20% - Accent1 9 4 2 4 4" xfId="52670" xr:uid="{00000000-0005-0000-0000-000007CD0000}"/>
    <cellStyle name="20% - Accent1 9 4 2 5" xfId="52671" xr:uid="{00000000-0005-0000-0000-000008CD0000}"/>
    <cellStyle name="20% - Accent1 9 4 2 5 2" xfId="52672" xr:uid="{00000000-0005-0000-0000-000009CD0000}"/>
    <cellStyle name="20% - Accent1 9 4 2 5 2 2" xfId="52673" xr:uid="{00000000-0005-0000-0000-00000ACD0000}"/>
    <cellStyle name="20% - Accent1 9 4 2 5 3" xfId="52674" xr:uid="{00000000-0005-0000-0000-00000BCD0000}"/>
    <cellStyle name="20% - Accent1 9 4 2 6" xfId="52675" xr:uid="{00000000-0005-0000-0000-00000CCD0000}"/>
    <cellStyle name="20% - Accent1 9 4 2 6 2" xfId="52676" xr:uid="{00000000-0005-0000-0000-00000DCD0000}"/>
    <cellStyle name="20% - Accent1 9 4 2 6 2 2" xfId="52677" xr:uid="{00000000-0005-0000-0000-00000ECD0000}"/>
    <cellStyle name="20% - Accent1 9 4 2 6 3" xfId="52678" xr:uid="{00000000-0005-0000-0000-00000FCD0000}"/>
    <cellStyle name="20% - Accent1 9 4 2 7" xfId="52679" xr:uid="{00000000-0005-0000-0000-000010CD0000}"/>
    <cellStyle name="20% - Accent1 9 4 2 7 2" xfId="52680" xr:uid="{00000000-0005-0000-0000-000011CD0000}"/>
    <cellStyle name="20% - Accent1 9 4 2 8" xfId="52681" xr:uid="{00000000-0005-0000-0000-000012CD0000}"/>
    <cellStyle name="20% - Accent1 9 4 2 8 2" xfId="52682" xr:uid="{00000000-0005-0000-0000-000013CD0000}"/>
    <cellStyle name="20% - Accent1 9 4 2 9" xfId="52683" xr:uid="{00000000-0005-0000-0000-000014CD0000}"/>
    <cellStyle name="20% - Accent1 9 4 3" xfId="52684" xr:uid="{00000000-0005-0000-0000-000015CD0000}"/>
    <cellStyle name="20% - Accent1 9 4 3 2" xfId="52685" xr:uid="{00000000-0005-0000-0000-000016CD0000}"/>
    <cellStyle name="20% - Accent1 9 4 3 2 2" xfId="52686" xr:uid="{00000000-0005-0000-0000-000017CD0000}"/>
    <cellStyle name="20% - Accent1 9 4 3 2 2 2" xfId="52687" xr:uid="{00000000-0005-0000-0000-000018CD0000}"/>
    <cellStyle name="20% - Accent1 9 4 3 2 2 2 2" xfId="52688" xr:uid="{00000000-0005-0000-0000-000019CD0000}"/>
    <cellStyle name="20% - Accent1 9 4 3 2 2 3" xfId="52689" xr:uid="{00000000-0005-0000-0000-00001ACD0000}"/>
    <cellStyle name="20% - Accent1 9 4 3 2 3" xfId="52690" xr:uid="{00000000-0005-0000-0000-00001BCD0000}"/>
    <cellStyle name="20% - Accent1 9 4 3 2 3 2" xfId="52691" xr:uid="{00000000-0005-0000-0000-00001CCD0000}"/>
    <cellStyle name="20% - Accent1 9 4 3 2 4" xfId="52692" xr:uid="{00000000-0005-0000-0000-00001DCD0000}"/>
    <cellStyle name="20% - Accent1 9 4 3 3" xfId="52693" xr:uid="{00000000-0005-0000-0000-00001ECD0000}"/>
    <cellStyle name="20% - Accent1 9 4 3 3 2" xfId="52694" xr:uid="{00000000-0005-0000-0000-00001FCD0000}"/>
    <cellStyle name="20% - Accent1 9 4 3 3 2 2" xfId="52695" xr:uid="{00000000-0005-0000-0000-000020CD0000}"/>
    <cellStyle name="20% - Accent1 9 4 3 3 2 2 2" xfId="52696" xr:uid="{00000000-0005-0000-0000-000021CD0000}"/>
    <cellStyle name="20% - Accent1 9 4 3 3 2 3" xfId="52697" xr:uid="{00000000-0005-0000-0000-000022CD0000}"/>
    <cellStyle name="20% - Accent1 9 4 3 3 3" xfId="52698" xr:uid="{00000000-0005-0000-0000-000023CD0000}"/>
    <cellStyle name="20% - Accent1 9 4 3 3 3 2" xfId="52699" xr:uid="{00000000-0005-0000-0000-000024CD0000}"/>
    <cellStyle name="20% - Accent1 9 4 3 3 4" xfId="52700" xr:uid="{00000000-0005-0000-0000-000025CD0000}"/>
    <cellStyle name="20% - Accent1 9 4 3 4" xfId="52701" xr:uid="{00000000-0005-0000-0000-000026CD0000}"/>
    <cellStyle name="20% - Accent1 9 4 3 4 2" xfId="52702" xr:uid="{00000000-0005-0000-0000-000027CD0000}"/>
    <cellStyle name="20% - Accent1 9 4 3 4 2 2" xfId="52703" xr:uid="{00000000-0005-0000-0000-000028CD0000}"/>
    <cellStyle name="20% - Accent1 9 4 3 4 2 2 2" xfId="52704" xr:uid="{00000000-0005-0000-0000-000029CD0000}"/>
    <cellStyle name="20% - Accent1 9 4 3 4 2 3" xfId="52705" xr:uid="{00000000-0005-0000-0000-00002ACD0000}"/>
    <cellStyle name="20% - Accent1 9 4 3 4 3" xfId="52706" xr:uid="{00000000-0005-0000-0000-00002BCD0000}"/>
    <cellStyle name="20% - Accent1 9 4 3 4 3 2" xfId="52707" xr:uid="{00000000-0005-0000-0000-00002CCD0000}"/>
    <cellStyle name="20% - Accent1 9 4 3 4 4" xfId="52708" xr:uid="{00000000-0005-0000-0000-00002DCD0000}"/>
    <cellStyle name="20% - Accent1 9 4 3 5" xfId="52709" xr:uid="{00000000-0005-0000-0000-00002ECD0000}"/>
    <cellStyle name="20% - Accent1 9 4 3 5 2" xfId="52710" xr:uid="{00000000-0005-0000-0000-00002FCD0000}"/>
    <cellStyle name="20% - Accent1 9 4 3 5 2 2" xfId="52711" xr:uid="{00000000-0005-0000-0000-000030CD0000}"/>
    <cellStyle name="20% - Accent1 9 4 3 5 3" xfId="52712" xr:uid="{00000000-0005-0000-0000-000031CD0000}"/>
    <cellStyle name="20% - Accent1 9 4 3 6" xfId="52713" xr:uid="{00000000-0005-0000-0000-000032CD0000}"/>
    <cellStyle name="20% - Accent1 9 4 3 6 2" xfId="52714" xr:uid="{00000000-0005-0000-0000-000033CD0000}"/>
    <cellStyle name="20% - Accent1 9 4 3 6 2 2" xfId="52715" xr:uid="{00000000-0005-0000-0000-000034CD0000}"/>
    <cellStyle name="20% - Accent1 9 4 3 6 3" xfId="52716" xr:uid="{00000000-0005-0000-0000-000035CD0000}"/>
    <cellStyle name="20% - Accent1 9 4 3 7" xfId="52717" xr:uid="{00000000-0005-0000-0000-000036CD0000}"/>
    <cellStyle name="20% - Accent1 9 4 3 7 2" xfId="52718" xr:uid="{00000000-0005-0000-0000-000037CD0000}"/>
    <cellStyle name="20% - Accent1 9 4 3 8" xfId="52719" xr:uid="{00000000-0005-0000-0000-000038CD0000}"/>
    <cellStyle name="20% - Accent1 9 4 3 8 2" xfId="52720" xr:uid="{00000000-0005-0000-0000-000039CD0000}"/>
    <cellStyle name="20% - Accent1 9 4 3 9" xfId="52721" xr:uid="{00000000-0005-0000-0000-00003ACD0000}"/>
    <cellStyle name="20% - Accent1 9 4 4" xfId="52722" xr:uid="{00000000-0005-0000-0000-00003BCD0000}"/>
    <cellStyle name="20% - Accent1 9 4 4 2" xfId="52723" xr:uid="{00000000-0005-0000-0000-00003CCD0000}"/>
    <cellStyle name="20% - Accent1 9 4 4 2 2" xfId="52724" xr:uid="{00000000-0005-0000-0000-00003DCD0000}"/>
    <cellStyle name="20% - Accent1 9 4 4 2 2 2" xfId="52725" xr:uid="{00000000-0005-0000-0000-00003ECD0000}"/>
    <cellStyle name="20% - Accent1 9 4 4 2 3" xfId="52726" xr:uid="{00000000-0005-0000-0000-00003FCD0000}"/>
    <cellStyle name="20% - Accent1 9 4 4 3" xfId="52727" xr:uid="{00000000-0005-0000-0000-000040CD0000}"/>
    <cellStyle name="20% - Accent1 9 4 4 3 2" xfId="52728" xr:uid="{00000000-0005-0000-0000-000041CD0000}"/>
    <cellStyle name="20% - Accent1 9 4 4 4" xfId="52729" xr:uid="{00000000-0005-0000-0000-000042CD0000}"/>
    <cellStyle name="20% - Accent1 9 4 5" xfId="52730" xr:uid="{00000000-0005-0000-0000-000043CD0000}"/>
    <cellStyle name="20% - Accent1 9 4 5 2" xfId="52731" xr:uid="{00000000-0005-0000-0000-000044CD0000}"/>
    <cellStyle name="20% - Accent1 9 4 5 2 2" xfId="52732" xr:uid="{00000000-0005-0000-0000-000045CD0000}"/>
    <cellStyle name="20% - Accent1 9 4 5 2 2 2" xfId="52733" xr:uid="{00000000-0005-0000-0000-000046CD0000}"/>
    <cellStyle name="20% - Accent1 9 4 5 2 3" xfId="52734" xr:uid="{00000000-0005-0000-0000-000047CD0000}"/>
    <cellStyle name="20% - Accent1 9 4 5 3" xfId="52735" xr:uid="{00000000-0005-0000-0000-000048CD0000}"/>
    <cellStyle name="20% - Accent1 9 4 5 3 2" xfId="52736" xr:uid="{00000000-0005-0000-0000-000049CD0000}"/>
    <cellStyle name="20% - Accent1 9 4 5 4" xfId="52737" xr:uid="{00000000-0005-0000-0000-00004ACD0000}"/>
    <cellStyle name="20% - Accent1 9 4 6" xfId="52738" xr:uid="{00000000-0005-0000-0000-00004BCD0000}"/>
    <cellStyle name="20% - Accent1 9 4 6 2" xfId="52739" xr:uid="{00000000-0005-0000-0000-00004CCD0000}"/>
    <cellStyle name="20% - Accent1 9 4 6 2 2" xfId="52740" xr:uid="{00000000-0005-0000-0000-00004DCD0000}"/>
    <cellStyle name="20% - Accent1 9 4 6 2 2 2" xfId="52741" xr:uid="{00000000-0005-0000-0000-00004ECD0000}"/>
    <cellStyle name="20% - Accent1 9 4 6 2 3" xfId="52742" xr:uid="{00000000-0005-0000-0000-00004FCD0000}"/>
    <cellStyle name="20% - Accent1 9 4 6 3" xfId="52743" xr:uid="{00000000-0005-0000-0000-000050CD0000}"/>
    <cellStyle name="20% - Accent1 9 4 6 3 2" xfId="52744" xr:uid="{00000000-0005-0000-0000-000051CD0000}"/>
    <cellStyle name="20% - Accent1 9 4 6 4" xfId="52745" xr:uid="{00000000-0005-0000-0000-000052CD0000}"/>
    <cellStyle name="20% - Accent1 9 4 7" xfId="52746" xr:uid="{00000000-0005-0000-0000-000053CD0000}"/>
    <cellStyle name="20% - Accent1 9 4 7 2" xfId="52747" xr:uid="{00000000-0005-0000-0000-000054CD0000}"/>
    <cellStyle name="20% - Accent1 9 4 7 2 2" xfId="52748" xr:uid="{00000000-0005-0000-0000-000055CD0000}"/>
    <cellStyle name="20% - Accent1 9 4 7 3" xfId="52749" xr:uid="{00000000-0005-0000-0000-000056CD0000}"/>
    <cellStyle name="20% - Accent1 9 4 8" xfId="52750" xr:uid="{00000000-0005-0000-0000-000057CD0000}"/>
    <cellStyle name="20% - Accent1 9 4 8 2" xfId="52751" xr:uid="{00000000-0005-0000-0000-000058CD0000}"/>
    <cellStyle name="20% - Accent1 9 4 8 2 2" xfId="52752" xr:uid="{00000000-0005-0000-0000-000059CD0000}"/>
    <cellStyle name="20% - Accent1 9 4 8 3" xfId="52753" xr:uid="{00000000-0005-0000-0000-00005ACD0000}"/>
    <cellStyle name="20% - Accent1 9 4 9" xfId="52754" xr:uid="{00000000-0005-0000-0000-00005BCD0000}"/>
    <cellStyle name="20% - Accent1 9 4 9 2" xfId="52755" xr:uid="{00000000-0005-0000-0000-00005CCD0000}"/>
    <cellStyle name="20% - Accent1 9 5" xfId="52756" xr:uid="{00000000-0005-0000-0000-00005DCD0000}"/>
    <cellStyle name="20% - Accent1 9 5 2" xfId="52757" xr:uid="{00000000-0005-0000-0000-00005ECD0000}"/>
    <cellStyle name="20% - Accent1 9 5 2 2" xfId="52758" xr:uid="{00000000-0005-0000-0000-00005FCD0000}"/>
    <cellStyle name="20% - Accent1 9 5 2 2 2" xfId="52759" xr:uid="{00000000-0005-0000-0000-000060CD0000}"/>
    <cellStyle name="20% - Accent1 9 5 2 2 2 2" xfId="52760" xr:uid="{00000000-0005-0000-0000-000061CD0000}"/>
    <cellStyle name="20% - Accent1 9 5 2 2 3" xfId="52761" xr:uid="{00000000-0005-0000-0000-000062CD0000}"/>
    <cellStyle name="20% - Accent1 9 5 2 3" xfId="52762" xr:uid="{00000000-0005-0000-0000-000063CD0000}"/>
    <cellStyle name="20% - Accent1 9 5 2 3 2" xfId="52763" xr:uid="{00000000-0005-0000-0000-000064CD0000}"/>
    <cellStyle name="20% - Accent1 9 5 2 4" xfId="52764" xr:uid="{00000000-0005-0000-0000-000065CD0000}"/>
    <cellStyle name="20% - Accent1 9 5 3" xfId="52765" xr:uid="{00000000-0005-0000-0000-000066CD0000}"/>
    <cellStyle name="20% - Accent1 9 5 3 2" xfId="52766" xr:uid="{00000000-0005-0000-0000-000067CD0000}"/>
    <cellStyle name="20% - Accent1 9 5 3 2 2" xfId="52767" xr:uid="{00000000-0005-0000-0000-000068CD0000}"/>
    <cellStyle name="20% - Accent1 9 5 3 2 2 2" xfId="52768" xr:uid="{00000000-0005-0000-0000-000069CD0000}"/>
    <cellStyle name="20% - Accent1 9 5 3 2 3" xfId="52769" xr:uid="{00000000-0005-0000-0000-00006ACD0000}"/>
    <cellStyle name="20% - Accent1 9 5 3 3" xfId="52770" xr:uid="{00000000-0005-0000-0000-00006BCD0000}"/>
    <cellStyle name="20% - Accent1 9 5 3 3 2" xfId="52771" xr:uid="{00000000-0005-0000-0000-00006CCD0000}"/>
    <cellStyle name="20% - Accent1 9 5 3 4" xfId="52772" xr:uid="{00000000-0005-0000-0000-00006DCD0000}"/>
    <cellStyle name="20% - Accent1 9 5 4" xfId="52773" xr:uid="{00000000-0005-0000-0000-00006ECD0000}"/>
    <cellStyle name="20% - Accent1 9 5 4 2" xfId="52774" xr:uid="{00000000-0005-0000-0000-00006FCD0000}"/>
    <cellStyle name="20% - Accent1 9 5 4 2 2" xfId="52775" xr:uid="{00000000-0005-0000-0000-000070CD0000}"/>
    <cellStyle name="20% - Accent1 9 5 4 2 2 2" xfId="52776" xr:uid="{00000000-0005-0000-0000-000071CD0000}"/>
    <cellStyle name="20% - Accent1 9 5 4 2 3" xfId="52777" xr:uid="{00000000-0005-0000-0000-000072CD0000}"/>
    <cellStyle name="20% - Accent1 9 5 4 3" xfId="52778" xr:uid="{00000000-0005-0000-0000-000073CD0000}"/>
    <cellStyle name="20% - Accent1 9 5 4 3 2" xfId="52779" xr:uid="{00000000-0005-0000-0000-000074CD0000}"/>
    <cellStyle name="20% - Accent1 9 5 4 4" xfId="52780" xr:uid="{00000000-0005-0000-0000-000075CD0000}"/>
    <cellStyle name="20% - Accent1 9 5 5" xfId="52781" xr:uid="{00000000-0005-0000-0000-000076CD0000}"/>
    <cellStyle name="20% - Accent1 9 5 5 2" xfId="52782" xr:uid="{00000000-0005-0000-0000-000077CD0000}"/>
    <cellStyle name="20% - Accent1 9 5 5 2 2" xfId="52783" xr:uid="{00000000-0005-0000-0000-000078CD0000}"/>
    <cellStyle name="20% - Accent1 9 5 5 3" xfId="52784" xr:uid="{00000000-0005-0000-0000-000079CD0000}"/>
    <cellStyle name="20% - Accent1 9 5 6" xfId="52785" xr:uid="{00000000-0005-0000-0000-00007ACD0000}"/>
    <cellStyle name="20% - Accent1 9 5 6 2" xfId="52786" xr:uid="{00000000-0005-0000-0000-00007BCD0000}"/>
    <cellStyle name="20% - Accent1 9 5 6 2 2" xfId="52787" xr:uid="{00000000-0005-0000-0000-00007CCD0000}"/>
    <cellStyle name="20% - Accent1 9 5 6 3" xfId="52788" xr:uid="{00000000-0005-0000-0000-00007DCD0000}"/>
    <cellStyle name="20% - Accent1 9 5 7" xfId="52789" xr:uid="{00000000-0005-0000-0000-00007ECD0000}"/>
    <cellStyle name="20% - Accent1 9 5 7 2" xfId="52790" xr:uid="{00000000-0005-0000-0000-00007FCD0000}"/>
    <cellStyle name="20% - Accent1 9 5 8" xfId="52791" xr:uid="{00000000-0005-0000-0000-000080CD0000}"/>
    <cellStyle name="20% - Accent1 9 5 8 2" xfId="52792" xr:uid="{00000000-0005-0000-0000-000081CD0000}"/>
    <cellStyle name="20% - Accent1 9 5 9" xfId="52793" xr:uid="{00000000-0005-0000-0000-000082CD0000}"/>
    <cellStyle name="20% - Accent1 9 6" xfId="52794" xr:uid="{00000000-0005-0000-0000-000083CD0000}"/>
    <cellStyle name="20% - Accent1 9 6 2" xfId="52795" xr:uid="{00000000-0005-0000-0000-000084CD0000}"/>
    <cellStyle name="20% - Accent1 9 6 2 2" xfId="52796" xr:uid="{00000000-0005-0000-0000-000085CD0000}"/>
    <cellStyle name="20% - Accent1 9 6 2 2 2" xfId="52797" xr:uid="{00000000-0005-0000-0000-000086CD0000}"/>
    <cellStyle name="20% - Accent1 9 6 2 2 2 2" xfId="52798" xr:uid="{00000000-0005-0000-0000-000087CD0000}"/>
    <cellStyle name="20% - Accent1 9 6 2 2 3" xfId="52799" xr:uid="{00000000-0005-0000-0000-000088CD0000}"/>
    <cellStyle name="20% - Accent1 9 6 2 3" xfId="52800" xr:uid="{00000000-0005-0000-0000-000089CD0000}"/>
    <cellStyle name="20% - Accent1 9 6 2 3 2" xfId="52801" xr:uid="{00000000-0005-0000-0000-00008ACD0000}"/>
    <cellStyle name="20% - Accent1 9 6 2 4" xfId="52802" xr:uid="{00000000-0005-0000-0000-00008BCD0000}"/>
    <cellStyle name="20% - Accent1 9 6 3" xfId="52803" xr:uid="{00000000-0005-0000-0000-00008CCD0000}"/>
    <cellStyle name="20% - Accent1 9 6 3 2" xfId="52804" xr:uid="{00000000-0005-0000-0000-00008DCD0000}"/>
    <cellStyle name="20% - Accent1 9 6 3 2 2" xfId="52805" xr:uid="{00000000-0005-0000-0000-00008ECD0000}"/>
    <cellStyle name="20% - Accent1 9 6 3 2 2 2" xfId="52806" xr:uid="{00000000-0005-0000-0000-00008FCD0000}"/>
    <cellStyle name="20% - Accent1 9 6 3 2 3" xfId="52807" xr:uid="{00000000-0005-0000-0000-000090CD0000}"/>
    <cellStyle name="20% - Accent1 9 6 3 3" xfId="52808" xr:uid="{00000000-0005-0000-0000-000091CD0000}"/>
    <cellStyle name="20% - Accent1 9 6 3 3 2" xfId="52809" xr:uid="{00000000-0005-0000-0000-000092CD0000}"/>
    <cellStyle name="20% - Accent1 9 6 3 4" xfId="52810" xr:uid="{00000000-0005-0000-0000-000093CD0000}"/>
    <cellStyle name="20% - Accent1 9 6 4" xfId="52811" xr:uid="{00000000-0005-0000-0000-000094CD0000}"/>
    <cellStyle name="20% - Accent1 9 6 4 2" xfId="52812" xr:uid="{00000000-0005-0000-0000-000095CD0000}"/>
    <cellStyle name="20% - Accent1 9 6 4 2 2" xfId="52813" xr:uid="{00000000-0005-0000-0000-000096CD0000}"/>
    <cellStyle name="20% - Accent1 9 6 4 2 2 2" xfId="52814" xr:uid="{00000000-0005-0000-0000-000097CD0000}"/>
    <cellStyle name="20% - Accent1 9 6 4 2 3" xfId="52815" xr:uid="{00000000-0005-0000-0000-000098CD0000}"/>
    <cellStyle name="20% - Accent1 9 6 4 3" xfId="52816" xr:uid="{00000000-0005-0000-0000-000099CD0000}"/>
    <cellStyle name="20% - Accent1 9 6 4 3 2" xfId="52817" xr:uid="{00000000-0005-0000-0000-00009ACD0000}"/>
    <cellStyle name="20% - Accent1 9 6 4 4" xfId="52818" xr:uid="{00000000-0005-0000-0000-00009BCD0000}"/>
    <cellStyle name="20% - Accent1 9 6 5" xfId="52819" xr:uid="{00000000-0005-0000-0000-00009CCD0000}"/>
    <cellStyle name="20% - Accent1 9 6 5 2" xfId="52820" xr:uid="{00000000-0005-0000-0000-00009DCD0000}"/>
    <cellStyle name="20% - Accent1 9 6 5 2 2" xfId="52821" xr:uid="{00000000-0005-0000-0000-00009ECD0000}"/>
    <cellStyle name="20% - Accent1 9 6 5 3" xfId="52822" xr:uid="{00000000-0005-0000-0000-00009FCD0000}"/>
    <cellStyle name="20% - Accent1 9 6 6" xfId="52823" xr:uid="{00000000-0005-0000-0000-0000A0CD0000}"/>
    <cellStyle name="20% - Accent1 9 6 6 2" xfId="52824" xr:uid="{00000000-0005-0000-0000-0000A1CD0000}"/>
    <cellStyle name="20% - Accent1 9 6 6 2 2" xfId="52825" xr:uid="{00000000-0005-0000-0000-0000A2CD0000}"/>
    <cellStyle name="20% - Accent1 9 6 6 3" xfId="52826" xr:uid="{00000000-0005-0000-0000-0000A3CD0000}"/>
    <cellStyle name="20% - Accent1 9 6 7" xfId="52827" xr:uid="{00000000-0005-0000-0000-0000A4CD0000}"/>
    <cellStyle name="20% - Accent1 9 6 7 2" xfId="52828" xr:uid="{00000000-0005-0000-0000-0000A5CD0000}"/>
    <cellStyle name="20% - Accent1 9 6 8" xfId="52829" xr:uid="{00000000-0005-0000-0000-0000A6CD0000}"/>
    <cellStyle name="20% - Accent1 9 6 8 2" xfId="52830" xr:uid="{00000000-0005-0000-0000-0000A7CD0000}"/>
    <cellStyle name="20% - Accent1 9 6 9" xfId="52831" xr:uid="{00000000-0005-0000-0000-0000A8CD0000}"/>
    <cellStyle name="20% - Accent1 9 7" xfId="52832" xr:uid="{00000000-0005-0000-0000-0000A9CD0000}"/>
    <cellStyle name="20% - Accent1 9 7 2" xfId="52833" xr:uid="{00000000-0005-0000-0000-0000AACD0000}"/>
    <cellStyle name="20% - Accent1 9 7 2 2" xfId="52834" xr:uid="{00000000-0005-0000-0000-0000ABCD0000}"/>
    <cellStyle name="20% - Accent1 9 7 2 2 2" xfId="52835" xr:uid="{00000000-0005-0000-0000-0000ACCD0000}"/>
    <cellStyle name="20% - Accent1 9 7 2 3" xfId="52836" xr:uid="{00000000-0005-0000-0000-0000ADCD0000}"/>
    <cellStyle name="20% - Accent1 9 7 3" xfId="52837" xr:uid="{00000000-0005-0000-0000-0000AECD0000}"/>
    <cellStyle name="20% - Accent1 9 7 3 2" xfId="52838" xr:uid="{00000000-0005-0000-0000-0000AFCD0000}"/>
    <cellStyle name="20% - Accent1 9 7 4" xfId="52839" xr:uid="{00000000-0005-0000-0000-0000B0CD0000}"/>
    <cellStyle name="20% - Accent1 9 8" xfId="52840" xr:uid="{00000000-0005-0000-0000-0000B1CD0000}"/>
    <cellStyle name="20% - Accent1 9 8 2" xfId="52841" xr:uid="{00000000-0005-0000-0000-0000B2CD0000}"/>
    <cellStyle name="20% - Accent1 9 8 2 2" xfId="52842" xr:uid="{00000000-0005-0000-0000-0000B3CD0000}"/>
    <cellStyle name="20% - Accent1 9 8 2 2 2" xfId="52843" xr:uid="{00000000-0005-0000-0000-0000B4CD0000}"/>
    <cellStyle name="20% - Accent1 9 8 2 3" xfId="52844" xr:uid="{00000000-0005-0000-0000-0000B5CD0000}"/>
    <cellStyle name="20% - Accent1 9 8 3" xfId="52845" xr:uid="{00000000-0005-0000-0000-0000B6CD0000}"/>
    <cellStyle name="20% - Accent1 9 8 3 2" xfId="52846" xr:uid="{00000000-0005-0000-0000-0000B7CD0000}"/>
    <cellStyle name="20% - Accent1 9 8 4" xfId="52847" xr:uid="{00000000-0005-0000-0000-0000B8CD0000}"/>
    <cellStyle name="20% - Accent1 9 9" xfId="52848" xr:uid="{00000000-0005-0000-0000-0000B9CD0000}"/>
    <cellStyle name="20% - Accent1 9 9 2" xfId="52849" xr:uid="{00000000-0005-0000-0000-0000BACD0000}"/>
    <cellStyle name="20% - Accent1 9 9 2 2" xfId="52850" xr:uid="{00000000-0005-0000-0000-0000BBCD0000}"/>
    <cellStyle name="20% - Accent1 9 9 2 2 2" xfId="52851" xr:uid="{00000000-0005-0000-0000-0000BCCD0000}"/>
    <cellStyle name="20% - Accent1 9 9 2 3" xfId="52852" xr:uid="{00000000-0005-0000-0000-0000BDCD0000}"/>
    <cellStyle name="20% - Accent1 9 9 3" xfId="52853" xr:uid="{00000000-0005-0000-0000-0000BECD0000}"/>
    <cellStyle name="20% - Accent1 9 9 3 2" xfId="52854" xr:uid="{00000000-0005-0000-0000-0000BFCD0000}"/>
    <cellStyle name="20% - Accent1 9 9 4" xfId="52855" xr:uid="{00000000-0005-0000-0000-0000C0CD0000}"/>
    <cellStyle name="20% - Accent2" xfId="39" builtinId="34" customBuiltin="1"/>
    <cellStyle name="20% - Accent2 2" xfId="119" xr:uid="{00000000-0005-0000-0000-0000C2CD0000}"/>
    <cellStyle name="20% - Accent2 3" xfId="120" xr:uid="{00000000-0005-0000-0000-0000C3CD0000}"/>
    <cellStyle name="20% - Accent3" xfId="43" builtinId="38" customBuiltin="1"/>
    <cellStyle name="20% - Accent3 2" xfId="121" xr:uid="{00000000-0005-0000-0000-0000C5CD0000}"/>
    <cellStyle name="20% - Accent3 3" xfId="122" xr:uid="{00000000-0005-0000-0000-0000C6CD0000}"/>
    <cellStyle name="20% - Accent4" xfId="47" builtinId="42" customBuiltin="1"/>
    <cellStyle name="20% - Accent4 2" xfId="123" xr:uid="{00000000-0005-0000-0000-0000C8CD0000}"/>
    <cellStyle name="20% - Accent4 3" xfId="124" xr:uid="{00000000-0005-0000-0000-0000C9CD0000}"/>
    <cellStyle name="20% - Accent5" xfId="51" builtinId="46" customBuiltin="1"/>
    <cellStyle name="20% - Accent5 2" xfId="125" xr:uid="{00000000-0005-0000-0000-0000CBCD0000}"/>
    <cellStyle name="20% - Accent5 3" xfId="126" xr:uid="{00000000-0005-0000-0000-0000CCCD0000}"/>
    <cellStyle name="20% - Accent6" xfId="55" builtinId="50" customBuiltin="1"/>
    <cellStyle name="20% - Accent6 2" xfId="127" xr:uid="{00000000-0005-0000-0000-0000CECD0000}"/>
    <cellStyle name="20% - Accent6 3" xfId="128" xr:uid="{00000000-0005-0000-0000-0000CFCD0000}"/>
    <cellStyle name="40% - Accent1" xfId="36" builtinId="31" customBuiltin="1"/>
    <cellStyle name="40% - Accent1 2" xfId="129" xr:uid="{00000000-0005-0000-0000-0000D1CD0000}"/>
    <cellStyle name="40% - Accent1 3" xfId="130" xr:uid="{00000000-0005-0000-0000-0000D2CD0000}"/>
    <cellStyle name="40% - Accent2" xfId="40" builtinId="35" customBuiltin="1"/>
    <cellStyle name="40% - Accent2 2" xfId="131" xr:uid="{00000000-0005-0000-0000-0000D4CD0000}"/>
    <cellStyle name="40% - Accent2 3" xfId="132" xr:uid="{00000000-0005-0000-0000-0000D5CD0000}"/>
    <cellStyle name="40% - Accent3" xfId="44" builtinId="39" customBuiltin="1"/>
    <cellStyle name="40% - Accent3 2" xfId="133" xr:uid="{00000000-0005-0000-0000-0000D7CD0000}"/>
    <cellStyle name="40% - Accent3 3" xfId="134" xr:uid="{00000000-0005-0000-0000-0000D8CD0000}"/>
    <cellStyle name="40% - Accent4" xfId="48" builtinId="43" customBuiltin="1"/>
    <cellStyle name="40% - Accent4 2" xfId="135" xr:uid="{00000000-0005-0000-0000-0000DACD0000}"/>
    <cellStyle name="40% - Accent4 3" xfId="136" xr:uid="{00000000-0005-0000-0000-0000DBCD0000}"/>
    <cellStyle name="40% - Accent5" xfId="52" builtinId="47" customBuiltin="1"/>
    <cellStyle name="40% - Accent5 2" xfId="137" xr:uid="{00000000-0005-0000-0000-0000DDCD0000}"/>
    <cellStyle name="40% - Accent5 3" xfId="138" xr:uid="{00000000-0005-0000-0000-0000DECD0000}"/>
    <cellStyle name="40% - Accent6" xfId="56" builtinId="51" customBuiltin="1"/>
    <cellStyle name="40% - Accent6 2" xfId="139" xr:uid="{00000000-0005-0000-0000-0000E0CD0000}"/>
    <cellStyle name="40% - Accent6 3" xfId="140" xr:uid="{00000000-0005-0000-0000-0000E1CD0000}"/>
    <cellStyle name="60% - Accent1" xfId="37" builtinId="32" customBuiltin="1"/>
    <cellStyle name="60% - Accent1 2" xfId="141" xr:uid="{00000000-0005-0000-0000-0000E3CD0000}"/>
    <cellStyle name="60% - Accent2" xfId="41" builtinId="36" customBuiltin="1"/>
    <cellStyle name="60% - Accent2 2" xfId="142" xr:uid="{00000000-0005-0000-0000-0000E5CD0000}"/>
    <cellStyle name="60% - Accent3" xfId="45" builtinId="40" customBuiltin="1"/>
    <cellStyle name="60% - Accent3 2" xfId="143" xr:uid="{00000000-0005-0000-0000-0000E7CD0000}"/>
    <cellStyle name="60% - Accent4" xfId="49" builtinId="44" customBuiltin="1"/>
    <cellStyle name="60% - Accent4 2" xfId="144" xr:uid="{00000000-0005-0000-0000-0000E9CD0000}"/>
    <cellStyle name="60% - Accent5" xfId="53" builtinId="48" customBuiltin="1"/>
    <cellStyle name="60% - Accent5 2" xfId="145" xr:uid="{00000000-0005-0000-0000-0000EBCD0000}"/>
    <cellStyle name="60% - Accent6" xfId="57" builtinId="52" customBuiltin="1"/>
    <cellStyle name="60% - Accent6 2" xfId="146" xr:uid="{00000000-0005-0000-0000-0000EDCD0000}"/>
    <cellStyle name="Accent1" xfId="34" builtinId="29" customBuiltin="1"/>
    <cellStyle name="Accent1 2" xfId="147" xr:uid="{00000000-0005-0000-0000-0000EFCD0000}"/>
    <cellStyle name="Accent2" xfId="38" builtinId="33" customBuiltin="1"/>
    <cellStyle name="Accent2 2" xfId="148" xr:uid="{00000000-0005-0000-0000-0000F1CD0000}"/>
    <cellStyle name="Accent3" xfId="42" builtinId="37" customBuiltin="1"/>
    <cellStyle name="Accent3 2" xfId="149" xr:uid="{00000000-0005-0000-0000-0000F3CD0000}"/>
    <cellStyle name="Accent4" xfId="46" builtinId="41" customBuiltin="1"/>
    <cellStyle name="Accent4 2" xfId="150" xr:uid="{00000000-0005-0000-0000-0000F5CD0000}"/>
    <cellStyle name="Accent5" xfId="50" builtinId="45" customBuiltin="1"/>
    <cellStyle name="Accent5 2" xfId="151" xr:uid="{00000000-0005-0000-0000-0000F7CD0000}"/>
    <cellStyle name="Accent6" xfId="54" builtinId="49" customBuiltin="1"/>
    <cellStyle name="Accent6 2" xfId="152" xr:uid="{00000000-0005-0000-0000-0000F9CD0000}"/>
    <cellStyle name="Bad" xfId="153" xr:uid="{00000000-0005-0000-0000-0000FACD0000}"/>
    <cellStyle name="Bad 2" xfId="154" xr:uid="{00000000-0005-0000-0000-0000FBCD0000}"/>
    <cellStyle name="Berekening" xfId="28" builtinId="22" customBuiltin="1"/>
    <cellStyle name="Berekening 2" xfId="155" xr:uid="{00000000-0005-0000-0000-0000FDCD0000}"/>
    <cellStyle name="Bold text" xfId="156" xr:uid="{00000000-0005-0000-0000-0000FECD0000}"/>
    <cellStyle name="Calculation" xfId="157" xr:uid="{00000000-0005-0000-0000-0000FFCD0000}"/>
    <cellStyle name="Check Cell" xfId="158" xr:uid="{00000000-0005-0000-0000-000000CE0000}"/>
    <cellStyle name="Comma [0]" xfId="66" xr:uid="{00000000-0005-0000-0000-000001CE0000}"/>
    <cellStyle name="Comma [0] 2" xfId="52856" xr:uid="{00000000-0005-0000-0000-000002CE0000}"/>
    <cellStyle name="Comma [0]_AA BCR/ Basis ruimtestaat 13.0" xfId="1" xr:uid="{00000000-0005-0000-0000-000003CE0000}"/>
    <cellStyle name="Comma_AA BCR/ Basis ruimtestaat 13.0" xfId="2" xr:uid="{00000000-0005-0000-0000-000004CE0000}"/>
    <cellStyle name="Comma_Uurtarieven 2000 LEVERANCIER" xfId="3" xr:uid="{00000000-0005-0000-0000-000006CE0000}"/>
    <cellStyle name="Controlecel" xfId="30" builtinId="23" customBuiltin="1"/>
    <cellStyle name="Controlecel 2" xfId="159" xr:uid="{00000000-0005-0000-0000-000008CE0000}"/>
    <cellStyle name="Currency [0]" xfId="52857" xr:uid="{00000000-0005-0000-0000-000009CE0000}"/>
    <cellStyle name="Currency_AA BCR/ Basis ruimtestaat 13.0" xfId="4" xr:uid="{00000000-0005-0000-0000-00000ACE0000}"/>
    <cellStyle name="Currency_ATIR-Calc-Uurtarief 2001" xfId="5" xr:uid="{00000000-0005-0000-0000-00000BCE0000}"/>
    <cellStyle name="Currency_CALCULATIEBLAD.XLS" xfId="6" xr:uid="{00000000-0005-0000-0000-00000CCE0000}"/>
    <cellStyle name="Euro" xfId="67" xr:uid="{00000000-0005-0000-0000-00000DCE0000}"/>
    <cellStyle name="Euro 2" xfId="68" xr:uid="{00000000-0005-0000-0000-00000ECE0000}"/>
    <cellStyle name="Euro 2 2" xfId="52858" xr:uid="{00000000-0005-0000-0000-00000FCE0000}"/>
    <cellStyle name="Euro 3" xfId="69" xr:uid="{00000000-0005-0000-0000-000010CE0000}"/>
    <cellStyle name="Euro 3 2" xfId="52859" xr:uid="{00000000-0005-0000-0000-000011CE0000}"/>
    <cellStyle name="Euro 4" xfId="70" xr:uid="{00000000-0005-0000-0000-000012CE0000}"/>
    <cellStyle name="euro 5" xfId="52860" xr:uid="{00000000-0005-0000-0000-000013CE0000}"/>
    <cellStyle name="euro 6" xfId="52861" xr:uid="{00000000-0005-0000-0000-000014CE0000}"/>
    <cellStyle name="Euro_Roto Smeets Hilversum v-1" xfId="71" xr:uid="{00000000-0005-0000-0000-000015CE0000}"/>
    <cellStyle name="Explanatory Text" xfId="160" xr:uid="{00000000-0005-0000-0000-000016CE0000}"/>
    <cellStyle name="Followed Hyperlink_Aantal groepen per school.xls" xfId="7" xr:uid="{00000000-0005-0000-0000-000017CE0000}"/>
    <cellStyle name="Gekoppelde cel" xfId="29" builtinId="24" customBuiltin="1"/>
    <cellStyle name="Gekoppelde cel 2" xfId="161" xr:uid="{00000000-0005-0000-0000-000019CE0000}"/>
    <cellStyle name="Goed" xfId="23" builtinId="26" customBuiltin="1"/>
    <cellStyle name="Goed 2" xfId="162" xr:uid="{00000000-0005-0000-0000-00001BCE0000}"/>
    <cellStyle name="Goed 3" xfId="163" xr:uid="{00000000-0005-0000-0000-00001CCE0000}"/>
    <cellStyle name="Good" xfId="164" xr:uid="{00000000-0005-0000-0000-00001DCE0000}"/>
    <cellStyle name="Heading 1" xfId="165" xr:uid="{00000000-0005-0000-0000-00001ECE0000}"/>
    <cellStyle name="Heading 2" xfId="166" xr:uid="{00000000-0005-0000-0000-00001FCE0000}"/>
    <cellStyle name="Heading 3" xfId="167" xr:uid="{00000000-0005-0000-0000-000020CE0000}"/>
    <cellStyle name="Heading 4" xfId="168" xr:uid="{00000000-0005-0000-0000-000021CE0000}"/>
    <cellStyle name="Hyperlink 2" xfId="52862" xr:uid="{00000000-0005-0000-0000-000022CE0000}"/>
    <cellStyle name="Input" xfId="169" xr:uid="{00000000-0005-0000-0000-000023CE0000}"/>
    <cellStyle name="Invoer" xfId="26" builtinId="20" customBuiltin="1"/>
    <cellStyle name="invoer 2" xfId="170" xr:uid="{00000000-0005-0000-0000-000025CE0000}"/>
    <cellStyle name="Komma" xfId="8" builtinId="3"/>
    <cellStyle name="Komma [0] 2" xfId="72" xr:uid="{00000000-0005-0000-0000-000027CE0000}"/>
    <cellStyle name="Komma 2" xfId="73" xr:uid="{00000000-0005-0000-0000-000028CE0000}"/>
    <cellStyle name="Komma 2 2" xfId="52863" xr:uid="{00000000-0005-0000-0000-000029CE0000}"/>
    <cellStyle name="Komma 3" xfId="74" xr:uid="{00000000-0005-0000-0000-00002ACE0000}"/>
    <cellStyle name="Komma 3 2" xfId="75" xr:uid="{00000000-0005-0000-0000-00002BCE0000}"/>
    <cellStyle name="Komma 3 3" xfId="104" xr:uid="{00000000-0005-0000-0000-00002CCE0000}"/>
    <cellStyle name="Komma 4" xfId="76" xr:uid="{00000000-0005-0000-0000-00002DCE0000}"/>
    <cellStyle name="Komma 4 2" xfId="52864" xr:uid="{00000000-0005-0000-0000-00002ECE0000}"/>
    <cellStyle name="Komma 5" xfId="52865" xr:uid="{00000000-0005-0000-0000-00002FCE0000}"/>
    <cellStyle name="Komma 6" xfId="52866" xr:uid="{00000000-0005-0000-0000-000030CE0000}"/>
    <cellStyle name="kop" xfId="77" xr:uid="{00000000-0005-0000-0000-000031CE0000}"/>
    <cellStyle name="Kop 1" xfId="19" builtinId="16" customBuiltin="1"/>
    <cellStyle name="Kop 1 2" xfId="171" xr:uid="{00000000-0005-0000-0000-000033CE0000}"/>
    <cellStyle name="Kop 2" xfId="20" builtinId="17" customBuiltin="1"/>
    <cellStyle name="Kop 2 2" xfId="172" xr:uid="{00000000-0005-0000-0000-000035CE0000}"/>
    <cellStyle name="Kop 3" xfId="21" builtinId="18" customBuiltin="1"/>
    <cellStyle name="Kop 3 2" xfId="173" xr:uid="{00000000-0005-0000-0000-000037CE0000}"/>
    <cellStyle name="Kop 4" xfId="22" builtinId="19" customBuiltin="1"/>
    <cellStyle name="Kop 4 2" xfId="174" xr:uid="{00000000-0005-0000-0000-000039CE0000}"/>
    <cellStyle name="Koppen_rekenblad" xfId="175" xr:uid="{00000000-0005-0000-0000-00003ACE0000}"/>
    <cellStyle name="koppenrekenblad2" xfId="176" xr:uid="{00000000-0005-0000-0000-00003BCE0000}"/>
    <cellStyle name="koppenrekenblad2 2" xfId="52867" xr:uid="{00000000-0005-0000-0000-00003CCE0000}"/>
    <cellStyle name="Linked Cell" xfId="177" xr:uid="{00000000-0005-0000-0000-00003DCE0000}"/>
    <cellStyle name="m2" xfId="178" xr:uid="{00000000-0005-0000-0000-00003ECE0000}"/>
    <cellStyle name="m2 2" xfId="52868" xr:uid="{00000000-0005-0000-0000-00003FCE0000}"/>
    <cellStyle name="Neutraal" xfId="25" builtinId="28" customBuiltin="1"/>
    <cellStyle name="Neutraal 2" xfId="179" xr:uid="{00000000-0005-0000-0000-000041CE0000}"/>
    <cellStyle name="Neutral" xfId="180" xr:uid="{00000000-0005-0000-0000-000042CE0000}"/>
    <cellStyle name="Normaal 2" xfId="78" xr:uid="{00000000-0005-0000-0000-000043CE0000}"/>
    <cellStyle name="Normaal_Basis Inventarisatielijst. xls.xls" xfId="79" xr:uid="{00000000-0005-0000-0000-000044CE0000}"/>
    <cellStyle name="Normal 2" xfId="181" xr:uid="{00000000-0005-0000-0000-000045CE0000}"/>
    <cellStyle name="Normal_ KLM-CTR(STA)-Recap.xls" xfId="9" xr:uid="{00000000-0005-0000-0000-000046CE0000}"/>
    <cellStyle name="Normal_ KLM-CTR(STA)-Recap.xls 2" xfId="61" xr:uid="{00000000-0005-0000-0000-000047CE0000}"/>
    <cellStyle name="Normal_AFRPPRIJS.xls" xfId="10" xr:uid="{00000000-0005-0000-0000-000048CE0000}"/>
    <cellStyle name="Normal_ATIR-Calc-Uurtarief 2001" xfId="11" xr:uid="{00000000-0005-0000-0000-000049CE0000}"/>
    <cellStyle name="Normal_CALCULATIEBLAD.XLS" xfId="12" xr:uid="{00000000-0005-0000-0000-00004ACE0000}"/>
    <cellStyle name="Normal_CALCULATIEBLAD.XLS 2" xfId="62" xr:uid="{00000000-0005-0000-0000-00004BCE0000}"/>
    <cellStyle name="Normal_Uurtarieven 2000 LEVERANCIER" xfId="13" xr:uid="{00000000-0005-0000-0000-00004CCE0000}"/>
    <cellStyle name="Note" xfId="182" xr:uid="{00000000-0005-0000-0000-00004ECE0000}"/>
    <cellStyle name="Notitie 2" xfId="59" xr:uid="{00000000-0005-0000-0000-00004FCE0000}"/>
    <cellStyle name="Notitie 3" xfId="183" xr:uid="{00000000-0005-0000-0000-000050CE0000}"/>
    <cellStyle name="Ongedefinieerd" xfId="14" xr:uid="{00000000-0005-0000-0000-000051CE0000}"/>
    <cellStyle name="Ongedefinieerd 2" xfId="80" xr:uid="{00000000-0005-0000-0000-000052CE0000}"/>
    <cellStyle name="Ongeldig" xfId="24" builtinId="27" customBuiltin="1"/>
    <cellStyle name="Ongeldig 2" xfId="184" xr:uid="{00000000-0005-0000-0000-000054CE0000}"/>
    <cellStyle name="Output" xfId="185" xr:uid="{00000000-0005-0000-0000-000055CE0000}"/>
    <cellStyle name="Procent" xfId="15" builtinId="5"/>
    <cellStyle name="Procent 2" xfId="64" xr:uid="{00000000-0005-0000-0000-000057CE0000}"/>
    <cellStyle name="Procent 2 2" xfId="81" xr:uid="{00000000-0005-0000-0000-000058CE0000}"/>
    <cellStyle name="Procent 2 3" xfId="52869" xr:uid="{00000000-0005-0000-0000-000059CE0000}"/>
    <cellStyle name="Procent 3" xfId="82" xr:uid="{00000000-0005-0000-0000-00005ACE0000}"/>
    <cellStyle name="Ruimtestaat_Koppen" xfId="186" xr:uid="{00000000-0005-0000-0000-00005BCE0000}"/>
    <cellStyle name="Standaard" xfId="0" builtinId="0"/>
    <cellStyle name="Standaard 10" xfId="83" xr:uid="{00000000-0005-0000-0000-00005DCE0000}"/>
    <cellStyle name="Standaard 10 2" xfId="84" xr:uid="{00000000-0005-0000-0000-00005ECE0000}"/>
    <cellStyle name="Standaard 11" xfId="85" xr:uid="{00000000-0005-0000-0000-00005FCE0000}"/>
    <cellStyle name="Standaard 12" xfId="86" xr:uid="{00000000-0005-0000-0000-000060CE0000}"/>
    <cellStyle name="Standaard 13" xfId="87" xr:uid="{00000000-0005-0000-0000-000061CE0000}"/>
    <cellStyle name="Standaard 13 2" xfId="52870" xr:uid="{00000000-0005-0000-0000-000062CE0000}"/>
    <cellStyle name="Standaard 14" xfId="52871" xr:uid="{00000000-0005-0000-0000-000063CE0000}"/>
    <cellStyle name="Standaard 2" xfId="58" xr:uid="{00000000-0005-0000-0000-000064CE0000}"/>
    <cellStyle name="Standaard 2 2" xfId="88" xr:uid="{00000000-0005-0000-0000-000065CE0000}"/>
    <cellStyle name="Standaard 2 2 2" xfId="89" xr:uid="{00000000-0005-0000-0000-000066CE0000}"/>
    <cellStyle name="Standaard 2 2 2 2" xfId="90" xr:uid="{00000000-0005-0000-0000-000067CE0000}"/>
    <cellStyle name="Standaard 2 3" xfId="91" xr:uid="{00000000-0005-0000-0000-000068CE0000}"/>
    <cellStyle name="Standaard 2 3 2" xfId="52872" xr:uid="{00000000-0005-0000-0000-000069CE0000}"/>
    <cellStyle name="Standaard 2 4" xfId="52873" xr:uid="{00000000-0005-0000-0000-00006ACE0000}"/>
    <cellStyle name="Standaard 3" xfId="63" xr:uid="{00000000-0005-0000-0000-00006BCE0000}"/>
    <cellStyle name="Standaard 3 2" xfId="52874" xr:uid="{00000000-0005-0000-0000-00006CCE0000}"/>
    <cellStyle name="Standaard 3 2 2" xfId="52875" xr:uid="{00000000-0005-0000-0000-00006DCE0000}"/>
    <cellStyle name="Standaard 3 3" xfId="52876" xr:uid="{00000000-0005-0000-0000-00006ECE0000}"/>
    <cellStyle name="Standaard 3 4" xfId="52877" xr:uid="{00000000-0005-0000-0000-00006FCE0000}"/>
    <cellStyle name="Standaard 3 5" xfId="52878" xr:uid="{00000000-0005-0000-0000-000070CE0000}"/>
    <cellStyle name="Standaard 4" xfId="92" xr:uid="{00000000-0005-0000-0000-000071CE0000}"/>
    <cellStyle name="Standaard 4 2" xfId="102" xr:uid="{00000000-0005-0000-0000-000072CE0000}"/>
    <cellStyle name="Standaard 4 3" xfId="52879" xr:uid="{00000000-0005-0000-0000-000073CE0000}"/>
    <cellStyle name="Standaard 5" xfId="93" xr:uid="{00000000-0005-0000-0000-000074CE0000}"/>
    <cellStyle name="Standaard 5 2" xfId="94" xr:uid="{00000000-0005-0000-0000-000075CE0000}"/>
    <cellStyle name="Standaard 6" xfId="95" xr:uid="{00000000-0005-0000-0000-000076CE0000}"/>
    <cellStyle name="Standaard 7" xfId="96" xr:uid="{00000000-0005-0000-0000-000077CE0000}"/>
    <cellStyle name="Standaard 7 2" xfId="52880" xr:uid="{00000000-0005-0000-0000-000078CE0000}"/>
    <cellStyle name="Standaard 8" xfId="97" xr:uid="{00000000-0005-0000-0000-000079CE0000}"/>
    <cellStyle name="Standaard 9" xfId="98" xr:uid="{00000000-0005-0000-0000-00007ACE0000}"/>
    <cellStyle name="Standaard_Bijlage 1+3" xfId="60" xr:uid="{00000000-0005-0000-0000-00007BCE0000}"/>
    <cellStyle name="Standaard_Blad1" xfId="16" xr:uid="{00000000-0005-0000-0000-00007CCE0000}"/>
    <cellStyle name="Titel" xfId="18" builtinId="15" customBuiltin="1"/>
    <cellStyle name="Titel 2" xfId="187" xr:uid="{00000000-0005-0000-0000-00007ECE0000}"/>
    <cellStyle name="Title" xfId="188" xr:uid="{00000000-0005-0000-0000-00007FCE0000}"/>
    <cellStyle name="Totaal" xfId="33" builtinId="25" customBuiltin="1"/>
    <cellStyle name="Totaal 2" xfId="189" xr:uid="{00000000-0005-0000-0000-000081CE0000}"/>
    <cellStyle name="Total" xfId="190" xr:uid="{00000000-0005-0000-0000-000082CE0000}"/>
    <cellStyle name="Uitvoer" xfId="27" builtinId="21" customBuiltin="1"/>
    <cellStyle name="Uitvoer 2" xfId="191" xr:uid="{00000000-0005-0000-0000-000084CE0000}"/>
    <cellStyle name="Valuta" xfId="17" builtinId="4"/>
    <cellStyle name="Valuta 2" xfId="65" xr:uid="{00000000-0005-0000-0000-000086CE0000}"/>
    <cellStyle name="Valuta 2 2" xfId="101" xr:uid="{00000000-0005-0000-0000-000087CE0000}"/>
    <cellStyle name="Valuta 2 3" xfId="52881" xr:uid="{00000000-0005-0000-0000-000088CE0000}"/>
    <cellStyle name="Valuta 3" xfId="99" xr:uid="{00000000-0005-0000-0000-000089CE0000}"/>
    <cellStyle name="Valuta 3 2" xfId="103" xr:uid="{00000000-0005-0000-0000-00008ACE0000}"/>
    <cellStyle name="Valuta 3 3" xfId="52882" xr:uid="{00000000-0005-0000-0000-00008BCE0000}"/>
    <cellStyle name="Valuta 4" xfId="100" xr:uid="{00000000-0005-0000-0000-00008CCE0000}"/>
    <cellStyle name="Valuta 4 2" xfId="52883" xr:uid="{00000000-0005-0000-0000-00008DCE0000}"/>
    <cellStyle name="Valuta 5" xfId="52884" xr:uid="{00000000-0005-0000-0000-00008ECE0000}"/>
    <cellStyle name="Valuta euro rb" xfId="192" xr:uid="{00000000-0005-0000-0000-00008FCE0000}"/>
    <cellStyle name="Valuta F rb" xfId="193" xr:uid="{00000000-0005-0000-0000-000090CE0000}"/>
    <cellStyle name="Valuta gulden rb" xfId="194" xr:uid="{00000000-0005-0000-0000-000091CE0000}"/>
    <cellStyle name="Verklarende tekst" xfId="32" builtinId="53" customBuiltin="1"/>
    <cellStyle name="Verklarende tekst 2" xfId="195" xr:uid="{00000000-0005-0000-0000-000093CE0000}"/>
    <cellStyle name="Waarschuwingstekst" xfId="31" builtinId="11" customBuiltin="1"/>
    <cellStyle name="Waarschuwingstekst 2" xfId="196" xr:uid="{00000000-0005-0000-0000-000095CE0000}"/>
    <cellStyle name="Warning Text" xfId="197" xr:uid="{00000000-0005-0000-0000-000096CE0000}"/>
  </cellStyles>
  <dxfs count="7">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8E2D3"/>
      <color rgb="FF9FD2DF"/>
      <color rgb="FF324091"/>
      <color rgb="FF0A4983"/>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1905</xdr:colOff>
      <xdr:row>5</xdr:row>
      <xdr:rowOff>28574</xdr:rowOff>
    </xdr:from>
    <xdr:to>
      <xdr:col>16</xdr:col>
      <xdr:colOff>131445</xdr:colOff>
      <xdr:row>37</xdr:row>
      <xdr:rowOff>85725</xdr:rowOff>
    </xdr:to>
    <xdr:sp macro="" textlink="">
      <xdr:nvSpPr>
        <xdr:cNvPr id="3" name="Tekstvak 2">
          <a:extLst>
            <a:ext uri="{FF2B5EF4-FFF2-40B4-BE49-F238E27FC236}">
              <a16:creationId xmlns:a16="http://schemas.microsoft.com/office/drawing/2014/main" id="{C7D6EBC4-151B-4F97-BAC9-683FC3F6FDC1}"/>
            </a:ext>
          </a:extLst>
        </xdr:cNvPr>
        <xdr:cNvSpPr txBox="1"/>
      </xdr:nvSpPr>
      <xdr:spPr>
        <a:xfrm>
          <a:off x="1905" y="990599"/>
          <a:ext cx="11169015" cy="5238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lvl="0" indent="0"/>
          <a:r>
            <a:rPr lang="nl-NL" sz="1200" b="1">
              <a:solidFill>
                <a:schemeClr val="dk1"/>
              </a:solidFill>
              <a:effectLst/>
              <a:latin typeface="Georgia" panose="02040502050405020303" pitchFamily="18" charset="0"/>
              <a:ea typeface="+mn-ea"/>
              <a:cs typeface="+mn-cs"/>
            </a:rPr>
            <a:t>Algemeen</a:t>
          </a:r>
        </a:p>
        <a:p>
          <a:pPr marL="0" lvl="0" indent="0"/>
          <a:r>
            <a:rPr lang="nl-NL" sz="1200" b="0">
              <a:solidFill>
                <a:schemeClr val="dk1"/>
              </a:solidFill>
              <a:effectLst/>
              <a:latin typeface="Georgia" panose="02040502050405020303" pitchFamily="18" charset="0"/>
              <a:ea typeface="+mn-ea"/>
              <a:cs typeface="+mn-cs"/>
            </a:rPr>
            <a:t>De inschrijver draagt er zorg voor dat de totstandkoming van het inschrijvingsbedrag overeenkomt met de onderliggende tabbladen. Indien dit niet het geval is wordt de inschrijving ongeldig verklaard.</a:t>
          </a:r>
        </a:p>
        <a:p>
          <a:pPr lvl="0"/>
          <a:endParaRPr lang="nl-NL" sz="1200" b="0">
            <a:solidFill>
              <a:schemeClr val="dk1"/>
            </a:solidFill>
            <a:effectLst/>
            <a:latin typeface="Georgia" panose="02040502050405020303" pitchFamily="18" charset="0"/>
            <a:ea typeface="+mn-ea"/>
            <a:cs typeface="+mn-cs"/>
          </a:endParaRPr>
        </a:p>
        <a:p>
          <a:pPr lvl="0"/>
          <a:r>
            <a:rPr lang="nl-NL" sz="1200" b="0">
              <a:solidFill>
                <a:schemeClr val="dk1"/>
              </a:solidFill>
              <a:effectLst/>
              <a:latin typeface="Georgia" panose="02040502050405020303" pitchFamily="18" charset="0"/>
              <a:ea typeface="+mn-ea"/>
              <a:cs typeface="+mn-cs"/>
            </a:rPr>
            <a:t>Het door de inschrijver ingediende inschrijfbedrag is de maximale vergoeding voor het gevraagde in de aanbestedingsdocumenten.</a:t>
          </a:r>
        </a:p>
        <a:p>
          <a:pPr lvl="0"/>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Prijsniveau</a:t>
          </a:r>
        </a:p>
        <a:p>
          <a:r>
            <a:rPr lang="nl-NL" sz="1200" b="0">
              <a:solidFill>
                <a:schemeClr val="dk1"/>
              </a:solidFill>
              <a:effectLst/>
              <a:latin typeface="Georgia" panose="02040502050405020303" pitchFamily="18" charset="0"/>
              <a:ea typeface="+mn-ea"/>
              <a:cs typeface="+mn-cs"/>
            </a:rPr>
            <a:t>Het loon- </a:t>
          </a:r>
          <a:r>
            <a:rPr lang="nl-NL" sz="1200" b="0">
              <a:solidFill>
                <a:sysClr val="windowText" lastClr="000000"/>
              </a:solidFill>
              <a:effectLst/>
              <a:latin typeface="Georgia" panose="02040502050405020303" pitchFamily="18" charset="0"/>
              <a:ea typeface="+mn-ea"/>
              <a:cs typeface="+mn-cs"/>
            </a:rPr>
            <a:t>en prijspeil van 1 januari 2026 is het uitgangspunt </a:t>
          </a:r>
          <a:r>
            <a:rPr lang="nl-NL" sz="1200" b="0">
              <a:solidFill>
                <a:schemeClr val="dk1"/>
              </a:solidFill>
              <a:effectLst/>
              <a:latin typeface="Georgia" panose="02040502050405020303" pitchFamily="18" charset="0"/>
              <a:ea typeface="+mn-ea"/>
              <a:cs typeface="+mn-cs"/>
            </a:rPr>
            <a:t>voor alle aan te bieden tarieven en prijzen. De prijzen worden weergegeven exclusief de verschuldigde B.T.W. Na vaststelling van de contractjaarprijs worden tussentijdse prijsverhogingen lopende een contractjaar niet geaccepteerd, met uitzondering van de bindende bepalingen van overheidswege. </a:t>
          </a: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Ruimtestaat</a:t>
          </a:r>
        </a:p>
        <a:p>
          <a:r>
            <a:rPr lang="nl-NL" sz="1200" b="0">
              <a:solidFill>
                <a:schemeClr val="dk1"/>
              </a:solidFill>
              <a:effectLst/>
              <a:latin typeface="Georgia" panose="02040502050405020303" pitchFamily="18" charset="0"/>
              <a:ea typeface="+mn-ea"/>
              <a:cs typeface="+mn-cs"/>
            </a:rPr>
            <a:t>De uitgangspunten in het calculatiemodel vormen de basis voor de calculatie van de dienstverlener. Indien noodzakelijk worden eventuele wijzigingen in de ruimtestaat na gunning in de calculatie doorgevoerd en verrekend met de in het calculatiemodel opgenomen normeringen en tarieven van de dienstverlener.</a:t>
          </a:r>
        </a:p>
        <a:p>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Contractjaarprijs</a:t>
          </a:r>
        </a:p>
        <a:p>
          <a:r>
            <a:rPr lang="nl-NL" sz="1200" b="0">
              <a:solidFill>
                <a:schemeClr val="dk1"/>
              </a:solidFill>
              <a:effectLst/>
              <a:latin typeface="Georgia" panose="02040502050405020303" pitchFamily="18" charset="0"/>
              <a:ea typeface="+mn-ea"/>
              <a:cs typeface="+mn-cs"/>
            </a:rPr>
            <a:t>De contractjaarprijs is opgebouwd uit alle componenten die zijn opgenomen in het calculatiemodel met uitzondering </a:t>
          </a:r>
          <a:r>
            <a:rPr lang="nl-NL" sz="1200" b="0">
              <a:solidFill>
                <a:schemeClr val="tx1"/>
              </a:solidFill>
              <a:effectLst/>
              <a:latin typeface="Georgia" panose="02040502050405020303" pitchFamily="18" charset="0"/>
              <a:ea typeface="+mn-ea"/>
              <a:cs typeface="+mn-cs"/>
            </a:rPr>
            <a:t>van de afroepprijzen en de prijzen</a:t>
          </a:r>
          <a:r>
            <a:rPr lang="nl-NL" sz="1200" b="0" baseline="0">
              <a:solidFill>
                <a:schemeClr val="tx1"/>
              </a:solidFill>
              <a:effectLst/>
              <a:latin typeface="Georgia" panose="02040502050405020303" pitchFamily="18" charset="0"/>
              <a:ea typeface="+mn-ea"/>
              <a:cs typeface="+mn-cs"/>
            </a:rPr>
            <a:t> voor sanitaire voorzieningen</a:t>
          </a:r>
          <a:r>
            <a:rPr lang="nl-NL" sz="1200" b="0">
              <a:solidFill>
                <a:schemeClr val="tx1"/>
              </a:solidFill>
              <a:effectLst/>
              <a:latin typeface="Georgia" panose="02040502050405020303" pitchFamily="18" charset="0"/>
              <a:ea typeface="+mn-ea"/>
              <a:cs typeface="+mn-cs"/>
            </a:rPr>
            <a:t>.</a:t>
          </a:r>
          <a:endParaRPr lang="nl-NL" sz="1200" b="1">
            <a:solidFill>
              <a:schemeClr val="tx1"/>
            </a:solidFill>
            <a:effectLst/>
            <a:latin typeface="Georgia" panose="02040502050405020303" pitchFamily="18" charset="0"/>
            <a:ea typeface="+mn-ea"/>
            <a:cs typeface="+mn-cs"/>
          </a:endParaRPr>
        </a:p>
        <a:p>
          <a:r>
            <a:rPr lang="nl-NL" sz="1200" b="0">
              <a:solidFill>
                <a:schemeClr val="dk1"/>
              </a:solidFill>
              <a:effectLst/>
              <a:latin typeface="Georgia" panose="02040502050405020303" pitchFamily="18" charset="0"/>
              <a:ea typeface="+mn-ea"/>
              <a:cs typeface="+mn-cs"/>
            </a:rPr>
            <a:t> </a:t>
          </a:r>
          <a:endParaRPr lang="nl-NL" sz="1200" b="1">
            <a:solidFill>
              <a:schemeClr val="dk1"/>
            </a:solidFill>
            <a:effectLst/>
            <a:latin typeface="Georgia" panose="02040502050405020303" pitchFamily="18" charset="0"/>
            <a:ea typeface="+mn-ea"/>
            <a:cs typeface="+mn-cs"/>
          </a:endParaRPr>
        </a:p>
        <a:p>
          <a:pPr lvl="0"/>
          <a:r>
            <a:rPr lang="nl-NL" sz="1200" b="1">
              <a:solidFill>
                <a:schemeClr val="dk1"/>
              </a:solidFill>
              <a:effectLst/>
              <a:latin typeface="Georgia" panose="02040502050405020303" pitchFamily="18" charset="0"/>
              <a:ea typeface="+mn-ea"/>
              <a:cs typeface="+mn-cs"/>
            </a:rPr>
            <a:t>Uurtarieven</a:t>
          </a:r>
        </a:p>
        <a:p>
          <a:pPr marL="0" indent="0"/>
          <a:r>
            <a:rPr lang="nl-NL" sz="1200" b="0">
              <a:solidFill>
                <a:schemeClr val="dk1"/>
              </a:solidFill>
              <a:effectLst/>
              <a:latin typeface="Georgia" panose="02040502050405020303" pitchFamily="18" charset="0"/>
              <a:ea typeface="+mn-ea"/>
              <a:cs typeface="+mn-cs"/>
            </a:rPr>
            <a:t>De dienstverlener geeft op basis van het calculatiemodel een uurtariefopbouw op van de in te zetten categorieën medewerkers. De kosten voor werkkleding en uitrusting, materialen, middelen</a:t>
          </a:r>
          <a:r>
            <a:rPr lang="nl-NL" sz="1200" b="0" baseline="0">
              <a:solidFill>
                <a:schemeClr val="dk1"/>
              </a:solidFill>
              <a:effectLst/>
              <a:latin typeface="Georgia" panose="02040502050405020303" pitchFamily="18" charset="0"/>
              <a:ea typeface="+mn-ea"/>
              <a:cs typeface="+mn-cs"/>
            </a:rPr>
            <a:t> en</a:t>
          </a:r>
          <a:r>
            <a:rPr lang="nl-NL" sz="1200" b="0">
              <a:solidFill>
                <a:schemeClr val="dk1"/>
              </a:solidFill>
              <a:effectLst/>
              <a:latin typeface="Georgia" panose="02040502050405020303" pitchFamily="18" charset="0"/>
              <a:ea typeface="+mn-ea"/>
              <a:cs typeface="+mn-cs"/>
            </a:rPr>
            <a:t> machines (inclusief de levering van afvalzakken), parkeerkosten en aanvraag VOG alsmede de overige indirecte kosten maken onderdeel uit van de uurtarieven.</a:t>
          </a:r>
        </a:p>
        <a:p>
          <a:pPr marL="0" indent="0"/>
          <a:r>
            <a:rPr lang="nl-NL" sz="1200" b="0">
              <a:solidFill>
                <a:schemeClr val="dk1"/>
              </a:solidFill>
              <a:effectLst/>
              <a:latin typeface="Georgia" panose="02040502050405020303" pitchFamily="18" charset="0"/>
              <a:ea typeface="+mn-ea"/>
              <a:cs typeface="+mn-cs"/>
            </a:rPr>
            <a:t> </a:t>
          </a:r>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211455</xdr:colOff>
      <xdr:row>27</xdr:row>
      <xdr:rowOff>15240</xdr:rowOff>
    </xdr:from>
    <xdr:to>
      <xdr:col>9</xdr:col>
      <xdr:colOff>599403</xdr:colOff>
      <xdr:row>34</xdr:row>
      <xdr:rowOff>22412</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3505984" y="5606975"/>
          <a:ext cx="4522919" cy="118379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Georgia" panose="02040502050405020303" pitchFamily="18"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17356</xdr:colOff>
      <xdr:row>0</xdr:row>
      <xdr:rowOff>59691</xdr:rowOff>
    </xdr:from>
    <xdr:to>
      <xdr:col>14</xdr:col>
      <xdr:colOff>53763</xdr:colOff>
      <xdr:row>3</xdr:row>
      <xdr:rowOff>158750</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669106" y="59691"/>
          <a:ext cx="6619240" cy="5964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Georgia" panose="020405020504050203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1</xdr:rowOff>
    </xdr:from>
    <xdr:to>
      <xdr:col>14</xdr:col>
      <xdr:colOff>15954</xdr:colOff>
      <xdr:row>4</xdr:row>
      <xdr:rowOff>1</xdr:rowOff>
    </xdr:to>
    <xdr:sp macro="" textlink="">
      <xdr:nvSpPr>
        <xdr:cNvPr id="3" name="Tekstvak 2">
          <a:extLst>
            <a:ext uri="{FF2B5EF4-FFF2-40B4-BE49-F238E27FC236}">
              <a16:creationId xmlns:a16="http://schemas.microsoft.com/office/drawing/2014/main" id="{2191C526-8844-459C-BA13-AA99709CBC92}"/>
            </a:ext>
          </a:extLst>
        </xdr:cNvPr>
        <xdr:cNvSpPr txBox="1"/>
      </xdr:nvSpPr>
      <xdr:spPr>
        <a:xfrm>
          <a:off x="7577191" y="1"/>
          <a:ext cx="6619241" cy="706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effectLst/>
              <a:latin typeface="Georgia" panose="02040502050405020303" pitchFamily="18" charset="0"/>
              <a:ea typeface="+mn-ea"/>
              <a:cs typeface="+mn-cs"/>
            </a:rPr>
            <a:t>Onderstaand geeft de dienstverlener een opbouw van het gemiddelde uurloon voor reguliere werkzaamheden. Gedurende de contractperiode worden de opgegeven percentages per loongroep, waarop het opgegeven gemiddelde uurtarief is gebaseerd, NIET aangepast.</a:t>
          </a:r>
        </a:p>
        <a:p>
          <a:endParaRPr lang="nl-NL" sz="1000">
            <a:solidFill>
              <a:srgbClr val="FF0000"/>
            </a:solidFill>
            <a:effectLst/>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0ATIR%20Werkdocumenten\%20%20ATIR%20in%20%20behandeling\Tarieven%202004\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 val="Blad3_(3)3"/>
      <sheetName val="Blad3_(2)3"/>
      <sheetName val="Kalender_(2)2"/>
      <sheetName val="01_2552"/>
      <sheetName val="02_2552"/>
      <sheetName val="04_2552"/>
      <sheetName val="1_0a-Contractblad_Prodruimten1"/>
      <sheetName val="1_0d-Contractblad_Algemeen1"/>
      <sheetName val="1_1-Jaarprijzen1"/>
      <sheetName val="1_5_Opbouw_uurtarieven1"/>
      <sheetName val="1_1a-Inzet_uren_per_lijn1"/>
      <sheetName val="1_1a-Overzicht_uren-prijzen1"/>
      <sheetName val="1_2-Tijdseenheid_Productie1"/>
      <sheetName val="MAXIMO_VERSU_CONTRACT1"/>
      <sheetName val="1_3a-Low_Care1"/>
      <sheetName val="1_3f-Mutaties1"/>
      <sheetName val="13g-Mutaties_oud1"/>
      <sheetName val="1_3c-Plafond_en_wanden1"/>
      <sheetName val="1_3d_Vloeronderhoud_door_ED1"/>
      <sheetName val="1_6-Machine-investeringskosten1"/>
      <sheetName val="AZR_psychiatri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Omreken"/>
      <sheetName val="atir_xls1"/>
      <sheetName val="atir_xls2"/>
      <sheetName val="atir_xls3"/>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 val="Gomtarief"/>
      <sheetName val="Gomregie"/>
      <sheetName val="GSRtarief"/>
      <sheetName val="ORtarief"/>
      <sheetName val="Printblad"/>
      <sheetName val="SocLasten"/>
      <sheetName val="Uitgangspunten"/>
      <sheetName val="4Atir"/>
      <sheetName val="5Atir"/>
      <sheetName val="Resume"/>
      <sheetName val="Berekening Resume"/>
      <sheetName val="Blad1"/>
      <sheetName val="atir_xls1"/>
      <sheetName val="atir_xls2"/>
      <sheetName val="Info_blad"/>
      <sheetName val="1-Contract_tot__en_prijzenblad"/>
      <sheetName val="2-Basis_ruimtestaat"/>
      <sheetName val="3-Premies_en_opslagen"/>
      <sheetName val="4-Opbouw_uurtarief_productie"/>
      <sheetName val="5-Opbouw_uurtarief_toezicht"/>
      <sheetName val="9-Sanitaire_voorzieningen"/>
      <sheetName val="10-Menukaart_Meeting_&amp;_Events"/>
      <sheetName val="Dieptereiniging_Keuken"/>
      <sheetName val="Berekening_Resume"/>
      <sheetName val="Data"/>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ow r="46">
          <cell r="K46">
            <v>0</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 val="atir_xls"/>
      <sheetName val="3-Basis_ruimtestaat"/>
      <sheetName val="atir_xls1"/>
      <sheetName val="Omreken"/>
      <sheetName val="atir_xls2"/>
      <sheetName val="atir_xls3"/>
    </sheetNames>
    <sheetDataSet>
      <sheetData sheetId="0" refreshError="1"/>
      <sheetData sheetId="1" refreshError="1"/>
      <sheetData sheetId="2" refreshError="1"/>
      <sheetData sheetId="3" refreshError="1"/>
      <sheetData sheetId="4"/>
      <sheetData sheetId="5" refreshError="1"/>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D50C-F0B9-46A2-B512-17CCBE41C2D2}">
  <sheetPr>
    <tabColor theme="0" tint="-4.9989318521683403E-2"/>
  </sheetPr>
  <dimension ref="A1:M4"/>
  <sheetViews>
    <sheetView showGridLines="0" workbookViewId="0">
      <pane ySplit="4" topLeftCell="A5" activePane="bottomLeft" state="frozen"/>
      <selection activeCell="E283" sqref="E283"/>
      <selection pane="bottomLeft" activeCell="A2" sqref="A2"/>
    </sheetView>
  </sheetViews>
  <sheetFormatPr defaultRowHeight="12.6"/>
  <cols>
    <col min="1" max="1" width="27.6640625" customWidth="1"/>
  </cols>
  <sheetData>
    <row r="1" spans="1:13" ht="15.6">
      <c r="A1" s="37" t="s">
        <v>0</v>
      </c>
      <c r="B1" s="38" t="str">
        <f>'2-Kosten per locatie'!B3</f>
        <v>Gemeente Almere</v>
      </c>
    </row>
    <row r="2" spans="1:13" ht="15.6">
      <c r="A2" s="37" t="s">
        <v>1</v>
      </c>
      <c r="B2" s="38" t="str">
        <f ca="1">MID(CELL("bestandsnaam",$B$11),SEARCH("]",CELL("bestandsnaam",$B$11),1)+1,256)</f>
        <v>1-Uitgangspunten</v>
      </c>
    </row>
    <row r="3" spans="1:13" ht="15.6">
      <c r="A3" s="37" t="s">
        <v>2</v>
      </c>
      <c r="B3" s="38" t="str">
        <f>'2-Kosten per locatie'!B5</f>
        <v>Almere</v>
      </c>
    </row>
    <row r="4" spans="1:13" ht="15.6">
      <c r="A4" s="37" t="s">
        <v>3</v>
      </c>
      <c r="B4" s="38">
        <f>'2-Kosten per locatie'!B6</f>
        <v>0</v>
      </c>
      <c r="G4" s="36"/>
      <c r="H4" s="36"/>
      <c r="I4" s="36"/>
      <c r="J4" s="36"/>
      <c r="K4" s="36"/>
      <c r="L4" s="36"/>
      <c r="M4" s="36"/>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pageSetUpPr fitToPage="1"/>
  </sheetPr>
  <dimension ref="A1:AH30"/>
  <sheetViews>
    <sheetView showGridLines="0" showZeros="0" tabSelected="1" zoomScale="96" zoomScaleNormal="96" workbookViewId="0">
      <pane ySplit="11" topLeftCell="A12" activePane="bottomLeft" state="frozen"/>
      <selection pane="bottomLeft" activeCell="A29" sqref="A29"/>
    </sheetView>
  </sheetViews>
  <sheetFormatPr defaultColWidth="8.6640625" defaultRowHeight="14.1" customHeight="1"/>
  <cols>
    <col min="1" max="1" width="34.6640625" style="39" customWidth="1"/>
    <col min="2" max="2" width="26.5546875" style="39" customWidth="1"/>
    <col min="3" max="3" width="19.33203125" style="39" customWidth="1"/>
    <col min="4" max="4" width="16" style="39" customWidth="1"/>
    <col min="5" max="6" width="15.21875" style="40" customWidth="1"/>
    <col min="7" max="7" width="14.6640625" style="40" customWidth="1"/>
    <col min="8" max="8" width="15.109375" style="40" customWidth="1"/>
    <col min="9" max="9" width="15.5546875" style="40" bestFit="1" customWidth="1"/>
    <col min="10" max="15" width="13.6640625" style="40" customWidth="1"/>
    <col min="16" max="16" width="14.33203125" style="40" customWidth="1"/>
    <col min="17" max="17" width="17.33203125" style="40" customWidth="1"/>
    <col min="18" max="18" width="15.88671875" style="40" customWidth="1"/>
    <col min="19" max="19" width="16.5546875" style="40" customWidth="1"/>
    <col min="20" max="24" width="13.6640625" style="40" customWidth="1"/>
    <col min="25" max="29" width="13.33203125" style="40" customWidth="1"/>
    <col min="30" max="30" width="14.6640625" style="40" customWidth="1"/>
    <col min="31" max="34" width="13.33203125" style="40" customWidth="1"/>
    <col min="35" max="16384" width="8.6640625" style="39"/>
  </cols>
  <sheetData>
    <row r="1" spans="1:34" ht="14.1" customHeight="1">
      <c r="A1" s="251" t="s">
        <v>4</v>
      </c>
      <c r="D1" s="198" t="s">
        <v>8</v>
      </c>
      <c r="E1" s="199"/>
      <c r="G1" s="200" t="s">
        <v>5</v>
      </c>
      <c r="H1" s="201"/>
      <c r="I1" s="201"/>
      <c r="J1" s="201"/>
      <c r="K1" s="201"/>
      <c r="L1" s="202"/>
      <c r="M1" s="186" t="e">
        <f>S29</f>
        <v>#DIV/0!</v>
      </c>
    </row>
    <row r="2" spans="1:34" ht="14.1" customHeight="1">
      <c r="D2" s="190">
        <v>0</v>
      </c>
      <c r="E2" s="42" t="s">
        <v>9</v>
      </c>
      <c r="G2" s="43" t="s">
        <v>6</v>
      </c>
      <c r="H2" s="44"/>
      <c r="I2" s="44"/>
      <c r="J2" s="44"/>
      <c r="K2" s="44"/>
      <c r="L2" s="45">
        <v>0.21</v>
      </c>
      <c r="M2" s="188" t="e">
        <f>L2*M1</f>
        <v>#DIV/0!</v>
      </c>
    </row>
    <row r="3" spans="1:34" ht="14.1" customHeight="1">
      <c r="A3" s="37" t="s">
        <v>0</v>
      </c>
      <c r="B3" s="38" t="s">
        <v>232</v>
      </c>
      <c r="D3" s="41"/>
      <c r="G3" s="43" t="s">
        <v>7</v>
      </c>
      <c r="H3" s="44"/>
      <c r="I3" s="44"/>
      <c r="J3" s="44"/>
      <c r="K3" s="44"/>
      <c r="L3" s="44"/>
      <c r="M3" s="189" t="e">
        <f>M1+M2</f>
        <v>#DIV/0!</v>
      </c>
      <c r="AG3" s="41"/>
      <c r="AH3" s="41"/>
    </row>
    <row r="4" spans="1:34" ht="14.1" customHeight="1">
      <c r="A4" s="37" t="s">
        <v>1</v>
      </c>
      <c r="B4" s="38" t="str">
        <f ca="1">MID(CELL("bestandsnaam",$C$12),SEARCH("]",CELL("bestandsnaam",$C$12),1)+1,256)</f>
        <v>2-Kosten per locatie</v>
      </c>
      <c r="D4" s="40"/>
      <c r="G4" s="44"/>
      <c r="H4" s="44"/>
      <c r="I4" s="44"/>
      <c r="J4" s="44"/>
      <c r="K4" s="44"/>
      <c r="L4" s="44"/>
      <c r="M4" s="187"/>
      <c r="AG4" s="41"/>
      <c r="AH4" s="41"/>
    </row>
    <row r="5" spans="1:34" ht="14.1" customHeight="1">
      <c r="A5" s="37" t="s">
        <v>2</v>
      </c>
      <c r="B5" s="38" t="s">
        <v>231</v>
      </c>
      <c r="D5" s="40"/>
      <c r="G5" s="203" t="s">
        <v>10</v>
      </c>
      <c r="H5" s="204"/>
      <c r="I5" s="204"/>
      <c r="J5" s="204"/>
      <c r="K5" s="204"/>
      <c r="L5" s="204"/>
      <c r="M5" s="191">
        <v>500000</v>
      </c>
      <c r="AG5" s="41"/>
      <c r="AH5" s="41"/>
    </row>
    <row r="6" spans="1:34" ht="14.1" customHeight="1">
      <c r="A6" s="37" t="s">
        <v>3</v>
      </c>
      <c r="B6" s="172"/>
      <c r="D6" s="40"/>
      <c r="G6" s="203" t="s">
        <v>11</v>
      </c>
      <c r="H6" s="204"/>
      <c r="I6" s="204"/>
      <c r="J6" s="204"/>
      <c r="K6" s="204"/>
      <c r="L6" s="204"/>
      <c r="M6" s="191">
        <v>430000</v>
      </c>
      <c r="AG6" s="41"/>
      <c r="AH6" s="41"/>
    </row>
    <row r="7" spans="1:34" ht="14.1" customHeight="1">
      <c r="A7" s="37" t="s">
        <v>12</v>
      </c>
      <c r="B7" s="172"/>
      <c r="D7" s="40"/>
      <c r="G7" s="41"/>
      <c r="H7" s="41"/>
      <c r="W7" s="41"/>
      <c r="X7" s="39"/>
      <c r="Y7" s="39"/>
      <c r="Z7" s="39"/>
      <c r="AG7" s="41"/>
      <c r="AH7" s="41"/>
    </row>
    <row r="8" spans="1:34" ht="14.1" customHeight="1">
      <c r="A8" s="37" t="s">
        <v>13</v>
      </c>
      <c r="B8" s="47">
        <v>46023</v>
      </c>
      <c r="D8" s="40"/>
      <c r="S8" s="41"/>
      <c r="T8" s="41"/>
      <c r="U8" s="41"/>
      <c r="V8" s="41"/>
      <c r="W8" s="41"/>
      <c r="X8" s="41"/>
      <c r="Y8" s="41"/>
      <c r="Z8" s="41"/>
      <c r="AA8" s="41"/>
      <c r="AB8" s="48"/>
      <c r="AC8" s="48"/>
      <c r="AD8" s="48"/>
      <c r="AE8" s="48"/>
      <c r="AF8" s="48"/>
      <c r="AG8" s="41"/>
      <c r="AH8" s="41"/>
    </row>
    <row r="9" spans="1:34" ht="14.1" customHeight="1">
      <c r="A9" s="37" t="s">
        <v>14</v>
      </c>
      <c r="B9" s="49" t="s">
        <v>15</v>
      </c>
      <c r="D9" s="40"/>
      <c r="F9" s="41"/>
      <c r="G9" s="41"/>
      <c r="H9" s="41"/>
      <c r="I9" s="41"/>
      <c r="J9" s="41"/>
      <c r="K9" s="41"/>
      <c r="L9" s="41"/>
      <c r="M9" s="41"/>
      <c r="N9" s="41"/>
      <c r="O9" s="41"/>
      <c r="W9" s="41"/>
      <c r="X9" s="39"/>
      <c r="Y9" s="39"/>
      <c r="Z9" s="39"/>
      <c r="AA9" s="39"/>
      <c r="AB9" s="39"/>
      <c r="AC9" s="39"/>
      <c r="AD9" s="39"/>
      <c r="AE9" s="39"/>
      <c r="AF9" s="39"/>
      <c r="AG9" s="41"/>
      <c r="AH9" s="41"/>
    </row>
    <row r="10" spans="1:34" ht="14.1" customHeight="1">
      <c r="A10" s="37"/>
      <c r="B10" s="37"/>
      <c r="C10" s="37"/>
      <c r="D10" s="37"/>
      <c r="E10" s="37"/>
      <c r="F10" s="37"/>
      <c r="G10" s="37"/>
      <c r="H10" s="37"/>
      <c r="I10" s="37"/>
      <c r="J10" s="37"/>
      <c r="K10" s="37"/>
      <c r="L10" s="37"/>
      <c r="M10" s="37"/>
      <c r="N10" s="37"/>
      <c r="O10" s="37"/>
      <c r="S10" s="41"/>
      <c r="T10" s="41"/>
      <c r="U10" s="41"/>
      <c r="V10" s="41"/>
      <c r="W10" s="41"/>
      <c r="X10" s="41"/>
      <c r="Y10" s="41"/>
      <c r="Z10" s="41"/>
      <c r="AA10" s="41"/>
      <c r="AB10" s="41"/>
      <c r="AC10" s="41"/>
      <c r="AD10" s="41"/>
      <c r="AE10" s="41"/>
      <c r="AF10" s="41"/>
      <c r="AG10" s="41"/>
      <c r="AH10" s="41"/>
    </row>
    <row r="11" spans="1:34" ht="14.1" customHeight="1">
      <c r="A11" s="37"/>
      <c r="B11" s="37"/>
      <c r="C11" s="37"/>
      <c r="D11" s="37"/>
      <c r="E11" s="41"/>
      <c r="F11" s="41"/>
      <c r="G11" s="41"/>
      <c r="H11" s="41"/>
      <c r="I11" s="41"/>
      <c r="J11" s="41"/>
      <c r="K11" s="50"/>
      <c r="L11" s="41"/>
      <c r="M11" s="41"/>
      <c r="N11" s="41"/>
      <c r="O11" s="41"/>
      <c r="P11" s="41"/>
      <c r="Q11" s="41"/>
      <c r="R11" s="41"/>
      <c r="S11" s="41"/>
      <c r="T11" s="41"/>
      <c r="U11" s="41"/>
      <c r="V11" s="41"/>
      <c r="W11" s="41"/>
      <c r="X11" s="41"/>
      <c r="Y11" s="41"/>
      <c r="Z11" s="41"/>
      <c r="AA11" s="41"/>
      <c r="AB11" s="41"/>
      <c r="AC11" s="41"/>
      <c r="AD11" s="41"/>
      <c r="AE11" s="41"/>
      <c r="AF11" s="41"/>
      <c r="AG11" s="41"/>
      <c r="AH11" s="41"/>
    </row>
    <row r="12" spans="1:34" ht="18" customHeight="1">
      <c r="A12" s="51"/>
      <c r="B12" s="51"/>
      <c r="C12" s="51"/>
      <c r="D12" s="51"/>
      <c r="E12" s="51"/>
      <c r="F12" s="51"/>
      <c r="G12" s="51"/>
      <c r="H12" s="51"/>
      <c r="I12" s="51"/>
      <c r="J12" s="51"/>
      <c r="K12" s="460" t="s">
        <v>16</v>
      </c>
      <c r="L12" s="461"/>
      <c r="M12" s="461"/>
      <c r="N12" s="461"/>
      <c r="O12" s="461"/>
      <c r="P12" s="462"/>
      <c r="Q12" s="463" t="s">
        <v>17</v>
      </c>
      <c r="R12" s="464"/>
      <c r="S12" s="464"/>
      <c r="T12" s="464"/>
      <c r="U12" s="464"/>
      <c r="V12" s="465"/>
      <c r="W12" s="41"/>
      <c r="X12" s="41"/>
      <c r="Y12" s="41"/>
      <c r="Z12" s="41"/>
      <c r="AA12" s="41"/>
      <c r="AB12" s="41"/>
      <c r="AC12" s="41"/>
      <c r="AD12" s="39"/>
      <c r="AE12" s="39"/>
      <c r="AF12" s="39"/>
      <c r="AG12" s="39"/>
      <c r="AH12" s="39"/>
    </row>
    <row r="13" spans="1:34" ht="64.5" customHeight="1">
      <c r="A13" s="252" t="s">
        <v>18</v>
      </c>
      <c r="B13" s="252" t="s">
        <v>82</v>
      </c>
      <c r="C13" s="205" t="s">
        <v>19</v>
      </c>
      <c r="D13" s="205" t="s">
        <v>20</v>
      </c>
      <c r="E13" s="206" t="s">
        <v>21</v>
      </c>
      <c r="F13" s="206" t="s">
        <v>22</v>
      </c>
      <c r="G13" s="206" t="s">
        <v>23</v>
      </c>
      <c r="H13" s="206" t="s">
        <v>24</v>
      </c>
      <c r="I13" s="206" t="s">
        <v>25</v>
      </c>
      <c r="J13" s="206" t="s">
        <v>26</v>
      </c>
      <c r="K13" s="207" t="s">
        <v>27</v>
      </c>
      <c r="L13" s="207" t="s">
        <v>28</v>
      </c>
      <c r="M13" s="207" t="s">
        <v>29</v>
      </c>
      <c r="N13" s="207" t="s">
        <v>30</v>
      </c>
      <c r="O13" s="207" t="s">
        <v>31</v>
      </c>
      <c r="P13" s="207" t="s">
        <v>32</v>
      </c>
      <c r="Q13" s="207" t="s">
        <v>33</v>
      </c>
      <c r="R13" s="207" t="s">
        <v>34</v>
      </c>
      <c r="S13" s="207" t="s">
        <v>35</v>
      </c>
      <c r="T13" s="207" t="s">
        <v>36</v>
      </c>
      <c r="U13" s="207" t="s">
        <v>37</v>
      </c>
      <c r="V13" s="207" t="s">
        <v>38</v>
      </c>
      <c r="W13" s="41"/>
      <c r="X13" s="39"/>
      <c r="Y13" s="39"/>
      <c r="Z13" s="39"/>
      <c r="AA13" s="39"/>
      <c r="AB13" s="39"/>
      <c r="AC13" s="39"/>
      <c r="AD13" s="39"/>
      <c r="AE13" s="39"/>
      <c r="AF13" s="39"/>
      <c r="AG13" s="39"/>
      <c r="AH13" s="39"/>
    </row>
    <row r="14" spans="1:34" s="52" customFormat="1" ht="15" customHeight="1">
      <c r="A14" s="254" t="s">
        <v>233</v>
      </c>
      <c r="B14" s="253" t="s">
        <v>269</v>
      </c>
      <c r="C14" s="415">
        <f>SUMIF('4-Basis ruimtestaat'!B:B,'2-Kosten per locatie'!A14,'4-Basis ruimtestaat'!I:I)</f>
        <v>2669.3007999999991</v>
      </c>
      <c r="D14" s="192">
        <v>1</v>
      </c>
      <c r="E14" s="193">
        <f>_xlfn.MAXIFS('4-Basis ruimtestaat'!L:L,'4-Basis ruimtestaat'!B:B,'2-Kosten per locatie'!A14)</f>
        <v>255</v>
      </c>
      <c r="F14" s="193">
        <f>_xlfn.MAXIFS('4-Basis ruimtestaat'!M:M,'4-Basis ruimtestaat'!B:B,'2-Kosten per locatie'!A14)</f>
        <v>0</v>
      </c>
      <c r="G14" s="193">
        <f>_xlfn.MAXIFS('4-Basis ruimtestaat'!N:N,'4-Basis ruimtestaat'!B:B,'2-Kosten per locatie'!A14)</f>
        <v>102</v>
      </c>
      <c r="H14" s="193">
        <f>_xlfn.MAXIFS('4-Basis ruimtestaat'!O:O,'4-Basis ruimtestaat'!B:B,'2-Kosten per locatie'!A14)</f>
        <v>0</v>
      </c>
      <c r="I14" s="193">
        <f>_xlfn.MAXIFS('4-Basis ruimtestaat'!P:P,'4-Basis ruimtestaat'!B:B,'2-Kosten per locatie'!A14)</f>
        <v>8</v>
      </c>
      <c r="J14" s="193">
        <f>_xlfn.MAXIFS('4-Basis ruimtestaat'!Q:Q,'4-Basis ruimtestaat'!B:B,'2-Kosten per locatie'!A14)</f>
        <v>0</v>
      </c>
      <c r="K14" s="417" t="e">
        <f>SUMIF('4-Basis ruimtestaat'!B:B,'2-Kosten per locatie'!A14,'4-Basis ruimtestaat'!R:R)</f>
        <v>#DIV/0!</v>
      </c>
      <c r="L14" s="417">
        <f>SUMIF('4-Basis ruimtestaat'!B:B,'2-Kosten per locatie'!A14,'4-Basis ruimtestaat'!S:S)</f>
        <v>0</v>
      </c>
      <c r="M14" s="417" t="e">
        <f>SUMIF('4-Basis ruimtestaat'!B:B,'2-Kosten per locatie'!A14,'4-Basis ruimtestaat'!T:T)</f>
        <v>#DIV/0!</v>
      </c>
      <c r="N14" s="417">
        <f>SUMIF('4-Basis ruimtestaat'!B:B,'2-Kosten per locatie'!A14,'4-Basis ruimtestaat'!U:U)</f>
        <v>0</v>
      </c>
      <c r="O14" s="417" t="e">
        <f>SUMIF('4-Basis ruimtestaat'!B:B,'2-Kosten per locatie'!A14,'4-Basis ruimtestaat'!V:V)</f>
        <v>#DIV/0!</v>
      </c>
      <c r="P14" s="417">
        <f>SUMIF('4-Basis ruimtestaat'!B:B,'2-Kosten per locatie'!A14,'4-Basis ruimtestaat'!W:W)</f>
        <v>0</v>
      </c>
      <c r="Q14" s="417" t="e">
        <f t="shared" ref="Q14:V19" si="0">K14*$D$2</f>
        <v>#DIV/0!</v>
      </c>
      <c r="R14" s="417">
        <f t="shared" si="0"/>
        <v>0</v>
      </c>
      <c r="S14" s="417" t="e">
        <f t="shared" si="0"/>
        <v>#DIV/0!</v>
      </c>
      <c r="T14" s="417">
        <f t="shared" si="0"/>
        <v>0</v>
      </c>
      <c r="U14" s="417" t="e">
        <f t="shared" si="0"/>
        <v>#DIV/0!</v>
      </c>
      <c r="V14" s="417">
        <f t="shared" si="0"/>
        <v>0</v>
      </c>
      <c r="W14" s="41"/>
    </row>
    <row r="15" spans="1:34" ht="15" customHeight="1">
      <c r="A15" s="254" t="s">
        <v>234</v>
      </c>
      <c r="B15" s="253" t="s">
        <v>260</v>
      </c>
      <c r="C15" s="415">
        <f>SUMIF('4-Basis ruimtestaat'!B:B,'2-Kosten per locatie'!A15,'4-Basis ruimtestaat'!I:I)</f>
        <v>214.23899999999992</v>
      </c>
      <c r="D15" s="192">
        <v>1</v>
      </c>
      <c r="E15" s="193">
        <f>_xlfn.MAXIFS('4-Basis ruimtestaat'!L:L,'4-Basis ruimtestaat'!B:B,'2-Kosten per locatie'!A15)</f>
        <v>255</v>
      </c>
      <c r="F15" s="193">
        <f>_xlfn.MAXIFS('4-Basis ruimtestaat'!M:M,'4-Basis ruimtestaat'!B:B,'2-Kosten per locatie'!A15)</f>
        <v>0</v>
      </c>
      <c r="G15" s="193">
        <f>_xlfn.MAXIFS('4-Basis ruimtestaat'!N:N,'4-Basis ruimtestaat'!B:B,'2-Kosten per locatie'!A15)</f>
        <v>102</v>
      </c>
      <c r="H15" s="193">
        <f>_xlfn.MAXIFS('4-Basis ruimtestaat'!O:O,'4-Basis ruimtestaat'!B:B,'2-Kosten per locatie'!A15)</f>
        <v>0</v>
      </c>
      <c r="I15" s="193">
        <f>_xlfn.MAXIFS('4-Basis ruimtestaat'!P:P,'4-Basis ruimtestaat'!B:B,'2-Kosten per locatie'!A15)</f>
        <v>8</v>
      </c>
      <c r="J15" s="193">
        <f>_xlfn.MAXIFS('4-Basis ruimtestaat'!Q:Q,'4-Basis ruimtestaat'!B:B,'2-Kosten per locatie'!A15)</f>
        <v>0</v>
      </c>
      <c r="K15" s="417" t="e">
        <f>SUMIF('4-Basis ruimtestaat'!B:B,'2-Kosten per locatie'!A15,'4-Basis ruimtestaat'!R:R)</f>
        <v>#DIV/0!</v>
      </c>
      <c r="L15" s="417">
        <f>SUMIF('4-Basis ruimtestaat'!B:B,'2-Kosten per locatie'!A15,'4-Basis ruimtestaat'!S:S)</f>
        <v>0</v>
      </c>
      <c r="M15" s="417" t="e">
        <f>SUMIF('4-Basis ruimtestaat'!B:B,'2-Kosten per locatie'!A15,'4-Basis ruimtestaat'!T:T)</f>
        <v>#DIV/0!</v>
      </c>
      <c r="N15" s="417">
        <f>SUMIF('4-Basis ruimtestaat'!B:B,'2-Kosten per locatie'!A15,'4-Basis ruimtestaat'!U:U)</f>
        <v>0</v>
      </c>
      <c r="O15" s="417" t="e">
        <f>SUMIF('4-Basis ruimtestaat'!B:B,'2-Kosten per locatie'!A15,'4-Basis ruimtestaat'!V:V)</f>
        <v>#DIV/0!</v>
      </c>
      <c r="P15" s="417">
        <f>SUMIF('4-Basis ruimtestaat'!B:B,'2-Kosten per locatie'!A15,'4-Basis ruimtestaat'!W:W)</f>
        <v>0</v>
      </c>
      <c r="Q15" s="417" t="e">
        <f t="shared" si="0"/>
        <v>#DIV/0!</v>
      </c>
      <c r="R15" s="417">
        <f t="shared" si="0"/>
        <v>0</v>
      </c>
      <c r="S15" s="417" t="e">
        <f t="shared" si="0"/>
        <v>#DIV/0!</v>
      </c>
      <c r="T15" s="417">
        <f t="shared" si="0"/>
        <v>0</v>
      </c>
      <c r="U15" s="417" t="e">
        <f t="shared" si="0"/>
        <v>#DIV/0!</v>
      </c>
      <c r="V15" s="417">
        <f t="shared" si="0"/>
        <v>0</v>
      </c>
      <c r="W15" s="41"/>
      <c r="X15" s="39"/>
      <c r="Y15" s="39"/>
      <c r="Z15" s="39"/>
      <c r="AA15" s="39"/>
      <c r="AB15" s="39"/>
      <c r="AC15" s="39"/>
      <c r="AD15" s="39"/>
      <c r="AE15" s="39"/>
      <c r="AF15" s="39"/>
      <c r="AG15" s="39"/>
      <c r="AH15" s="39"/>
    </row>
    <row r="16" spans="1:34" ht="15" customHeight="1">
      <c r="A16" s="254" t="s">
        <v>235</v>
      </c>
      <c r="B16" s="253" t="s">
        <v>261</v>
      </c>
      <c r="C16" s="415">
        <f>SUMIF('4-Basis ruimtestaat'!B:B,'2-Kosten per locatie'!A16,'4-Basis ruimtestaat'!I:I)</f>
        <v>2008.2991000000013</v>
      </c>
      <c r="D16" s="192">
        <v>1</v>
      </c>
      <c r="E16" s="193">
        <f>_xlfn.MAXIFS('4-Basis ruimtestaat'!L:L,'4-Basis ruimtestaat'!B:B,'2-Kosten per locatie'!A16)</f>
        <v>255</v>
      </c>
      <c r="F16" s="193">
        <f>_xlfn.MAXIFS('4-Basis ruimtestaat'!M:M,'4-Basis ruimtestaat'!B:B,'2-Kosten per locatie'!A16)</f>
        <v>255</v>
      </c>
      <c r="G16" s="193">
        <f>_xlfn.MAXIFS('4-Basis ruimtestaat'!N:N,'4-Basis ruimtestaat'!B:B,'2-Kosten per locatie'!A16)</f>
        <v>102</v>
      </c>
      <c r="H16" s="193">
        <f>_xlfn.MAXIFS('4-Basis ruimtestaat'!O:O,'4-Basis ruimtestaat'!B:B,'2-Kosten per locatie'!A16)</f>
        <v>102</v>
      </c>
      <c r="I16" s="193">
        <f>_xlfn.MAXIFS('4-Basis ruimtestaat'!P:P,'4-Basis ruimtestaat'!B:B,'2-Kosten per locatie'!A16)</f>
        <v>8</v>
      </c>
      <c r="J16" s="193">
        <f>_xlfn.MAXIFS('4-Basis ruimtestaat'!Q:Q,'4-Basis ruimtestaat'!B:B,'2-Kosten per locatie'!A16)</f>
        <v>8</v>
      </c>
      <c r="K16" s="417" t="e">
        <f>SUMIF('4-Basis ruimtestaat'!B:B,'2-Kosten per locatie'!A16,'4-Basis ruimtestaat'!R:R)</f>
        <v>#DIV/0!</v>
      </c>
      <c r="L16" s="417" t="e">
        <f>SUMIF('4-Basis ruimtestaat'!B:B,'2-Kosten per locatie'!A16,'4-Basis ruimtestaat'!S:S)</f>
        <v>#DIV/0!</v>
      </c>
      <c r="M16" s="417" t="e">
        <f>SUMIF('4-Basis ruimtestaat'!B:B,'2-Kosten per locatie'!A16,'4-Basis ruimtestaat'!T:T)</f>
        <v>#DIV/0!</v>
      </c>
      <c r="N16" s="417" t="e">
        <f>SUMIF('4-Basis ruimtestaat'!B:B,'2-Kosten per locatie'!A16,'4-Basis ruimtestaat'!U:U)</f>
        <v>#DIV/0!</v>
      </c>
      <c r="O16" s="417" t="e">
        <f>SUMIF('4-Basis ruimtestaat'!B:B,'2-Kosten per locatie'!A16,'4-Basis ruimtestaat'!V:V)</f>
        <v>#DIV/0!</v>
      </c>
      <c r="P16" s="417" t="e">
        <f>SUMIF('4-Basis ruimtestaat'!B:B,'2-Kosten per locatie'!A16,'4-Basis ruimtestaat'!W:W)</f>
        <v>#DIV/0!</v>
      </c>
      <c r="Q16" s="417" t="e">
        <f t="shared" si="0"/>
        <v>#DIV/0!</v>
      </c>
      <c r="R16" s="417" t="e">
        <f t="shared" si="0"/>
        <v>#DIV/0!</v>
      </c>
      <c r="S16" s="417" t="e">
        <f t="shared" si="0"/>
        <v>#DIV/0!</v>
      </c>
      <c r="T16" s="417" t="e">
        <f t="shared" si="0"/>
        <v>#DIV/0!</v>
      </c>
      <c r="U16" s="417" t="e">
        <f t="shared" si="0"/>
        <v>#DIV/0!</v>
      </c>
      <c r="V16" s="417" t="e">
        <f t="shared" si="0"/>
        <v>#DIV/0!</v>
      </c>
      <c r="W16" s="41"/>
      <c r="X16" s="39"/>
      <c r="Y16" s="39"/>
      <c r="Z16" s="39"/>
      <c r="AA16" s="39"/>
      <c r="AB16" s="39"/>
      <c r="AC16" s="39"/>
      <c r="AD16" s="39"/>
      <c r="AE16" s="39"/>
      <c r="AF16" s="39"/>
      <c r="AG16" s="39"/>
      <c r="AH16" s="39"/>
    </row>
    <row r="17" spans="1:34" ht="15" customHeight="1">
      <c r="A17" s="254" t="s">
        <v>236</v>
      </c>
      <c r="B17" s="253" t="s">
        <v>262</v>
      </c>
      <c r="C17" s="415">
        <f>SUMIF('4-Basis ruimtestaat'!B:B,'2-Kosten per locatie'!A17,'4-Basis ruimtestaat'!I:I)</f>
        <v>585.86340000000007</v>
      </c>
      <c r="D17" s="192">
        <v>1</v>
      </c>
      <c r="E17" s="193">
        <f>_xlfn.MAXIFS('4-Basis ruimtestaat'!L:L,'4-Basis ruimtestaat'!B:B,'2-Kosten per locatie'!A17)</f>
        <v>255</v>
      </c>
      <c r="F17" s="193">
        <f>_xlfn.MAXIFS('4-Basis ruimtestaat'!M:M,'4-Basis ruimtestaat'!B:B,'2-Kosten per locatie'!A17)</f>
        <v>0</v>
      </c>
      <c r="G17" s="193">
        <f>_xlfn.MAXIFS('4-Basis ruimtestaat'!N:N,'4-Basis ruimtestaat'!B:B,'2-Kosten per locatie'!A17)</f>
        <v>102</v>
      </c>
      <c r="H17" s="193">
        <f>_xlfn.MAXIFS('4-Basis ruimtestaat'!O:O,'4-Basis ruimtestaat'!B:B,'2-Kosten per locatie'!A17)</f>
        <v>0</v>
      </c>
      <c r="I17" s="193">
        <f>_xlfn.MAXIFS('4-Basis ruimtestaat'!P:P,'4-Basis ruimtestaat'!B:B,'2-Kosten per locatie'!A17)</f>
        <v>8</v>
      </c>
      <c r="J17" s="193">
        <f>_xlfn.MAXIFS('4-Basis ruimtestaat'!Q:Q,'4-Basis ruimtestaat'!B:B,'2-Kosten per locatie'!A17)</f>
        <v>0</v>
      </c>
      <c r="K17" s="417" t="e">
        <f>SUMIF('4-Basis ruimtestaat'!B:B,'2-Kosten per locatie'!A17,'4-Basis ruimtestaat'!R:R)</f>
        <v>#DIV/0!</v>
      </c>
      <c r="L17" s="417">
        <f>SUMIF('4-Basis ruimtestaat'!B:B,'2-Kosten per locatie'!A17,'4-Basis ruimtestaat'!S:S)</f>
        <v>0</v>
      </c>
      <c r="M17" s="417" t="e">
        <f>SUMIF('4-Basis ruimtestaat'!B:B,'2-Kosten per locatie'!A17,'4-Basis ruimtestaat'!T:T)</f>
        <v>#DIV/0!</v>
      </c>
      <c r="N17" s="417">
        <f>SUMIF('4-Basis ruimtestaat'!B:B,'2-Kosten per locatie'!A17,'4-Basis ruimtestaat'!U:U)</f>
        <v>0</v>
      </c>
      <c r="O17" s="417" t="e">
        <f>SUMIF('4-Basis ruimtestaat'!B:B,'2-Kosten per locatie'!A17,'4-Basis ruimtestaat'!V:V)</f>
        <v>#DIV/0!</v>
      </c>
      <c r="P17" s="417">
        <f>SUMIF('4-Basis ruimtestaat'!B:B,'2-Kosten per locatie'!A17,'4-Basis ruimtestaat'!W:W)</f>
        <v>0</v>
      </c>
      <c r="Q17" s="417" t="e">
        <f t="shared" si="0"/>
        <v>#DIV/0!</v>
      </c>
      <c r="R17" s="417">
        <f t="shared" si="0"/>
        <v>0</v>
      </c>
      <c r="S17" s="417" t="e">
        <f t="shared" si="0"/>
        <v>#DIV/0!</v>
      </c>
      <c r="T17" s="417">
        <f t="shared" si="0"/>
        <v>0</v>
      </c>
      <c r="U17" s="417" t="e">
        <f t="shared" si="0"/>
        <v>#DIV/0!</v>
      </c>
      <c r="V17" s="417">
        <f t="shared" si="0"/>
        <v>0</v>
      </c>
      <c r="W17" s="41"/>
      <c r="X17" s="39"/>
      <c r="Y17" s="39"/>
      <c r="Z17" s="39"/>
      <c r="AA17" s="39"/>
      <c r="AB17" s="39"/>
      <c r="AC17" s="39"/>
      <c r="AD17" s="39"/>
      <c r="AE17" s="39"/>
      <c r="AF17" s="39"/>
      <c r="AG17" s="39"/>
      <c r="AH17" s="39"/>
    </row>
    <row r="18" spans="1:34" ht="15" customHeight="1">
      <c r="A18" s="254" t="s">
        <v>237</v>
      </c>
      <c r="B18" s="253" t="s">
        <v>263</v>
      </c>
      <c r="C18" s="415">
        <f>SUMIF('4-Basis ruimtestaat'!B:B,'2-Kosten per locatie'!A18,'4-Basis ruimtestaat'!I:I)</f>
        <v>437.60020000000014</v>
      </c>
      <c r="D18" s="192">
        <v>1</v>
      </c>
      <c r="E18" s="193">
        <f>_xlfn.MAXIFS('4-Basis ruimtestaat'!L:L,'4-Basis ruimtestaat'!B:B,'2-Kosten per locatie'!A18)</f>
        <v>255</v>
      </c>
      <c r="F18" s="193">
        <f>_xlfn.MAXIFS('4-Basis ruimtestaat'!M:M,'4-Basis ruimtestaat'!B:B,'2-Kosten per locatie'!A18)</f>
        <v>0</v>
      </c>
      <c r="G18" s="193">
        <f>_xlfn.MAXIFS('4-Basis ruimtestaat'!N:N,'4-Basis ruimtestaat'!B:B,'2-Kosten per locatie'!A18)</f>
        <v>102</v>
      </c>
      <c r="H18" s="193">
        <f>_xlfn.MAXIFS('4-Basis ruimtestaat'!O:O,'4-Basis ruimtestaat'!B:B,'2-Kosten per locatie'!A18)</f>
        <v>0</v>
      </c>
      <c r="I18" s="193">
        <f>_xlfn.MAXIFS('4-Basis ruimtestaat'!P:P,'4-Basis ruimtestaat'!B:B,'2-Kosten per locatie'!A18)</f>
        <v>8</v>
      </c>
      <c r="J18" s="193">
        <f>_xlfn.MAXIFS('4-Basis ruimtestaat'!Q:Q,'4-Basis ruimtestaat'!B:B,'2-Kosten per locatie'!A18)</f>
        <v>0</v>
      </c>
      <c r="K18" s="417" t="e">
        <f>SUMIF('4-Basis ruimtestaat'!B:B,'2-Kosten per locatie'!A18,'4-Basis ruimtestaat'!R:R)</f>
        <v>#DIV/0!</v>
      </c>
      <c r="L18" s="417">
        <f>SUMIF('4-Basis ruimtestaat'!B:B,'2-Kosten per locatie'!A18,'4-Basis ruimtestaat'!S:S)</f>
        <v>0</v>
      </c>
      <c r="M18" s="417" t="e">
        <f>SUMIF('4-Basis ruimtestaat'!B:B,'2-Kosten per locatie'!A18,'4-Basis ruimtestaat'!T:T)</f>
        <v>#DIV/0!</v>
      </c>
      <c r="N18" s="417">
        <f>SUMIF('4-Basis ruimtestaat'!B:B,'2-Kosten per locatie'!A18,'4-Basis ruimtestaat'!U:U)</f>
        <v>0</v>
      </c>
      <c r="O18" s="417" t="e">
        <f>SUMIF('4-Basis ruimtestaat'!B:B,'2-Kosten per locatie'!A18,'4-Basis ruimtestaat'!V:V)</f>
        <v>#DIV/0!</v>
      </c>
      <c r="P18" s="417">
        <f>SUMIF('4-Basis ruimtestaat'!B:B,'2-Kosten per locatie'!A18,'4-Basis ruimtestaat'!W:W)</f>
        <v>0</v>
      </c>
      <c r="Q18" s="417" t="e">
        <f t="shared" si="0"/>
        <v>#DIV/0!</v>
      </c>
      <c r="R18" s="417">
        <f t="shared" si="0"/>
        <v>0</v>
      </c>
      <c r="S18" s="417" t="e">
        <f t="shared" si="0"/>
        <v>#DIV/0!</v>
      </c>
      <c r="T18" s="417">
        <f t="shared" si="0"/>
        <v>0</v>
      </c>
      <c r="U18" s="417" t="e">
        <f t="shared" si="0"/>
        <v>#DIV/0!</v>
      </c>
      <c r="V18" s="417">
        <f t="shared" si="0"/>
        <v>0</v>
      </c>
      <c r="W18" s="41"/>
      <c r="X18" s="39"/>
      <c r="Y18" s="39"/>
      <c r="Z18" s="39"/>
      <c r="AA18" s="39"/>
      <c r="AB18" s="39"/>
      <c r="AC18" s="39"/>
      <c r="AD18" s="39"/>
      <c r="AE18" s="39"/>
      <c r="AF18" s="39"/>
      <c r="AG18" s="39"/>
      <c r="AH18" s="39"/>
    </row>
    <row r="19" spans="1:34" ht="15" customHeight="1">
      <c r="A19" s="254" t="s">
        <v>238</v>
      </c>
      <c r="B19" s="253" t="s">
        <v>264</v>
      </c>
      <c r="C19" s="415">
        <f>SUMIF('4-Basis ruimtestaat'!B:B,'2-Kosten per locatie'!A19,'4-Basis ruimtestaat'!I:I)</f>
        <v>456.72749999999996</v>
      </c>
      <c r="D19" s="192">
        <v>1</v>
      </c>
      <c r="E19" s="193">
        <f>_xlfn.MAXIFS('4-Basis ruimtestaat'!L:L,'4-Basis ruimtestaat'!B:B,'2-Kosten per locatie'!A19)</f>
        <v>255</v>
      </c>
      <c r="F19" s="193">
        <f>_xlfn.MAXIFS('4-Basis ruimtestaat'!M:M,'4-Basis ruimtestaat'!B:B,'2-Kosten per locatie'!A19)</f>
        <v>0</v>
      </c>
      <c r="G19" s="193">
        <f>_xlfn.MAXIFS('4-Basis ruimtestaat'!N:N,'4-Basis ruimtestaat'!B:B,'2-Kosten per locatie'!A19)</f>
        <v>102</v>
      </c>
      <c r="H19" s="193">
        <f>_xlfn.MAXIFS('4-Basis ruimtestaat'!O:O,'4-Basis ruimtestaat'!B:B,'2-Kosten per locatie'!A19)</f>
        <v>0</v>
      </c>
      <c r="I19" s="193">
        <f>_xlfn.MAXIFS('4-Basis ruimtestaat'!P:P,'4-Basis ruimtestaat'!B:B,'2-Kosten per locatie'!A19)</f>
        <v>8</v>
      </c>
      <c r="J19" s="193">
        <f>_xlfn.MAXIFS('4-Basis ruimtestaat'!Q:Q,'4-Basis ruimtestaat'!B:B,'2-Kosten per locatie'!A19)</f>
        <v>0</v>
      </c>
      <c r="K19" s="417" t="e">
        <f>SUMIF('4-Basis ruimtestaat'!B:B,'2-Kosten per locatie'!A19,'4-Basis ruimtestaat'!R:R)</f>
        <v>#DIV/0!</v>
      </c>
      <c r="L19" s="417">
        <f>SUMIF('4-Basis ruimtestaat'!B:B,'2-Kosten per locatie'!A19,'4-Basis ruimtestaat'!S:S)</f>
        <v>0</v>
      </c>
      <c r="M19" s="417" t="e">
        <f>SUMIF('4-Basis ruimtestaat'!B:B,'2-Kosten per locatie'!A19,'4-Basis ruimtestaat'!T:T)</f>
        <v>#DIV/0!</v>
      </c>
      <c r="N19" s="417">
        <f>SUMIF('4-Basis ruimtestaat'!B:B,'2-Kosten per locatie'!A19,'4-Basis ruimtestaat'!U:U)</f>
        <v>0</v>
      </c>
      <c r="O19" s="417" t="e">
        <f>SUMIF('4-Basis ruimtestaat'!B:B,'2-Kosten per locatie'!A19,'4-Basis ruimtestaat'!V:V)</f>
        <v>#DIV/0!</v>
      </c>
      <c r="P19" s="417">
        <f>SUMIF('4-Basis ruimtestaat'!B:B,'2-Kosten per locatie'!A19,'4-Basis ruimtestaat'!W:W)</f>
        <v>0</v>
      </c>
      <c r="Q19" s="417" t="e">
        <f t="shared" si="0"/>
        <v>#DIV/0!</v>
      </c>
      <c r="R19" s="417">
        <f t="shared" si="0"/>
        <v>0</v>
      </c>
      <c r="S19" s="417" t="e">
        <f t="shared" si="0"/>
        <v>#DIV/0!</v>
      </c>
      <c r="T19" s="417">
        <f t="shared" si="0"/>
        <v>0</v>
      </c>
      <c r="U19" s="417" t="e">
        <f t="shared" si="0"/>
        <v>#DIV/0!</v>
      </c>
      <c r="V19" s="417">
        <f t="shared" si="0"/>
        <v>0</v>
      </c>
      <c r="W19" s="41"/>
      <c r="X19" s="39"/>
      <c r="Y19" s="39"/>
      <c r="Z19" s="39"/>
      <c r="AA19" s="39"/>
      <c r="AB19" s="39"/>
      <c r="AC19" s="39"/>
      <c r="AD19" s="39"/>
      <c r="AE19" s="39"/>
      <c r="AF19" s="39"/>
      <c r="AG19" s="39"/>
      <c r="AH19" s="39"/>
    </row>
    <row r="20" spans="1:34" s="53" customFormat="1" ht="15" customHeight="1">
      <c r="A20" s="256" t="s">
        <v>39</v>
      </c>
      <c r="B20" s="256"/>
      <c r="C20" s="416">
        <f>SUM(C14:C19)</f>
        <v>6372.0300000000007</v>
      </c>
      <c r="D20" s="194"/>
      <c r="E20" s="195"/>
      <c r="F20" s="195"/>
      <c r="G20" s="195"/>
      <c r="H20" s="195"/>
      <c r="I20" s="195"/>
      <c r="J20" s="195"/>
      <c r="K20" s="418" t="e">
        <f t="shared" ref="K20:V20" si="1">SUM(K14:K19)</f>
        <v>#DIV/0!</v>
      </c>
      <c r="L20" s="418" t="e">
        <f t="shared" si="1"/>
        <v>#DIV/0!</v>
      </c>
      <c r="M20" s="418" t="e">
        <f t="shared" si="1"/>
        <v>#DIV/0!</v>
      </c>
      <c r="N20" s="418" t="e">
        <f t="shared" si="1"/>
        <v>#DIV/0!</v>
      </c>
      <c r="O20" s="418" t="e">
        <f t="shared" si="1"/>
        <v>#DIV/0!</v>
      </c>
      <c r="P20" s="418" t="e">
        <f t="shared" si="1"/>
        <v>#DIV/0!</v>
      </c>
      <c r="Q20" s="418" t="e">
        <f t="shared" si="1"/>
        <v>#DIV/0!</v>
      </c>
      <c r="R20" s="418" t="e">
        <f t="shared" si="1"/>
        <v>#DIV/0!</v>
      </c>
      <c r="S20" s="418" t="e">
        <f t="shared" si="1"/>
        <v>#DIV/0!</v>
      </c>
      <c r="T20" s="418" t="e">
        <f t="shared" si="1"/>
        <v>#DIV/0!</v>
      </c>
      <c r="U20" s="418" t="e">
        <f t="shared" si="1"/>
        <v>#DIV/0!</v>
      </c>
      <c r="V20" s="418" t="e">
        <f t="shared" si="1"/>
        <v>#DIV/0!</v>
      </c>
      <c r="W20" s="41"/>
    </row>
    <row r="21" spans="1:34" s="52" customFormat="1" ht="14.1" customHeight="1">
      <c r="AE21" s="39"/>
    </row>
    <row r="22" spans="1:34" ht="83.4" customHeight="1">
      <c r="A22" s="208" t="s">
        <v>18</v>
      </c>
      <c r="B22" s="252" t="s">
        <v>82</v>
      </c>
      <c r="C22" s="209" t="s">
        <v>239</v>
      </c>
      <c r="D22" s="209" t="s">
        <v>240</v>
      </c>
      <c r="E22" s="209" t="s">
        <v>241</v>
      </c>
      <c r="F22" s="209" t="s">
        <v>242</v>
      </c>
      <c r="G22" s="209" t="s">
        <v>243</v>
      </c>
      <c r="H22" s="209" t="s">
        <v>244</v>
      </c>
      <c r="I22" s="209" t="s">
        <v>40</v>
      </c>
      <c r="J22" s="209" t="s">
        <v>41</v>
      </c>
      <c r="K22" s="209" t="s">
        <v>42</v>
      </c>
      <c r="L22" s="209" t="s">
        <v>43</v>
      </c>
      <c r="M22" s="209" t="s">
        <v>44</v>
      </c>
      <c r="N22" s="207" t="s">
        <v>45</v>
      </c>
      <c r="O22" s="207" t="s">
        <v>46</v>
      </c>
      <c r="P22" s="207" t="s">
        <v>47</v>
      </c>
      <c r="Q22" s="209" t="s">
        <v>48</v>
      </c>
      <c r="R22" s="209" t="s">
        <v>49</v>
      </c>
      <c r="S22" s="209" t="s">
        <v>50</v>
      </c>
      <c r="T22" s="209" t="s">
        <v>51</v>
      </c>
      <c r="AG22" s="52"/>
      <c r="AH22" s="39"/>
    </row>
    <row r="23" spans="1:34" s="52" customFormat="1" ht="15" customHeight="1">
      <c r="A23" s="254" t="str">
        <f t="shared" ref="A23:B28" si="2">A14</f>
        <v>Pasar Malam</v>
      </c>
      <c r="B23" s="254" t="str">
        <f t="shared" si="2"/>
        <v>Pasar Malamstraat 805</v>
      </c>
      <c r="C23" s="449" t="e">
        <f>K14*'6-Opbouw uurtarief productie'!$E$46</f>
        <v>#DIV/0!</v>
      </c>
      <c r="D23" s="449" t="e">
        <f>L14*'6-Opbouw uurtarief productie'!$E$46</f>
        <v>#DIV/0!</v>
      </c>
      <c r="E23" s="257" t="e">
        <f>M14*'6-Opbouw uurtarief productie'!$E$50</f>
        <v>#DIV/0!</v>
      </c>
      <c r="F23" s="257" t="e">
        <f>N14*'6-Opbouw uurtarief productie'!$E$50</f>
        <v>#DIV/0!</v>
      </c>
      <c r="G23" s="257" t="e">
        <f>O14*'6-Opbouw uurtarief productie'!$E$52</f>
        <v>#DIV/0!</v>
      </c>
      <c r="H23" s="257" t="e">
        <f>Q14*'6-Opbouw uurtarief productie'!$E$52</f>
        <v>#DIV/0!</v>
      </c>
      <c r="I23" s="257" t="e">
        <f>SUM(C23:H23)</f>
        <v>#DIV/0!</v>
      </c>
      <c r="J23" s="257" t="e">
        <f>Q14*'7-Opbouw uurtarief toezicht'!$E$46</f>
        <v>#DIV/0!</v>
      </c>
      <c r="K23" s="257" t="e">
        <f>R14*'7-Opbouw uurtarief toezicht'!$E$46</f>
        <v>#DIV/0!</v>
      </c>
      <c r="L23" s="257" t="e">
        <f>S14*'7-Opbouw uurtarief toezicht'!$E$50</f>
        <v>#DIV/0!</v>
      </c>
      <c r="M23" s="257" t="e">
        <f>T14*'7-Opbouw uurtarief toezicht'!$E$50</f>
        <v>#DIV/0!</v>
      </c>
      <c r="N23" s="196" t="e">
        <f>U14*'7-Opbouw uurtarief toezicht'!$E$52</f>
        <v>#DIV/0!</v>
      </c>
      <c r="O23" s="196" t="e">
        <f>V14*'7-Opbouw uurtarief toezicht'!$E$52</f>
        <v>#DIV/0!</v>
      </c>
      <c r="P23" s="197" t="e">
        <f>SUM(J23:O23)</f>
        <v>#DIV/0!</v>
      </c>
      <c r="Q23" s="257">
        <f>SUMIF('8-Additionele kosten'!A:A,'2-Kosten per locatie'!A23,'8-Additionele kosten'!H:H)</f>
        <v>0</v>
      </c>
      <c r="R23" s="257">
        <f>SUMIF('10-Glasbewassing'!A:A,'2-Kosten per locatie'!A23,'10-Glasbewassing'!I:I)</f>
        <v>0</v>
      </c>
      <c r="S23" s="257" t="e">
        <f>I23+P23++Q23+R23</f>
        <v>#DIV/0!</v>
      </c>
      <c r="T23" s="257" t="e">
        <f>S23/12</f>
        <v>#DIV/0!</v>
      </c>
      <c r="U23" s="40"/>
      <c r="V23" s="40"/>
      <c r="W23" s="40"/>
      <c r="X23" s="40"/>
      <c r="Y23" s="40"/>
    </row>
    <row r="24" spans="1:34" ht="15" customHeight="1">
      <c r="A24" s="254" t="str">
        <f t="shared" si="2"/>
        <v>Schipperplein</v>
      </c>
      <c r="B24" s="254" t="str">
        <f t="shared" ref="B24" si="3">B15</f>
        <v>Schipperplein 1</v>
      </c>
      <c r="C24" s="449" t="e">
        <f>K15*'6-Opbouw uurtarief productie'!$E$46</f>
        <v>#DIV/0!</v>
      </c>
      <c r="D24" s="449" t="e">
        <f>L15*'6-Opbouw uurtarief productie'!$E$46</f>
        <v>#DIV/0!</v>
      </c>
      <c r="E24" s="257" t="e">
        <f>M15*'6-Opbouw uurtarief productie'!$E$50</f>
        <v>#DIV/0!</v>
      </c>
      <c r="F24" s="257" t="e">
        <f>N15*'6-Opbouw uurtarief productie'!$E$50</f>
        <v>#DIV/0!</v>
      </c>
      <c r="G24" s="257" t="e">
        <f>O15*'6-Opbouw uurtarief productie'!$E$52</f>
        <v>#DIV/0!</v>
      </c>
      <c r="H24" s="257" t="e">
        <f>Q15*'6-Opbouw uurtarief productie'!$E$52</f>
        <v>#DIV/0!</v>
      </c>
      <c r="I24" s="257" t="e">
        <f t="shared" ref="I24:I25" si="4">SUM(C24:H24)</f>
        <v>#DIV/0!</v>
      </c>
      <c r="J24" s="257" t="e">
        <f>Q15*'7-Opbouw uurtarief toezicht'!$E$46</f>
        <v>#DIV/0!</v>
      </c>
      <c r="K24" s="257" t="e">
        <f>R15*'7-Opbouw uurtarief toezicht'!$E$46</f>
        <v>#DIV/0!</v>
      </c>
      <c r="L24" s="257" t="e">
        <f>S15*'7-Opbouw uurtarief toezicht'!$E$50</f>
        <v>#DIV/0!</v>
      </c>
      <c r="M24" s="257" t="e">
        <f>T15*'7-Opbouw uurtarief toezicht'!$E$50</f>
        <v>#DIV/0!</v>
      </c>
      <c r="N24" s="196" t="e">
        <f>U15*'7-Opbouw uurtarief toezicht'!$E$52</f>
        <v>#DIV/0!</v>
      </c>
      <c r="O24" s="196" t="e">
        <f>V15*'7-Opbouw uurtarief toezicht'!$E$52</f>
        <v>#DIV/0!</v>
      </c>
      <c r="P24" s="197" t="e">
        <f t="shared" ref="P24:P25" si="5">SUM(J24:O24)</f>
        <v>#DIV/0!</v>
      </c>
      <c r="Q24" s="257">
        <f>SUMIF('8-Additionele kosten'!A:A,'2-Kosten per locatie'!A24,'8-Additionele kosten'!H:H)</f>
        <v>0</v>
      </c>
      <c r="R24" s="257">
        <f>SUMIF('10-Glasbewassing'!A:A,'2-Kosten per locatie'!A24,'10-Glasbewassing'!I:I)</f>
        <v>0</v>
      </c>
      <c r="S24" s="257" t="e">
        <f t="shared" ref="S24:S28" si="6">I24+P24++Q24+R24</f>
        <v>#DIV/0!</v>
      </c>
      <c r="T24" s="257" t="e">
        <f t="shared" ref="T24:T25" si="7">S24/12</f>
        <v>#DIV/0!</v>
      </c>
      <c r="AG24" s="52"/>
      <c r="AH24" s="39"/>
    </row>
    <row r="25" spans="1:34" ht="15" customHeight="1">
      <c r="A25" s="254" t="str">
        <f t="shared" si="2"/>
        <v>Alnovum</v>
      </c>
      <c r="B25" s="254" t="str">
        <f t="shared" ref="B25" si="8">B16</f>
        <v>P.J. Oudweg 1</v>
      </c>
      <c r="C25" s="449" t="e">
        <f>K16*'6-Opbouw uurtarief productie'!$E$46</f>
        <v>#DIV/0!</v>
      </c>
      <c r="D25" s="449" t="e">
        <f>L16*'6-Opbouw uurtarief productie'!$E$46</f>
        <v>#DIV/0!</v>
      </c>
      <c r="E25" s="257" t="e">
        <f>M16*'6-Opbouw uurtarief productie'!$E$50</f>
        <v>#DIV/0!</v>
      </c>
      <c r="F25" s="257" t="e">
        <f>N16*'6-Opbouw uurtarief productie'!$E$50</f>
        <v>#DIV/0!</v>
      </c>
      <c r="G25" s="257" t="e">
        <f>O16*'6-Opbouw uurtarief productie'!$E$52</f>
        <v>#DIV/0!</v>
      </c>
      <c r="H25" s="257" t="e">
        <f>Q16*'6-Opbouw uurtarief productie'!$E$52</f>
        <v>#DIV/0!</v>
      </c>
      <c r="I25" s="257" t="e">
        <f t="shared" si="4"/>
        <v>#DIV/0!</v>
      </c>
      <c r="J25" s="257" t="e">
        <f>Q16*'7-Opbouw uurtarief toezicht'!$E$46</f>
        <v>#DIV/0!</v>
      </c>
      <c r="K25" s="257" t="e">
        <f>R16*'7-Opbouw uurtarief toezicht'!$E$46</f>
        <v>#DIV/0!</v>
      </c>
      <c r="L25" s="257" t="e">
        <f>S16*'7-Opbouw uurtarief toezicht'!$E$50</f>
        <v>#DIV/0!</v>
      </c>
      <c r="M25" s="257" t="e">
        <f>T16*'7-Opbouw uurtarief toezicht'!$E$50</f>
        <v>#DIV/0!</v>
      </c>
      <c r="N25" s="196" t="e">
        <f>U16*'7-Opbouw uurtarief toezicht'!$E$52</f>
        <v>#DIV/0!</v>
      </c>
      <c r="O25" s="196" t="e">
        <f>V16*'7-Opbouw uurtarief toezicht'!$E$52</f>
        <v>#DIV/0!</v>
      </c>
      <c r="P25" s="197" t="e">
        <f t="shared" si="5"/>
        <v>#DIV/0!</v>
      </c>
      <c r="Q25" s="257">
        <f>SUMIF('8-Additionele kosten'!A:A,'2-Kosten per locatie'!A25,'8-Additionele kosten'!H:H)</f>
        <v>0</v>
      </c>
      <c r="R25" s="257">
        <f>SUMIF('10-Glasbewassing'!A:A,'2-Kosten per locatie'!A25,'10-Glasbewassing'!I:I)</f>
        <v>0</v>
      </c>
      <c r="S25" s="257" t="e">
        <f t="shared" si="6"/>
        <v>#DIV/0!</v>
      </c>
      <c r="T25" s="257" t="e">
        <f t="shared" si="7"/>
        <v>#DIV/0!</v>
      </c>
      <c r="AG25" s="52"/>
      <c r="AH25" s="39"/>
    </row>
    <row r="26" spans="1:34" ht="15" customHeight="1">
      <c r="A26" s="254" t="str">
        <f t="shared" si="2"/>
        <v>Pierre de Coubertinlaan</v>
      </c>
      <c r="B26" s="254" t="str">
        <f t="shared" ref="B26" si="9">B17</f>
        <v>Pierre de Coubertinlaan 1</v>
      </c>
      <c r="C26" s="449" t="e">
        <f>K17*'6-Opbouw uurtarief productie'!$E$46</f>
        <v>#DIV/0!</v>
      </c>
      <c r="D26" s="449" t="e">
        <f>L17*'6-Opbouw uurtarief productie'!$E$46</f>
        <v>#DIV/0!</v>
      </c>
      <c r="E26" s="257" t="e">
        <f>M17*'6-Opbouw uurtarief productie'!$E$50</f>
        <v>#DIV/0!</v>
      </c>
      <c r="F26" s="257" t="e">
        <f>N17*'6-Opbouw uurtarief productie'!$E$50</f>
        <v>#DIV/0!</v>
      </c>
      <c r="G26" s="257" t="e">
        <f>O17*'6-Opbouw uurtarief productie'!$E$52</f>
        <v>#DIV/0!</v>
      </c>
      <c r="H26" s="257" t="e">
        <f>Q17*'6-Opbouw uurtarief productie'!$E$52</f>
        <v>#DIV/0!</v>
      </c>
      <c r="I26" s="257" t="e">
        <f t="shared" ref="I26:I28" si="10">SUM(C26:H26)</f>
        <v>#DIV/0!</v>
      </c>
      <c r="J26" s="257" t="e">
        <f>Q17*'7-Opbouw uurtarief toezicht'!$E$46</f>
        <v>#DIV/0!</v>
      </c>
      <c r="K26" s="257" t="e">
        <f>R17*'7-Opbouw uurtarief toezicht'!$E$46</f>
        <v>#DIV/0!</v>
      </c>
      <c r="L26" s="257" t="e">
        <f>S17*'7-Opbouw uurtarief toezicht'!$E$50</f>
        <v>#DIV/0!</v>
      </c>
      <c r="M26" s="257" t="e">
        <f>T17*'7-Opbouw uurtarief toezicht'!$E$50</f>
        <v>#DIV/0!</v>
      </c>
      <c r="N26" s="196" t="e">
        <f>U17*'7-Opbouw uurtarief toezicht'!$E$52</f>
        <v>#DIV/0!</v>
      </c>
      <c r="O26" s="196" t="e">
        <f>V17*'7-Opbouw uurtarief toezicht'!$E$52</f>
        <v>#DIV/0!</v>
      </c>
      <c r="P26" s="197" t="e">
        <f t="shared" ref="P26:P28" si="11">SUM(J26:O26)</f>
        <v>#DIV/0!</v>
      </c>
      <c r="Q26" s="257">
        <f>SUMIF('8-Additionele kosten'!A:A,'2-Kosten per locatie'!A26,'8-Additionele kosten'!H:H)</f>
        <v>0</v>
      </c>
      <c r="R26" s="257">
        <f>SUMIF('10-Glasbewassing'!A:A,'2-Kosten per locatie'!A26,'10-Glasbewassing'!I:I)</f>
        <v>0</v>
      </c>
      <c r="S26" s="257" t="e">
        <f t="shared" si="6"/>
        <v>#DIV/0!</v>
      </c>
      <c r="T26" s="257" t="e">
        <f t="shared" ref="T26:T28" si="12">S26/12</f>
        <v>#DIV/0!</v>
      </c>
      <c r="AG26" s="52"/>
      <c r="AH26" s="39"/>
    </row>
    <row r="27" spans="1:34" ht="15" customHeight="1">
      <c r="A27" s="254" t="str">
        <f t="shared" si="2"/>
        <v>Louis Armstrong</v>
      </c>
      <c r="B27" s="254" t="str">
        <f t="shared" ref="B27" si="13">B18</f>
        <v>Louis Armstrongweg 100</v>
      </c>
      <c r="C27" s="449" t="e">
        <f>K18*'6-Opbouw uurtarief productie'!$E$46</f>
        <v>#DIV/0!</v>
      </c>
      <c r="D27" s="449" t="e">
        <f>L18*'6-Opbouw uurtarief productie'!$E$46</f>
        <v>#DIV/0!</v>
      </c>
      <c r="E27" s="257" t="e">
        <f>M18*'6-Opbouw uurtarief productie'!$E$50</f>
        <v>#DIV/0!</v>
      </c>
      <c r="F27" s="257" t="e">
        <f>N18*'6-Opbouw uurtarief productie'!$E$50</f>
        <v>#DIV/0!</v>
      </c>
      <c r="G27" s="257" t="e">
        <f>O18*'6-Opbouw uurtarief productie'!$E$52</f>
        <v>#DIV/0!</v>
      </c>
      <c r="H27" s="257" t="e">
        <f>Q18*'6-Opbouw uurtarief productie'!$E$52</f>
        <v>#DIV/0!</v>
      </c>
      <c r="I27" s="257" t="e">
        <f t="shared" si="10"/>
        <v>#DIV/0!</v>
      </c>
      <c r="J27" s="257" t="e">
        <f>Q18*'7-Opbouw uurtarief toezicht'!$E$46</f>
        <v>#DIV/0!</v>
      </c>
      <c r="K27" s="257" t="e">
        <f>R18*'7-Opbouw uurtarief toezicht'!$E$46</f>
        <v>#DIV/0!</v>
      </c>
      <c r="L27" s="257" t="e">
        <f>S18*'7-Opbouw uurtarief toezicht'!$E$50</f>
        <v>#DIV/0!</v>
      </c>
      <c r="M27" s="257" t="e">
        <f>T18*'7-Opbouw uurtarief toezicht'!$E$50</f>
        <v>#DIV/0!</v>
      </c>
      <c r="N27" s="196" t="e">
        <f>U18*'7-Opbouw uurtarief toezicht'!$E$52</f>
        <v>#DIV/0!</v>
      </c>
      <c r="O27" s="196" t="e">
        <f>V18*'7-Opbouw uurtarief toezicht'!$E$52</f>
        <v>#DIV/0!</v>
      </c>
      <c r="P27" s="197" t="e">
        <f t="shared" si="11"/>
        <v>#DIV/0!</v>
      </c>
      <c r="Q27" s="257">
        <f>SUMIF('8-Additionele kosten'!A:A,'2-Kosten per locatie'!A27,'8-Additionele kosten'!H:H)</f>
        <v>0</v>
      </c>
      <c r="R27" s="257">
        <f>SUMIF('10-Glasbewassing'!A:A,'2-Kosten per locatie'!A27,'10-Glasbewassing'!I:I)</f>
        <v>0</v>
      </c>
      <c r="S27" s="257" t="e">
        <f t="shared" si="6"/>
        <v>#DIV/0!</v>
      </c>
      <c r="T27" s="257" t="e">
        <f t="shared" si="12"/>
        <v>#DIV/0!</v>
      </c>
      <c r="AG27" s="52"/>
      <c r="AH27" s="39"/>
    </row>
    <row r="28" spans="1:34" ht="15" customHeight="1">
      <c r="A28" s="254" t="str">
        <f t="shared" si="2"/>
        <v>Wisselweg</v>
      </c>
      <c r="B28" s="254" t="str">
        <f t="shared" ref="B28" si="14">B19</f>
        <v>Wisselweg 150</v>
      </c>
      <c r="C28" s="449" t="e">
        <f>K19*'6-Opbouw uurtarief productie'!$E$46</f>
        <v>#DIV/0!</v>
      </c>
      <c r="D28" s="449" t="e">
        <f>L19*'6-Opbouw uurtarief productie'!$E$46</f>
        <v>#DIV/0!</v>
      </c>
      <c r="E28" s="257" t="e">
        <f>M19*'6-Opbouw uurtarief productie'!$E$50</f>
        <v>#DIV/0!</v>
      </c>
      <c r="F28" s="257" t="e">
        <f>N19*'6-Opbouw uurtarief productie'!$E$50</f>
        <v>#DIV/0!</v>
      </c>
      <c r="G28" s="257" t="e">
        <f>O19*'6-Opbouw uurtarief productie'!$E$52</f>
        <v>#DIV/0!</v>
      </c>
      <c r="H28" s="257" t="e">
        <f>Q19*'6-Opbouw uurtarief productie'!$E$52</f>
        <v>#DIV/0!</v>
      </c>
      <c r="I28" s="257" t="e">
        <f t="shared" si="10"/>
        <v>#DIV/0!</v>
      </c>
      <c r="J28" s="257" t="e">
        <f>Q19*'7-Opbouw uurtarief toezicht'!$E$46</f>
        <v>#DIV/0!</v>
      </c>
      <c r="K28" s="257" t="e">
        <f>R19*'7-Opbouw uurtarief toezicht'!$E$46</f>
        <v>#DIV/0!</v>
      </c>
      <c r="L28" s="257" t="e">
        <f>S19*'7-Opbouw uurtarief toezicht'!$E$50</f>
        <v>#DIV/0!</v>
      </c>
      <c r="M28" s="257" t="e">
        <f>T19*'7-Opbouw uurtarief toezicht'!$E$50</f>
        <v>#DIV/0!</v>
      </c>
      <c r="N28" s="196" t="e">
        <f>U19*'7-Opbouw uurtarief toezicht'!$E$52</f>
        <v>#DIV/0!</v>
      </c>
      <c r="O28" s="196" t="e">
        <f>V19*'7-Opbouw uurtarief toezicht'!$E$52</f>
        <v>#DIV/0!</v>
      </c>
      <c r="P28" s="197" t="e">
        <f t="shared" si="11"/>
        <v>#DIV/0!</v>
      </c>
      <c r="Q28" s="257">
        <f>SUMIF('8-Additionele kosten'!A:A,'2-Kosten per locatie'!A28,'8-Additionele kosten'!H:H)</f>
        <v>0</v>
      </c>
      <c r="R28" s="257">
        <f>SUMIF('10-Glasbewassing'!A:A,'2-Kosten per locatie'!A28,'10-Glasbewassing'!I:I)</f>
        <v>0</v>
      </c>
      <c r="S28" s="257" t="e">
        <f t="shared" si="6"/>
        <v>#DIV/0!</v>
      </c>
      <c r="T28" s="257" t="e">
        <f t="shared" si="12"/>
        <v>#DIV/0!</v>
      </c>
      <c r="AG28" s="52"/>
      <c r="AH28" s="39"/>
    </row>
    <row r="29" spans="1:34" s="53" customFormat="1" ht="15" customHeight="1">
      <c r="A29" s="256" t="s">
        <v>39</v>
      </c>
      <c r="B29" s="256"/>
      <c r="C29" s="258" t="e">
        <f>SUM(C23:C28)</f>
        <v>#DIV/0!</v>
      </c>
      <c r="D29" s="258" t="e">
        <f>SUM(D23:D28)</f>
        <v>#DIV/0!</v>
      </c>
      <c r="E29" s="258" t="e">
        <f>SUM(E23:E28)</f>
        <v>#DIV/0!</v>
      </c>
      <c r="F29" s="258" t="e">
        <f t="shared" ref="F29:T29" si="15">SUM(F23:F28)</f>
        <v>#DIV/0!</v>
      </c>
      <c r="G29" s="258" t="e">
        <f t="shared" si="15"/>
        <v>#DIV/0!</v>
      </c>
      <c r="H29" s="258" t="e">
        <f t="shared" si="15"/>
        <v>#DIV/0!</v>
      </c>
      <c r="I29" s="258" t="e">
        <f t="shared" si="15"/>
        <v>#DIV/0!</v>
      </c>
      <c r="J29" s="258" t="e">
        <f t="shared" si="15"/>
        <v>#DIV/0!</v>
      </c>
      <c r="K29" s="258" t="e">
        <f t="shared" si="15"/>
        <v>#DIV/0!</v>
      </c>
      <c r="L29" s="258" t="e">
        <f t="shared" si="15"/>
        <v>#DIV/0!</v>
      </c>
      <c r="M29" s="258" t="e">
        <f t="shared" si="15"/>
        <v>#DIV/0!</v>
      </c>
      <c r="N29" s="258" t="e">
        <f t="shared" si="15"/>
        <v>#DIV/0!</v>
      </c>
      <c r="O29" s="258" t="e">
        <f t="shared" si="15"/>
        <v>#DIV/0!</v>
      </c>
      <c r="P29" s="258" t="e">
        <f t="shared" si="15"/>
        <v>#DIV/0!</v>
      </c>
      <c r="Q29" s="258">
        <f t="shared" si="15"/>
        <v>0</v>
      </c>
      <c r="R29" s="258">
        <f t="shared" si="15"/>
        <v>0</v>
      </c>
      <c r="S29" s="258" t="e">
        <f t="shared" si="15"/>
        <v>#DIV/0!</v>
      </c>
      <c r="T29" s="258" t="e">
        <f t="shared" si="15"/>
        <v>#DIV/0!</v>
      </c>
      <c r="U29" s="459"/>
      <c r="AC29" s="52"/>
      <c r="AD29" s="52"/>
      <c r="AE29" s="52"/>
      <c r="AF29" s="52"/>
      <c r="AG29" s="52"/>
    </row>
    <row r="30" spans="1:34" ht="14.1" customHeight="1">
      <c r="AD30" s="52"/>
      <c r="AE30" s="52"/>
      <c r="AF30" s="52"/>
      <c r="AG30" s="52"/>
      <c r="AH30" s="52"/>
    </row>
  </sheetData>
  <mergeCells count="2">
    <mergeCell ref="K12:P12"/>
    <mergeCell ref="Q12:V12"/>
  </mergeCells>
  <printOptions horizontalCentered="1" gridLinesSet="0"/>
  <pageMargins left="0.19685039370078741" right="0.19685039370078741" top="0.59055118110236227" bottom="0.78740157480314965" header="0.39370078740157483" footer="0.19685039370078741"/>
  <pageSetup paperSize="9" scale="68" fitToHeight="0" orientation="landscape" r:id="rId1"/>
  <headerFooter alignWithMargins="0">
    <oddFooter>&amp;L&amp;"Verdana,Standaard"&amp;F-&amp;A
Atir b.v. ©&amp;R&amp;"Verdana,Standaard"printversie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sheetPr>
  <dimension ref="A1:L31"/>
  <sheetViews>
    <sheetView showGridLines="0" zoomScale="85" zoomScaleNormal="85" workbookViewId="0">
      <pane ySplit="9" topLeftCell="A10" activePane="bottomLeft" state="frozen"/>
      <selection activeCell="E283" sqref="E283"/>
      <selection pane="bottomLeft"/>
    </sheetView>
  </sheetViews>
  <sheetFormatPr defaultColWidth="9.109375" defaultRowHeight="13.2"/>
  <cols>
    <col min="1" max="1" width="29.6640625" style="54" customWidth="1"/>
    <col min="2" max="2" width="9.109375" style="54" customWidth="1"/>
    <col min="3" max="5" width="9.109375" style="54"/>
    <col min="6" max="6" width="12.21875" style="54" customWidth="1"/>
    <col min="7" max="7" width="10.33203125" style="54" customWidth="1"/>
    <col min="8" max="8" width="9.109375" style="54"/>
    <col min="9" max="9" width="10.21875" style="54" customWidth="1"/>
    <col min="10" max="10" width="9.109375" style="55"/>
    <col min="11" max="11" width="10.109375" style="54" customWidth="1"/>
    <col min="12" max="12" width="11.6640625" style="54" customWidth="1"/>
    <col min="13" max="16384" width="9.109375" style="2"/>
  </cols>
  <sheetData>
    <row r="1" spans="1:12">
      <c r="A1" s="424" t="s">
        <v>4</v>
      </c>
    </row>
    <row r="3" spans="1:12" ht="15.6">
      <c r="A3" s="37" t="str">
        <f>'2-Kosten per locatie'!A3</f>
        <v>Naam opdrachtgever</v>
      </c>
      <c r="B3" s="46" t="str">
        <f>'2-Kosten per locatie'!B3</f>
        <v>Gemeente Almere</v>
      </c>
      <c r="C3" s="56"/>
    </row>
    <row r="4" spans="1:12" ht="15.6">
      <c r="A4" s="37" t="str">
        <f>'2-Kosten per locatie'!A4</f>
        <v>Calculatie onderdeel</v>
      </c>
      <c r="B4" s="46" t="str">
        <f ca="1">MID(CELL("bestandsnaam",$B$7),SEARCH("]",CELL("bestandsnaam",$B$7),1)+1,256)</f>
        <v>3-Productie normen</v>
      </c>
      <c r="C4" s="46"/>
    </row>
    <row r="5" spans="1:12" ht="15.6">
      <c r="A5" s="37" t="str">
        <f>'2-Kosten per locatie'!A5</f>
        <v>Gebouw/plaats</v>
      </c>
      <c r="B5" s="46" t="str">
        <f>'2-Kosten per locatie'!B5</f>
        <v>Almere</v>
      </c>
      <c r="C5" s="46"/>
    </row>
    <row r="6" spans="1:12" ht="15.6">
      <c r="A6" s="37" t="str">
        <f>'2-Kosten per locatie'!A6</f>
        <v>Referentie nummer</v>
      </c>
      <c r="B6" s="46">
        <f>'2-Kosten per locatie'!B6</f>
        <v>0</v>
      </c>
      <c r="C6" s="46"/>
      <c r="E6" s="259" t="s">
        <v>52</v>
      </c>
      <c r="F6" s="260"/>
      <c r="G6" s="261" t="e">
        <f>SUM('4-Basis ruimtestaat'!AD:AD)/SUM('4-Basis ruimtestaat'!R:W)</f>
        <v>#DIV/0!</v>
      </c>
      <c r="H6" s="262" t="s">
        <v>53</v>
      </c>
    </row>
    <row r="7" spans="1:12">
      <c r="A7" s="57"/>
      <c r="B7" s="58"/>
      <c r="C7" s="58"/>
      <c r="D7" s="59"/>
      <c r="E7" s="60"/>
      <c r="F7" s="60"/>
      <c r="G7" s="61"/>
      <c r="H7" s="62"/>
      <c r="I7" s="63"/>
      <c r="K7" s="64"/>
      <c r="L7" s="64"/>
    </row>
    <row r="8" spans="1:12" ht="27.75" customHeight="1">
      <c r="A8" s="263" t="s">
        <v>54</v>
      </c>
      <c r="B8" s="264">
        <v>52</v>
      </c>
      <c r="C8" s="264">
        <v>156</v>
      </c>
      <c r="D8" s="264">
        <v>255</v>
      </c>
      <c r="E8" s="63"/>
      <c r="F8" s="174"/>
      <c r="G8" s="265">
        <v>1</v>
      </c>
      <c r="H8" s="265">
        <v>1</v>
      </c>
      <c r="I8" s="265">
        <v>1</v>
      </c>
      <c r="J8" s="175"/>
      <c r="K8" s="175"/>
      <c r="L8" s="175"/>
    </row>
    <row r="9" spans="1:12" ht="67.2" customHeight="1">
      <c r="A9" s="266" t="s">
        <v>55</v>
      </c>
      <c r="B9" s="466" t="s">
        <v>56</v>
      </c>
      <c r="C9" s="467"/>
      <c r="D9" s="467"/>
      <c r="E9" s="63"/>
      <c r="F9" s="267" t="s">
        <v>57</v>
      </c>
      <c r="G9" s="268" t="s">
        <v>58</v>
      </c>
      <c r="H9" s="268" t="s">
        <v>59</v>
      </c>
      <c r="I9" s="268" t="s">
        <v>60</v>
      </c>
      <c r="J9" s="175"/>
      <c r="K9" s="267" t="s">
        <v>61</v>
      </c>
      <c r="L9" s="2"/>
    </row>
    <row r="10" spans="1:12">
      <c r="A10" s="269" t="s">
        <v>364</v>
      </c>
      <c r="B10" s="444"/>
      <c r="C10" s="444"/>
      <c r="D10" s="270"/>
      <c r="E10" s="210"/>
      <c r="F10" s="271">
        <f>SUMIF('4-Basis ruimtestaat'!G:G,'3-Productie normen'!A10,'4-Basis ruimtestaat'!I:I)</f>
        <v>199.31900000000002</v>
      </c>
      <c r="G10" s="66"/>
      <c r="I10" s="63"/>
      <c r="J10" s="63"/>
      <c r="K10" s="272" t="s">
        <v>67</v>
      </c>
      <c r="L10" s="2"/>
    </row>
    <row r="11" spans="1:12">
      <c r="A11" s="269" t="s">
        <v>62</v>
      </c>
      <c r="B11" s="444"/>
      <c r="C11" s="270"/>
      <c r="D11" s="444"/>
      <c r="E11" s="210"/>
      <c r="F11" s="271">
        <f>SUMIF('4-Basis ruimtestaat'!G:G,'3-Productie normen'!A11,'4-Basis ruimtestaat'!I:I)</f>
        <v>149.76079999999999</v>
      </c>
      <c r="J11" s="63"/>
      <c r="K11" s="272" t="s">
        <v>63</v>
      </c>
      <c r="L11" s="2"/>
    </row>
    <row r="12" spans="1:12">
      <c r="A12" s="269" t="s">
        <v>70</v>
      </c>
      <c r="B12" s="444"/>
      <c r="C12" s="444"/>
      <c r="D12" s="270"/>
      <c r="E12" s="210"/>
      <c r="F12" s="271">
        <f>SUMIF('4-Basis ruimtestaat'!G:G,'3-Productie normen'!A12,'4-Basis ruimtestaat'!I:I)</f>
        <v>110.51939999999999</v>
      </c>
      <c r="J12" s="54"/>
      <c r="K12" s="272" t="s">
        <v>67</v>
      </c>
      <c r="L12" s="2"/>
    </row>
    <row r="13" spans="1:12">
      <c r="A13" s="269" t="s">
        <v>66</v>
      </c>
      <c r="B13" s="444"/>
      <c r="C13" s="444"/>
      <c r="D13" s="270"/>
      <c r="E13" s="210"/>
      <c r="F13" s="271">
        <f>SUMIF('4-Basis ruimtestaat'!G:G,'3-Productie normen'!A13,'4-Basis ruimtestaat'!I:I)</f>
        <v>1923.5562999999988</v>
      </c>
      <c r="J13" s="54"/>
      <c r="K13" s="272" t="s">
        <v>67</v>
      </c>
      <c r="L13" s="2"/>
    </row>
    <row r="14" spans="1:12">
      <c r="A14" s="269" t="s">
        <v>72</v>
      </c>
      <c r="B14" s="444"/>
      <c r="C14" s="444"/>
      <c r="D14" s="270"/>
      <c r="E14" s="210"/>
      <c r="F14" s="271">
        <f>SUMIF('4-Basis ruimtestaat'!G:G,'3-Productie normen'!A14,'4-Basis ruimtestaat'!I:I)</f>
        <v>7.4126000000000003</v>
      </c>
      <c r="J14" s="54"/>
      <c r="K14" s="272" t="s">
        <v>67</v>
      </c>
      <c r="L14" s="2"/>
    </row>
    <row r="15" spans="1:12">
      <c r="A15" s="269" t="s">
        <v>68</v>
      </c>
      <c r="B15" s="444"/>
      <c r="C15" s="444"/>
      <c r="D15" s="270"/>
      <c r="E15" s="210"/>
      <c r="F15" s="271">
        <f>SUMIF('4-Basis ruimtestaat'!G:G,'3-Productie normen'!A15,'4-Basis ruimtestaat'!I:I)</f>
        <v>245.64600000000002</v>
      </c>
      <c r="J15" s="54"/>
      <c r="K15" s="272" t="s">
        <v>67</v>
      </c>
      <c r="L15" s="2"/>
    </row>
    <row r="16" spans="1:12">
      <c r="A16" s="269" t="s">
        <v>69</v>
      </c>
      <c r="B16" s="444"/>
      <c r="C16" s="444"/>
      <c r="D16" s="270"/>
      <c r="E16" s="210"/>
      <c r="F16" s="271">
        <f>SUMIF('4-Basis ruimtestaat'!G:G,'3-Productie normen'!A16,'4-Basis ruimtestaat'!I:I)</f>
        <v>314.5</v>
      </c>
      <c r="J16" s="54"/>
      <c r="K16" s="272" t="s">
        <v>67</v>
      </c>
      <c r="L16" s="2"/>
    </row>
    <row r="17" spans="1:12">
      <c r="A17" s="269" t="s">
        <v>64</v>
      </c>
      <c r="B17" s="270"/>
      <c r="C17" s="444"/>
      <c r="D17" s="270"/>
      <c r="E17" s="210"/>
      <c r="F17" s="271">
        <f>SUMIF('4-Basis ruimtestaat'!G:G,'3-Productie normen'!A17,'4-Basis ruimtestaat'!I:I)</f>
        <v>350.25749999999994</v>
      </c>
      <c r="J17" s="54"/>
      <c r="K17" s="272" t="s">
        <v>65</v>
      </c>
      <c r="L17" s="2"/>
    </row>
    <row r="18" spans="1:12">
      <c r="A18" s="273" t="s">
        <v>71</v>
      </c>
      <c r="B18" s="444"/>
      <c r="C18" s="444"/>
      <c r="D18" s="270"/>
      <c r="E18" s="210"/>
      <c r="F18" s="271">
        <f>SUMIF('4-Basis ruimtestaat'!G:G,'3-Productie normen'!A18,'4-Basis ruimtestaat'!I:I)</f>
        <v>152.72399999999999</v>
      </c>
      <c r="I18" s="67"/>
      <c r="J18" s="54"/>
      <c r="K18" s="272" t="s">
        <v>67</v>
      </c>
      <c r="L18" s="2"/>
    </row>
    <row r="19" spans="1:12">
      <c r="A19" s="273" t="s">
        <v>365</v>
      </c>
      <c r="B19" s="444"/>
      <c r="C19" s="444"/>
      <c r="D19" s="270"/>
      <c r="E19" s="210"/>
      <c r="F19" s="271">
        <f>SUMIF('4-Basis ruimtestaat'!G:G,'3-Productie normen'!A19,'4-Basis ruimtestaat'!I:I)</f>
        <v>107.41199999999999</v>
      </c>
      <c r="I19" s="67"/>
      <c r="J19" s="54"/>
      <c r="K19" s="272" t="s">
        <v>67</v>
      </c>
      <c r="L19" s="2"/>
    </row>
    <row r="20" spans="1:12">
      <c r="A20" s="273" t="s">
        <v>314</v>
      </c>
      <c r="B20" s="444"/>
      <c r="C20" s="444"/>
      <c r="D20" s="270"/>
      <c r="E20" s="210"/>
      <c r="F20" s="271">
        <f>SUMIF('4-Basis ruimtestaat'!G:G,'3-Productie normen'!A20,'4-Basis ruimtestaat'!I:I)</f>
        <v>308.05720000000002</v>
      </c>
      <c r="I20" s="67"/>
      <c r="J20" s="54"/>
      <c r="K20" s="272" t="s">
        <v>67</v>
      </c>
      <c r="L20" s="2"/>
    </row>
    <row r="21" spans="1:12">
      <c r="A21" s="273"/>
      <c r="B21" s="444"/>
      <c r="C21" s="444"/>
      <c r="D21" s="444"/>
      <c r="E21" s="210"/>
      <c r="F21" s="271">
        <f>SUMIF('4-Basis ruimtestaat'!G:G,'3-Productie normen'!A21,'4-Basis ruimtestaat'!I:I)</f>
        <v>0</v>
      </c>
      <c r="I21" s="63"/>
      <c r="J21" s="54"/>
      <c r="K21" s="272"/>
      <c r="L21" s="2"/>
    </row>
    <row r="22" spans="1:12">
      <c r="A22" s="273" t="s">
        <v>377</v>
      </c>
      <c r="B22" s="274"/>
      <c r="C22" s="274"/>
      <c r="D22" s="275"/>
      <c r="E22" s="210"/>
      <c r="F22" s="271">
        <f>SUMIF('4-Basis ruimtestaat'!G:G,'3-Productie normen'!A22,'4-Basis ruimtestaat'!I:I)</f>
        <v>2502.8651999999993</v>
      </c>
      <c r="I22" s="63"/>
      <c r="J22" s="54"/>
      <c r="K22" s="272"/>
      <c r="L22" s="2"/>
    </row>
    <row r="23" spans="1:12">
      <c r="A23" s="273"/>
      <c r="B23" s="276"/>
      <c r="C23" s="276"/>
      <c r="D23" s="277"/>
      <c r="E23" s="210"/>
      <c r="F23" s="271"/>
      <c r="I23" s="63"/>
      <c r="J23" s="65"/>
      <c r="K23" s="272"/>
      <c r="L23" s="2"/>
    </row>
    <row r="24" spans="1:12">
      <c r="A24" s="278" t="s">
        <v>39</v>
      </c>
      <c r="B24" s="279"/>
      <c r="C24" s="279"/>
      <c r="D24" s="280"/>
      <c r="E24" s="211"/>
      <c r="F24" s="281">
        <f>SUM(F10:F23)</f>
        <v>6372.0299999999988</v>
      </c>
      <c r="I24" s="63"/>
      <c r="J24" s="63"/>
      <c r="K24" s="282"/>
      <c r="L24" s="2"/>
    </row>
    <row r="25" spans="1:12">
      <c r="J25" s="54"/>
    </row>
    <row r="26" spans="1:12" ht="16.2">
      <c r="A26" s="283" t="s">
        <v>73</v>
      </c>
      <c r="B26" s="284">
        <v>2</v>
      </c>
      <c r="C26" s="284">
        <v>3</v>
      </c>
      <c r="D26" s="284">
        <v>4</v>
      </c>
      <c r="I26" s="63"/>
    </row>
    <row r="28" spans="1:12">
      <c r="A28" s="170" t="s">
        <v>74</v>
      </c>
      <c r="B28" s="170" t="s">
        <v>75</v>
      </c>
      <c r="C28" s="171" t="s">
        <v>76</v>
      </c>
    </row>
    <row r="29" spans="1:12">
      <c r="A29" s="68" t="s">
        <v>77</v>
      </c>
      <c r="B29" s="445">
        <v>52</v>
      </c>
      <c r="C29" s="446">
        <v>2</v>
      </c>
    </row>
    <row r="30" spans="1:12">
      <c r="A30" s="68" t="s">
        <v>78</v>
      </c>
      <c r="B30" s="445">
        <v>156</v>
      </c>
      <c r="C30" s="446">
        <v>3</v>
      </c>
    </row>
    <row r="31" spans="1:12">
      <c r="A31" s="68" t="s">
        <v>79</v>
      </c>
      <c r="B31" s="445">
        <v>255</v>
      </c>
      <c r="C31" s="446">
        <v>4</v>
      </c>
    </row>
  </sheetData>
  <mergeCells count="1">
    <mergeCell ref="B9:D9"/>
  </mergeCells>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pageSetUpPr fitToPage="1"/>
  </sheetPr>
  <dimension ref="A1:AE625"/>
  <sheetViews>
    <sheetView showGridLines="0" showZeros="0" zoomScale="98" zoomScaleNormal="98" zoomScalePageLayoutView="75" workbookViewId="0">
      <pane xSplit="2" ySplit="9" topLeftCell="F10" activePane="bottomRight" state="frozen"/>
      <selection pane="topRight" activeCell="C1" sqref="C1"/>
      <selection pane="bottomLeft" activeCell="A10" sqref="A10"/>
      <selection pane="bottomRight" activeCell="B1" sqref="B1"/>
    </sheetView>
  </sheetViews>
  <sheetFormatPr defaultColWidth="8.6640625" defaultRowHeight="14.1" customHeight="1"/>
  <cols>
    <col min="1" max="1" width="5" style="54" bestFit="1" customWidth="1"/>
    <col min="2" max="2" width="27.5546875" style="433" customWidth="1"/>
    <col min="3" max="3" width="35.44140625" style="54" customWidth="1"/>
    <col min="4" max="4" width="19.44140625" style="54" customWidth="1"/>
    <col min="5" max="5" width="13.33203125" style="213" customWidth="1"/>
    <col min="6" max="6" width="37.6640625" style="54" bestFit="1" customWidth="1"/>
    <col min="7" max="7" width="23.5546875" style="54" customWidth="1"/>
    <col min="8" max="8" width="22.6640625" style="54" bestFit="1" customWidth="1"/>
    <col min="9" max="9" width="13" style="54" customWidth="1"/>
    <col min="10" max="10" width="17" style="54" customWidth="1"/>
    <col min="11" max="11" width="12.44140625" style="69" customWidth="1"/>
    <col min="12" max="17" width="10.109375" style="90" customWidth="1"/>
    <col min="18" max="19" width="12.5546875" style="54" bestFit="1" customWidth="1"/>
    <col min="20" max="21" width="9.88671875" style="54" customWidth="1"/>
    <col min="22" max="22" width="11.44140625" style="54" customWidth="1"/>
    <col min="23" max="23" width="12.6640625" style="54" customWidth="1"/>
    <col min="24" max="24" width="12" style="54" bestFit="1" customWidth="1"/>
    <col min="25" max="25" width="16.6640625" style="54" customWidth="1"/>
    <col min="26" max="26" width="13" style="54" customWidth="1"/>
    <col min="27" max="27" width="14.6640625" style="54" customWidth="1"/>
    <col min="28" max="28" width="9.33203125" style="54" customWidth="1"/>
    <col min="29" max="29" width="3" style="54" customWidth="1"/>
    <col min="30" max="30" width="11.109375" style="54" customWidth="1"/>
    <col min="31" max="31" width="15.5546875" style="2" bestFit="1" customWidth="1"/>
    <col min="32" max="16384" width="8.6640625" style="2"/>
  </cols>
  <sheetData>
    <row r="1" spans="1:30" ht="13.2">
      <c r="B1" s="54"/>
      <c r="H1" s="447"/>
      <c r="I1" s="447"/>
      <c r="J1" s="447"/>
      <c r="L1" s="54"/>
      <c r="M1" s="55"/>
      <c r="N1" s="54"/>
      <c r="O1" s="54"/>
      <c r="P1" s="54"/>
      <c r="Q1" s="54"/>
    </row>
    <row r="2" spans="1:30" ht="14.1" customHeight="1">
      <c r="A2" s="70">
        <v>2</v>
      </c>
      <c r="B2" s="176"/>
      <c r="C2" s="71"/>
      <c r="D2" s="72"/>
      <c r="E2" s="214"/>
      <c r="F2" s="73"/>
      <c r="G2" s="75"/>
      <c r="H2" s="75"/>
      <c r="I2" s="75"/>
      <c r="J2" s="75"/>
      <c r="K2" s="76"/>
      <c r="L2" s="77"/>
      <c r="M2" s="77"/>
      <c r="N2" s="77"/>
      <c r="O2" s="77"/>
      <c r="P2" s="77"/>
      <c r="Q2" s="77"/>
      <c r="R2" s="74"/>
      <c r="S2" s="74"/>
      <c r="T2" s="78"/>
      <c r="U2" s="78"/>
      <c r="V2" s="78"/>
      <c r="W2" s="78"/>
      <c r="X2" s="78"/>
      <c r="Y2" s="78"/>
      <c r="Z2" s="78"/>
      <c r="AA2" s="78"/>
      <c r="AB2" s="73"/>
    </row>
    <row r="3" spans="1:30" ht="14.1" customHeight="1">
      <c r="A3" s="70">
        <v>3</v>
      </c>
      <c r="B3" s="37" t="str">
        <f>'2-Kosten per locatie'!A3</f>
        <v>Naam opdrachtgever</v>
      </c>
      <c r="C3" s="46" t="str">
        <f>'2-Kosten per locatie'!B3</f>
        <v>Gemeente Almere</v>
      </c>
      <c r="E3" s="215"/>
      <c r="F3" s="215"/>
      <c r="G3" s="215"/>
      <c r="H3" s="75"/>
      <c r="I3" s="75"/>
      <c r="J3" s="75"/>
      <c r="K3" s="76"/>
      <c r="L3" s="77"/>
      <c r="M3" s="77"/>
      <c r="N3" s="77"/>
      <c r="O3" s="77"/>
      <c r="P3" s="77"/>
      <c r="Q3" s="77"/>
      <c r="R3" s="74"/>
      <c r="S3" s="74"/>
      <c r="T3" s="78"/>
      <c r="U3" s="78"/>
      <c r="V3" s="78"/>
      <c r="W3" s="78"/>
      <c r="X3" s="78"/>
      <c r="Y3" s="78"/>
      <c r="Z3" s="78"/>
      <c r="AA3" s="78"/>
      <c r="AB3" s="73"/>
    </row>
    <row r="4" spans="1:30" ht="14.1" customHeight="1">
      <c r="A4" s="70">
        <v>4</v>
      </c>
      <c r="B4" s="37" t="str">
        <f>'2-Kosten per locatie'!A4</f>
        <v>Calculatie onderdeel</v>
      </c>
      <c r="C4" s="46" t="str">
        <f ca="1">MID(CELL("bestandsnaam",$D$9),SEARCH("]",CELL("bestandsnaam",$D$9),1)+1,256)</f>
        <v>4-Basis ruimtestaat</v>
      </c>
      <c r="E4" s="216"/>
      <c r="F4" s="216"/>
      <c r="G4" s="216"/>
      <c r="H4" s="75"/>
      <c r="I4" s="75"/>
      <c r="J4" s="75"/>
      <c r="K4" s="76"/>
      <c r="L4" s="77"/>
      <c r="M4" s="77"/>
      <c r="N4" s="77"/>
      <c r="O4" s="77"/>
      <c r="P4" s="77"/>
      <c r="Q4" s="77"/>
      <c r="R4" s="74"/>
      <c r="S4" s="74"/>
      <c r="T4" s="78"/>
      <c r="U4" s="78"/>
      <c r="V4" s="78"/>
      <c r="W4" s="78"/>
      <c r="X4" s="78"/>
      <c r="Y4" s="78"/>
      <c r="Z4" s="78"/>
      <c r="AA4" s="78"/>
      <c r="AB4" s="73"/>
    </row>
    <row r="5" spans="1:30" ht="14.1" customHeight="1">
      <c r="A5" s="70">
        <v>5</v>
      </c>
      <c r="B5" s="37" t="str">
        <f>'2-Kosten per locatie'!A5</f>
        <v>Gebouw/plaats</v>
      </c>
      <c r="C5" s="46" t="str">
        <f>'2-Kosten per locatie'!B5</f>
        <v>Almere</v>
      </c>
      <c r="E5" s="215"/>
      <c r="G5" s="75"/>
      <c r="H5" s="75"/>
      <c r="I5" s="75"/>
      <c r="J5" s="75"/>
      <c r="K5" s="76"/>
      <c r="L5" s="77"/>
      <c r="M5" s="77"/>
      <c r="N5" s="77"/>
      <c r="O5" s="77"/>
      <c r="P5" s="77"/>
      <c r="Q5" s="77"/>
      <c r="R5" s="74"/>
      <c r="S5" s="74"/>
      <c r="T5" s="78"/>
      <c r="U5" s="78"/>
      <c r="V5" s="78"/>
      <c r="W5" s="78"/>
      <c r="X5" s="78"/>
      <c r="Y5" s="78"/>
      <c r="Z5" s="78"/>
      <c r="AA5" s="78"/>
      <c r="AB5" s="73"/>
    </row>
    <row r="6" spans="1:30" ht="14.1" customHeight="1">
      <c r="A6" s="70">
        <v>6</v>
      </c>
      <c r="B6" s="37" t="str">
        <f>'2-Kosten per locatie'!A6</f>
        <v>Referentie nummer</v>
      </c>
      <c r="C6" s="46">
        <f>'2-Kosten per locatie'!B6</f>
        <v>0</v>
      </c>
      <c r="D6" s="72"/>
      <c r="E6" s="214"/>
      <c r="F6" s="73"/>
      <c r="G6" s="75"/>
      <c r="H6" s="75"/>
      <c r="I6" s="75"/>
      <c r="J6" s="75"/>
      <c r="K6" s="76"/>
      <c r="L6" s="77"/>
      <c r="M6" s="77"/>
      <c r="N6" s="77"/>
      <c r="O6" s="77"/>
      <c r="P6" s="77"/>
      <c r="Q6" s="77"/>
      <c r="R6" s="74"/>
      <c r="S6" s="74"/>
      <c r="T6" s="78"/>
      <c r="U6" s="78"/>
      <c r="V6" s="78"/>
      <c r="W6" s="78"/>
      <c r="X6" s="78"/>
      <c r="Y6" s="468" t="s">
        <v>80</v>
      </c>
      <c r="Z6" s="469"/>
      <c r="AA6" s="470"/>
      <c r="AB6" s="73"/>
    </row>
    <row r="7" spans="1:30" ht="12.75" customHeight="1">
      <c r="A7" s="70">
        <v>7</v>
      </c>
      <c r="B7" s="37" t="str">
        <f>'2-Kosten per locatie'!A7</f>
        <v>Naam dienstverlener</v>
      </c>
      <c r="C7" s="46">
        <f>'2-Kosten per locatie'!B7</f>
        <v>0</v>
      </c>
      <c r="D7" s="72"/>
      <c r="E7" s="214"/>
      <c r="F7" s="73"/>
      <c r="H7" s="74"/>
      <c r="I7" s="75"/>
      <c r="J7" s="75"/>
      <c r="K7" s="76"/>
      <c r="L7" s="77"/>
      <c r="M7" s="77"/>
      <c r="N7" s="77"/>
      <c r="O7" s="77"/>
      <c r="P7" s="77"/>
      <c r="Q7" s="77"/>
      <c r="R7" s="74"/>
      <c r="S7" s="74"/>
      <c r="T7" s="78"/>
      <c r="U7" s="78"/>
      <c r="V7" s="78"/>
      <c r="W7" s="78"/>
      <c r="X7" s="78"/>
      <c r="Y7" s="471"/>
      <c r="Z7" s="472"/>
      <c r="AA7" s="473"/>
      <c r="AB7" s="73"/>
    </row>
    <row r="8" spans="1:30" ht="14.1" customHeight="1">
      <c r="A8" s="70">
        <v>8</v>
      </c>
      <c r="B8" s="73"/>
      <c r="C8" s="73"/>
      <c r="D8" s="72"/>
      <c r="E8" s="214"/>
      <c r="F8" s="73"/>
      <c r="G8" s="73"/>
      <c r="H8" s="74"/>
      <c r="I8" s="75"/>
      <c r="J8" s="75"/>
      <c r="K8" s="76"/>
      <c r="L8" s="77"/>
      <c r="M8" s="77"/>
      <c r="N8" s="77"/>
      <c r="O8" s="77"/>
      <c r="P8" s="77"/>
      <c r="Q8" s="77"/>
      <c r="R8" s="74"/>
      <c r="S8" s="74"/>
      <c r="T8" s="74"/>
      <c r="U8" s="74"/>
      <c r="V8" s="74"/>
      <c r="W8" s="74"/>
      <c r="X8" s="74"/>
      <c r="Y8" s="285">
        <f>'3-Productie normen'!G8</f>
        <v>1</v>
      </c>
      <c r="Z8" s="285">
        <f>'3-Productie normen'!H8</f>
        <v>1</v>
      </c>
      <c r="AA8" s="285">
        <f>'3-Productie normen'!I8</f>
        <v>1</v>
      </c>
      <c r="AB8" s="73"/>
    </row>
    <row r="9" spans="1:30" ht="56.4" customHeight="1">
      <c r="A9" s="70">
        <v>9</v>
      </c>
      <c r="B9" s="185" t="s">
        <v>81</v>
      </c>
      <c r="C9" s="185" t="s">
        <v>82</v>
      </c>
      <c r="D9" s="185" t="s">
        <v>83</v>
      </c>
      <c r="E9" s="185" t="s">
        <v>84</v>
      </c>
      <c r="F9" s="185" t="s">
        <v>85</v>
      </c>
      <c r="G9" s="185" t="s">
        <v>86</v>
      </c>
      <c r="H9" s="286" t="s">
        <v>87</v>
      </c>
      <c r="I9" s="287" t="s">
        <v>88</v>
      </c>
      <c r="J9" s="287" t="s">
        <v>355</v>
      </c>
      <c r="K9" s="288" t="s">
        <v>89</v>
      </c>
      <c r="L9" s="173" t="s">
        <v>90</v>
      </c>
      <c r="M9" s="173" t="s">
        <v>91</v>
      </c>
      <c r="N9" s="173" t="s">
        <v>92</v>
      </c>
      <c r="O9" s="173" t="s">
        <v>93</v>
      </c>
      <c r="P9" s="173" t="s">
        <v>94</v>
      </c>
      <c r="Q9" s="173" t="s">
        <v>95</v>
      </c>
      <c r="R9" s="288" t="s">
        <v>96</v>
      </c>
      <c r="S9" s="288" t="s">
        <v>97</v>
      </c>
      <c r="T9" s="288" t="s">
        <v>98</v>
      </c>
      <c r="U9" s="288" t="s">
        <v>99</v>
      </c>
      <c r="V9" s="288" t="s">
        <v>100</v>
      </c>
      <c r="W9" s="288" t="s">
        <v>101</v>
      </c>
      <c r="X9" s="288" t="s">
        <v>102</v>
      </c>
      <c r="Y9" s="288" t="s">
        <v>58</v>
      </c>
      <c r="Z9" s="288" t="s">
        <v>59</v>
      </c>
      <c r="AA9" s="288" t="s">
        <v>60</v>
      </c>
      <c r="AB9" s="177" t="s">
        <v>103</v>
      </c>
      <c r="AC9" s="178"/>
      <c r="AD9" s="177" t="s">
        <v>104</v>
      </c>
    </row>
    <row r="10" spans="1:30" s="14" customFormat="1" ht="14.1" customHeight="1">
      <c r="A10" s="70">
        <v>10</v>
      </c>
      <c r="B10" s="431" t="s">
        <v>235</v>
      </c>
      <c r="C10" s="253" t="str">
        <f>VLOOKUP(B10,'2-Kosten per locatie'!$A$14:$B$19,2,FALSE)</f>
        <v>P.J. Oudweg 1</v>
      </c>
      <c r="D10" s="68" t="s">
        <v>356</v>
      </c>
      <c r="E10" s="68"/>
      <c r="F10" s="68" t="s">
        <v>276</v>
      </c>
      <c r="G10" s="68" t="s">
        <v>70</v>
      </c>
      <c r="H10" s="68" t="s">
        <v>372</v>
      </c>
      <c r="I10" s="452">
        <f>5.3*10.1</f>
        <v>53.529999999999994</v>
      </c>
      <c r="J10" s="457"/>
      <c r="K10" s="289">
        <f t="shared" ref="K10:K73" si="0">SUM(L10:Q10)</f>
        <v>365</v>
      </c>
      <c r="L10" s="219">
        <v>255</v>
      </c>
      <c r="M10" s="219"/>
      <c r="N10" s="219">
        <v>102</v>
      </c>
      <c r="O10" s="219"/>
      <c r="P10" s="219">
        <v>8</v>
      </c>
      <c r="Q10" s="219"/>
      <c r="R10" s="218" t="e">
        <f>IF(L10="nio",0,IF(L10&gt;0,L10*I10/X10,0))*VLOOKUP(B10,'2-Kosten per locatie'!$A$13:$D$19,4,FALSE)</f>
        <v>#DIV/0!</v>
      </c>
      <c r="S10" s="218">
        <f>IF(M10&gt;0,M10*I10/Y10,0)*VLOOKUP(B10,'2-Kosten per locatie'!$A$13:$D$19,4,FALSE)</f>
        <v>0</v>
      </c>
      <c r="T10" s="218" t="e">
        <f>IF(N10&gt;0,N10*I10/Z10,0)*VLOOKUP(B10,'2-Kosten per locatie'!$A$13:$D$19,4,FALSE)</f>
        <v>#DIV/0!</v>
      </c>
      <c r="U10" s="218">
        <f>IF(O10&gt;0,O10*I10/AA10,0)*VLOOKUP(B10,'2-Kosten per locatie'!$A$13:$D$19,4,FALSE)</f>
        <v>0</v>
      </c>
      <c r="V10" s="218" t="e">
        <f>IF(P10&gt;0,P10*I10/Z10,0)*VLOOKUP(B10,'2-Kosten per locatie'!$A$13:$D$19,4,FALSE)</f>
        <v>#DIV/0!</v>
      </c>
      <c r="W10" s="218">
        <f>IF(Q10&gt;0,Q10*I10/AA10,0)*VLOOKUP(B10,'2-Kosten per locatie'!$A$13:$D$19,4,FALSE)</f>
        <v>0</v>
      </c>
      <c r="X10" s="290">
        <f>IF(L10="nio",0,IF(L10&gt;0,VLOOKUP(G10,'3-Productie normen'!A:L,VLOOKUP(L10,'3-Productie normen'!$B$29:$C$31,2,FALSE),FALSE)))</f>
        <v>0</v>
      </c>
      <c r="Y10" s="290">
        <f t="shared" ref="Y10:Y73" si="1">IF(M10&gt;0,X10*$Y$8,0)</f>
        <v>0</v>
      </c>
      <c r="Z10" s="290">
        <f t="shared" ref="Z10:Z73" si="2">IF((OR(N10&gt;0,P10&gt;0)),X10*$Z$8,0)</f>
        <v>0</v>
      </c>
      <c r="AA10" s="290">
        <f t="shared" ref="AA10:AA73" si="3">IF((OR(O10&gt;0,Q10&gt;0)),X10*$AA$8,0)</f>
        <v>0</v>
      </c>
      <c r="AB10" s="291" t="str">
        <f>VLOOKUP(G10,'3-Productie normen'!A:K,11,FALSE)</f>
        <v>V</v>
      </c>
      <c r="AC10" s="54"/>
      <c r="AD10" s="292">
        <f t="shared" ref="AD10:AD73" si="4">K10*I10</f>
        <v>19538.449999999997</v>
      </c>
    </row>
    <row r="11" spans="1:30" ht="14.1" customHeight="1">
      <c r="A11" s="70">
        <v>11</v>
      </c>
      <c r="B11" s="431" t="s">
        <v>235</v>
      </c>
      <c r="C11" s="253" t="str">
        <f>VLOOKUP(B11,'2-Kosten per locatie'!$A$14:$B$19,2,FALSE)</f>
        <v>P.J. Oudweg 1</v>
      </c>
      <c r="D11" s="68" t="s">
        <v>356</v>
      </c>
      <c r="E11" s="68"/>
      <c r="F11" s="68" t="s">
        <v>277</v>
      </c>
      <c r="G11" s="68" t="s">
        <v>66</v>
      </c>
      <c r="H11" s="68" t="s">
        <v>372</v>
      </c>
      <c r="I11" s="452">
        <f>1.86*2.45</f>
        <v>4.5570000000000004</v>
      </c>
      <c r="J11" s="457"/>
      <c r="K11" s="289">
        <f t="shared" si="0"/>
        <v>365</v>
      </c>
      <c r="L11" s="219">
        <v>255</v>
      </c>
      <c r="M11" s="219"/>
      <c r="N11" s="219">
        <v>102</v>
      </c>
      <c r="O11" s="219"/>
      <c r="P11" s="219">
        <v>8</v>
      </c>
      <c r="Q11" s="219"/>
      <c r="R11" s="218" t="e">
        <f>IF(L11="nio",0,IF(L11&gt;0,L11*I11/X11,0))*VLOOKUP(B11,'2-Kosten per locatie'!$A$13:$D$19,4,FALSE)</f>
        <v>#DIV/0!</v>
      </c>
      <c r="S11" s="218">
        <f>IF(M11&gt;0,M11*I11/Y11,0)*VLOOKUP(B11,'2-Kosten per locatie'!$A$13:$D$19,4,FALSE)</f>
        <v>0</v>
      </c>
      <c r="T11" s="218" t="e">
        <f>IF(N11&gt;0,N11*I11/Z11,0)*VLOOKUP(B11,'2-Kosten per locatie'!$A$13:$D$19,4,FALSE)</f>
        <v>#DIV/0!</v>
      </c>
      <c r="U11" s="218">
        <f>IF(O11&gt;0,O11*I11/AA11,0)*VLOOKUP(B11,'2-Kosten per locatie'!$A$13:$D$19,4,FALSE)</f>
        <v>0</v>
      </c>
      <c r="V11" s="218" t="e">
        <f>IF(P11&gt;0,P11*I11/Z11,0)*VLOOKUP(B11,'2-Kosten per locatie'!$A$13:$D$19,4,FALSE)</f>
        <v>#DIV/0!</v>
      </c>
      <c r="W11" s="218">
        <f>IF(Q11&gt;0,Q11*I11/AA11,0)*VLOOKUP(B11,'2-Kosten per locatie'!$A$13:$D$19,4,FALSE)</f>
        <v>0</v>
      </c>
      <c r="X11" s="290">
        <f>IF(L11="nio",0,IF(L11&gt;0,VLOOKUP(G11,'3-Productie normen'!A:L,VLOOKUP(L11,'3-Productie normen'!$B$29:$C$31,2,FALSE),FALSE)))</f>
        <v>0</v>
      </c>
      <c r="Y11" s="290">
        <f t="shared" si="1"/>
        <v>0</v>
      </c>
      <c r="Z11" s="290">
        <f t="shared" si="2"/>
        <v>0</v>
      </c>
      <c r="AA11" s="290">
        <f t="shared" si="3"/>
        <v>0</v>
      </c>
      <c r="AB11" s="291" t="str">
        <f>VLOOKUP(G11,'3-Productie normen'!A:K,11,FALSE)</f>
        <v>V</v>
      </c>
      <c r="AD11" s="292">
        <f t="shared" si="4"/>
        <v>1663.3050000000001</v>
      </c>
    </row>
    <row r="12" spans="1:30" ht="14.1" customHeight="1">
      <c r="A12" s="70">
        <v>12</v>
      </c>
      <c r="B12" s="431" t="s">
        <v>235</v>
      </c>
      <c r="C12" s="253" t="str">
        <f>VLOOKUP(B12,'2-Kosten per locatie'!$A$14:$B$19,2,FALSE)</f>
        <v>P.J. Oudweg 1</v>
      </c>
      <c r="D12" s="68" t="s">
        <v>356</v>
      </c>
      <c r="E12" s="68"/>
      <c r="F12" s="68" t="s">
        <v>278</v>
      </c>
      <c r="G12" s="68" t="s">
        <v>64</v>
      </c>
      <c r="H12" s="68" t="s">
        <v>372</v>
      </c>
      <c r="I12" s="452">
        <f>2.23*2.57</f>
        <v>5.7310999999999996</v>
      </c>
      <c r="J12" s="457"/>
      <c r="K12" s="289">
        <f t="shared" si="0"/>
        <v>730</v>
      </c>
      <c r="L12" s="219">
        <v>255</v>
      </c>
      <c r="M12" s="219">
        <v>255</v>
      </c>
      <c r="N12" s="219">
        <v>102</v>
      </c>
      <c r="O12" s="219">
        <v>102</v>
      </c>
      <c r="P12" s="219">
        <v>8</v>
      </c>
      <c r="Q12" s="219">
        <v>8</v>
      </c>
      <c r="R12" s="218" t="e">
        <f>IF(L12="nio",0,IF(L12&gt;0,L12*I12/X12,0))*VLOOKUP(B12,'2-Kosten per locatie'!$A$13:$D$19,4,FALSE)</f>
        <v>#DIV/0!</v>
      </c>
      <c r="S12" s="218" t="e">
        <f>IF(M12&gt;0,M12*I12/Y12,0)*VLOOKUP(B12,'2-Kosten per locatie'!$A$13:$D$19,4,FALSE)</f>
        <v>#DIV/0!</v>
      </c>
      <c r="T12" s="218" t="e">
        <f>IF(N12&gt;0,N12*I12/Z12,0)*VLOOKUP(B12,'2-Kosten per locatie'!$A$13:$D$19,4,FALSE)</f>
        <v>#DIV/0!</v>
      </c>
      <c r="U12" s="218" t="e">
        <f>IF(O12&gt;0,O12*I12/AA12,0)*VLOOKUP(B12,'2-Kosten per locatie'!$A$13:$D$19,4,FALSE)</f>
        <v>#DIV/0!</v>
      </c>
      <c r="V12" s="218" t="e">
        <f>IF(P12&gt;0,P12*I12/Z12,0)*VLOOKUP(B12,'2-Kosten per locatie'!$A$13:$D$19,4,FALSE)</f>
        <v>#DIV/0!</v>
      </c>
      <c r="W12" s="218" t="e">
        <f>IF(Q12&gt;0,Q12*I12/AA12,0)*VLOOKUP(B12,'2-Kosten per locatie'!$A$13:$D$19,4,FALSE)</f>
        <v>#DIV/0!</v>
      </c>
      <c r="X12" s="290">
        <f>IF(L12="nio",0,IF(L12&gt;0,VLOOKUP(G12,'3-Productie normen'!A:L,VLOOKUP(L12,'3-Productie normen'!$B$29:$C$31,2,FALSE),FALSE)))</f>
        <v>0</v>
      </c>
      <c r="Y12" s="290">
        <f t="shared" si="1"/>
        <v>0</v>
      </c>
      <c r="Z12" s="290">
        <f t="shared" si="2"/>
        <v>0</v>
      </c>
      <c r="AA12" s="290">
        <f t="shared" si="3"/>
        <v>0</v>
      </c>
      <c r="AB12" s="291" t="str">
        <f>VLOOKUP(G12,'3-Productie normen'!A:K,11,FALSE)</f>
        <v>S</v>
      </c>
      <c r="AD12" s="292">
        <f t="shared" si="4"/>
        <v>4183.7029999999995</v>
      </c>
    </row>
    <row r="13" spans="1:30" ht="14.1" customHeight="1">
      <c r="A13" s="70">
        <v>13</v>
      </c>
      <c r="B13" s="431" t="s">
        <v>235</v>
      </c>
      <c r="C13" s="253" t="str">
        <f>VLOOKUP(B13,'2-Kosten per locatie'!$A$14:$B$19,2,FALSE)</f>
        <v>P.J. Oudweg 1</v>
      </c>
      <c r="D13" s="68" t="s">
        <v>356</v>
      </c>
      <c r="E13" s="68"/>
      <c r="F13" s="68" t="s">
        <v>279</v>
      </c>
      <c r="G13" s="68" t="s">
        <v>66</v>
      </c>
      <c r="H13" s="68" t="s">
        <v>374</v>
      </c>
      <c r="I13" s="452">
        <f>5.94*2.37</f>
        <v>14.077800000000002</v>
      </c>
      <c r="J13" s="457"/>
      <c r="K13" s="289">
        <f t="shared" si="0"/>
        <v>365</v>
      </c>
      <c r="L13" s="219">
        <v>255</v>
      </c>
      <c r="M13" s="219"/>
      <c r="N13" s="219">
        <v>102</v>
      </c>
      <c r="O13" s="219"/>
      <c r="P13" s="219">
        <v>8</v>
      </c>
      <c r="Q13" s="219"/>
      <c r="R13" s="218" t="e">
        <f>IF(L13="nio",0,IF(L13&gt;0,L13*I13/X13,0))*VLOOKUP(B13,'2-Kosten per locatie'!$A$13:$D$19,4,FALSE)</f>
        <v>#DIV/0!</v>
      </c>
      <c r="S13" s="218">
        <f>IF(M13&gt;0,M13*I13/Y13,0)*VLOOKUP(B13,'2-Kosten per locatie'!$A$13:$D$19,4,FALSE)</f>
        <v>0</v>
      </c>
      <c r="T13" s="218" t="e">
        <f>IF(N13&gt;0,N13*I13/Z13,0)*VLOOKUP(B13,'2-Kosten per locatie'!$A$13:$D$19,4,FALSE)</f>
        <v>#DIV/0!</v>
      </c>
      <c r="U13" s="218">
        <f>IF(O13&gt;0,O13*I13/AA13,0)*VLOOKUP(B13,'2-Kosten per locatie'!$A$13:$D$19,4,FALSE)</f>
        <v>0</v>
      </c>
      <c r="V13" s="218" t="e">
        <f>IF(P13&gt;0,P13*I13/Z13,0)*VLOOKUP(B13,'2-Kosten per locatie'!$A$13:$D$19,4,FALSE)</f>
        <v>#DIV/0!</v>
      </c>
      <c r="W13" s="218">
        <f>IF(Q13&gt;0,Q13*I13/AA13,0)*VLOOKUP(B13,'2-Kosten per locatie'!$A$13:$D$19,4,FALSE)</f>
        <v>0</v>
      </c>
      <c r="X13" s="290">
        <f>IF(L13="nio",0,IF(L13&gt;0,VLOOKUP(G13,'3-Productie normen'!A:L,VLOOKUP(L13,'3-Productie normen'!$B$29:$C$31,2,FALSE),FALSE)))</f>
        <v>0</v>
      </c>
      <c r="Y13" s="290">
        <f t="shared" si="1"/>
        <v>0</v>
      </c>
      <c r="Z13" s="290">
        <f t="shared" si="2"/>
        <v>0</v>
      </c>
      <c r="AA13" s="290">
        <f t="shared" si="3"/>
        <v>0</v>
      </c>
      <c r="AB13" s="291" t="str">
        <f>VLOOKUP(G13,'3-Productie normen'!A:K,11,FALSE)</f>
        <v>V</v>
      </c>
      <c r="AD13" s="292">
        <f t="shared" si="4"/>
        <v>5138.3970000000008</v>
      </c>
    </row>
    <row r="14" spans="1:30" ht="14.1" customHeight="1">
      <c r="A14" s="70">
        <v>14</v>
      </c>
      <c r="B14" s="431" t="s">
        <v>235</v>
      </c>
      <c r="C14" s="253" t="str">
        <f>VLOOKUP(B14,'2-Kosten per locatie'!$A$14:$B$19,2,FALSE)</f>
        <v>P.J. Oudweg 1</v>
      </c>
      <c r="D14" s="68" t="s">
        <v>356</v>
      </c>
      <c r="E14" s="68"/>
      <c r="F14" s="68" t="s">
        <v>280</v>
      </c>
      <c r="G14" s="68" t="s">
        <v>364</v>
      </c>
      <c r="H14" s="68" t="s">
        <v>374</v>
      </c>
      <c r="I14" s="452">
        <f>4*2.84</f>
        <v>11.36</v>
      </c>
      <c r="J14" s="457"/>
      <c r="K14" s="289">
        <f t="shared" si="0"/>
        <v>365</v>
      </c>
      <c r="L14" s="219">
        <v>255</v>
      </c>
      <c r="M14" s="219"/>
      <c r="N14" s="219">
        <v>102</v>
      </c>
      <c r="O14" s="219"/>
      <c r="P14" s="219">
        <v>8</v>
      </c>
      <c r="Q14" s="219"/>
      <c r="R14" s="218" t="e">
        <f>IF(L14="nio",0,IF(L14&gt;0,L14*I14/X14,0))*VLOOKUP(B14,'2-Kosten per locatie'!$A$13:$D$19,4,FALSE)</f>
        <v>#DIV/0!</v>
      </c>
      <c r="S14" s="218">
        <f>IF(M14&gt;0,M14*I14/Y14,0)*VLOOKUP(B14,'2-Kosten per locatie'!$A$13:$D$19,4,FALSE)</f>
        <v>0</v>
      </c>
      <c r="T14" s="218" t="e">
        <f>IF(N14&gt;0,N14*I14/Z14,0)*VLOOKUP(B14,'2-Kosten per locatie'!$A$13:$D$19,4,FALSE)</f>
        <v>#DIV/0!</v>
      </c>
      <c r="U14" s="218">
        <f>IF(O14&gt;0,O14*I14/AA14,0)*VLOOKUP(B14,'2-Kosten per locatie'!$A$13:$D$19,4,FALSE)</f>
        <v>0</v>
      </c>
      <c r="V14" s="218" t="e">
        <f>IF(P14&gt;0,P14*I14/Z14,0)*VLOOKUP(B14,'2-Kosten per locatie'!$A$13:$D$19,4,FALSE)</f>
        <v>#DIV/0!</v>
      </c>
      <c r="W14" s="218">
        <f>IF(Q14&gt;0,Q14*I14/AA14,0)*VLOOKUP(B14,'2-Kosten per locatie'!$A$13:$D$19,4,FALSE)</f>
        <v>0</v>
      </c>
      <c r="X14" s="290">
        <f>IF(L14="nio",0,IF(L14&gt;0,VLOOKUP(G14,'3-Productie normen'!A:L,VLOOKUP(L14,'3-Productie normen'!$B$29:$C$31,2,FALSE),FALSE)))</f>
        <v>0</v>
      </c>
      <c r="Y14" s="290">
        <f t="shared" si="1"/>
        <v>0</v>
      </c>
      <c r="Z14" s="290">
        <f t="shared" si="2"/>
        <v>0</v>
      </c>
      <c r="AA14" s="290">
        <f t="shared" si="3"/>
        <v>0</v>
      </c>
      <c r="AB14" s="291" t="str">
        <f>VLOOKUP(G14,'3-Productie normen'!A:K,11,FALSE)</f>
        <v>V</v>
      </c>
      <c r="AD14" s="292">
        <f t="shared" si="4"/>
        <v>4146.3999999999996</v>
      </c>
    </row>
    <row r="15" spans="1:30" ht="14.1" customHeight="1">
      <c r="A15" s="70">
        <v>15</v>
      </c>
      <c r="B15" s="431" t="s">
        <v>235</v>
      </c>
      <c r="C15" s="253" t="str">
        <f>VLOOKUP(B15,'2-Kosten per locatie'!$A$14:$B$19,2,FALSE)</f>
        <v>P.J. Oudweg 1</v>
      </c>
      <c r="D15" s="68" t="s">
        <v>356</v>
      </c>
      <c r="E15" s="68"/>
      <c r="F15" s="68" t="s">
        <v>281</v>
      </c>
      <c r="G15" s="68" t="s">
        <v>364</v>
      </c>
      <c r="H15" s="68" t="s">
        <v>372</v>
      </c>
      <c r="I15" s="452">
        <f>8*11.22</f>
        <v>89.76</v>
      </c>
      <c r="J15" s="457"/>
      <c r="K15" s="289">
        <f t="shared" si="0"/>
        <v>365</v>
      </c>
      <c r="L15" s="219">
        <v>255</v>
      </c>
      <c r="M15" s="219"/>
      <c r="N15" s="219">
        <v>102</v>
      </c>
      <c r="O15" s="219"/>
      <c r="P15" s="219">
        <v>8</v>
      </c>
      <c r="Q15" s="219"/>
      <c r="R15" s="218" t="e">
        <f>IF(L15="nio",0,IF(L15&gt;0,L15*I15/X15,0))*VLOOKUP(B15,'2-Kosten per locatie'!$A$13:$D$19,4,FALSE)</f>
        <v>#DIV/0!</v>
      </c>
      <c r="S15" s="218">
        <f>IF(M15&gt;0,M15*I15/Y15,0)*VLOOKUP(B15,'2-Kosten per locatie'!$A$13:$D$19,4,FALSE)</f>
        <v>0</v>
      </c>
      <c r="T15" s="218" t="e">
        <f>IF(N15&gt;0,N15*I15/Z15,0)*VLOOKUP(B15,'2-Kosten per locatie'!$A$13:$D$19,4,FALSE)</f>
        <v>#DIV/0!</v>
      </c>
      <c r="U15" s="218">
        <f>IF(O15&gt;0,O15*I15/AA15,0)*VLOOKUP(B15,'2-Kosten per locatie'!$A$13:$D$19,4,FALSE)</f>
        <v>0</v>
      </c>
      <c r="V15" s="218" t="e">
        <f>IF(P15&gt;0,P15*I15/Z15,0)*VLOOKUP(B15,'2-Kosten per locatie'!$A$13:$D$19,4,FALSE)</f>
        <v>#DIV/0!</v>
      </c>
      <c r="W15" s="218">
        <f>IF(Q15&gt;0,Q15*I15/AA15,0)*VLOOKUP(B15,'2-Kosten per locatie'!$A$13:$D$19,4,FALSE)</f>
        <v>0</v>
      </c>
      <c r="X15" s="290">
        <f>IF(L15="nio",0,IF(L15&gt;0,VLOOKUP(G15,'3-Productie normen'!A:L,VLOOKUP(L15,'3-Productie normen'!$B$29:$C$31,2,FALSE),FALSE)))</f>
        <v>0</v>
      </c>
      <c r="Y15" s="290">
        <f t="shared" si="1"/>
        <v>0</v>
      </c>
      <c r="Z15" s="290">
        <f t="shared" si="2"/>
        <v>0</v>
      </c>
      <c r="AA15" s="290">
        <f t="shared" si="3"/>
        <v>0</v>
      </c>
      <c r="AB15" s="291" t="str">
        <f>VLOOKUP(G15,'3-Productie normen'!A:K,11,FALSE)</f>
        <v>V</v>
      </c>
      <c r="AD15" s="292">
        <f t="shared" si="4"/>
        <v>32762.400000000001</v>
      </c>
    </row>
    <row r="16" spans="1:30" ht="14.1" customHeight="1">
      <c r="A16" s="70">
        <v>16</v>
      </c>
      <c r="B16" s="431" t="s">
        <v>235</v>
      </c>
      <c r="C16" s="253" t="str">
        <f>VLOOKUP(B16,'2-Kosten per locatie'!$A$14:$B$19,2,FALSE)</f>
        <v>P.J. Oudweg 1</v>
      </c>
      <c r="D16" s="68" t="s">
        <v>356</v>
      </c>
      <c r="E16" s="68"/>
      <c r="F16" s="68" t="s">
        <v>282</v>
      </c>
      <c r="G16" s="68" t="s">
        <v>62</v>
      </c>
      <c r="H16" s="68" t="s">
        <v>372</v>
      </c>
      <c r="I16" s="452">
        <f>5.2*2.3</f>
        <v>11.959999999999999</v>
      </c>
      <c r="J16" s="457"/>
      <c r="K16" s="289">
        <f t="shared" si="0"/>
        <v>156</v>
      </c>
      <c r="L16" s="219">
        <v>156</v>
      </c>
      <c r="M16" s="219"/>
      <c r="N16" s="219"/>
      <c r="O16" s="219"/>
      <c r="P16" s="219"/>
      <c r="Q16" s="219"/>
      <c r="R16" s="218" t="e">
        <f>IF(L16="nio",0,IF(L16&gt;0,L16*I16/X16,0))*VLOOKUP(B16,'2-Kosten per locatie'!$A$13:$D$19,4,FALSE)</f>
        <v>#DIV/0!</v>
      </c>
      <c r="S16" s="218">
        <f>IF(M16&gt;0,M16*I16/Y16,0)*VLOOKUP(B16,'2-Kosten per locatie'!$A$13:$D$19,4,FALSE)</f>
        <v>0</v>
      </c>
      <c r="T16" s="218">
        <f>IF(N16&gt;0,N16*I16/Z16,0)*VLOOKUP(B16,'2-Kosten per locatie'!$A$13:$D$19,4,FALSE)</f>
        <v>0</v>
      </c>
      <c r="U16" s="218">
        <f>IF(O16&gt;0,O16*I16/AA16,0)*VLOOKUP(B16,'2-Kosten per locatie'!$A$13:$D$19,4,FALSE)</f>
        <v>0</v>
      </c>
      <c r="V16" s="218">
        <f>IF(P16&gt;0,P16*I16/Z16,0)*VLOOKUP(B16,'2-Kosten per locatie'!$A$13:$D$19,4,FALSE)</f>
        <v>0</v>
      </c>
      <c r="W16" s="218">
        <f>IF(Q16&gt;0,Q16*I16/AA16,0)*VLOOKUP(B16,'2-Kosten per locatie'!$A$13:$D$19,4,FALSE)</f>
        <v>0</v>
      </c>
      <c r="X16" s="290">
        <f>IF(L16="nio",0,IF(L16&gt;0,VLOOKUP(G16,'3-Productie normen'!A:L,VLOOKUP(L16,'3-Productie normen'!$B$29:$C$31,2,FALSE),FALSE)))</f>
        <v>0</v>
      </c>
      <c r="Y16" s="290">
        <f t="shared" si="1"/>
        <v>0</v>
      </c>
      <c r="Z16" s="290">
        <f t="shared" si="2"/>
        <v>0</v>
      </c>
      <c r="AA16" s="290">
        <f t="shared" si="3"/>
        <v>0</v>
      </c>
      <c r="AB16" s="291" t="str">
        <f>VLOOKUP(G16,'3-Productie normen'!A:K,11,FALSE)</f>
        <v>B</v>
      </c>
      <c r="AD16" s="292">
        <f t="shared" si="4"/>
        <v>1865.7599999999998</v>
      </c>
    </row>
    <row r="17" spans="1:30" ht="14.1" customHeight="1">
      <c r="A17" s="70">
        <v>17</v>
      </c>
      <c r="B17" s="431" t="s">
        <v>235</v>
      </c>
      <c r="C17" s="253" t="str">
        <f>VLOOKUP(B17,'2-Kosten per locatie'!$A$14:$B$19,2,FALSE)</f>
        <v>P.J. Oudweg 1</v>
      </c>
      <c r="D17" s="68" t="s">
        <v>356</v>
      </c>
      <c r="E17" s="68"/>
      <c r="F17" s="68" t="s">
        <v>283</v>
      </c>
      <c r="G17" s="68" t="s">
        <v>69</v>
      </c>
      <c r="H17" s="68" t="s">
        <v>372</v>
      </c>
      <c r="I17" s="452">
        <f>(16.4*20)-(5.4*2.5)</f>
        <v>314.5</v>
      </c>
      <c r="J17" s="457"/>
      <c r="K17" s="289">
        <f t="shared" si="0"/>
        <v>365</v>
      </c>
      <c r="L17" s="219">
        <v>255</v>
      </c>
      <c r="M17" s="219"/>
      <c r="N17" s="219">
        <v>102</v>
      </c>
      <c r="O17" s="219"/>
      <c r="P17" s="219">
        <v>8</v>
      </c>
      <c r="Q17" s="219"/>
      <c r="R17" s="218" t="e">
        <f>IF(L17="nio",0,IF(L17&gt;0,L17*I17/X17,0))*VLOOKUP(B17,'2-Kosten per locatie'!$A$13:$D$19,4,FALSE)</f>
        <v>#DIV/0!</v>
      </c>
      <c r="S17" s="218">
        <f>IF(M17&gt;0,M17*I17/Y17,0)*VLOOKUP(B17,'2-Kosten per locatie'!$A$13:$D$19,4,FALSE)</f>
        <v>0</v>
      </c>
      <c r="T17" s="218" t="e">
        <f>IF(N17&gt;0,N17*I17/Z17,0)*VLOOKUP(B17,'2-Kosten per locatie'!$A$13:$D$19,4,FALSE)</f>
        <v>#DIV/0!</v>
      </c>
      <c r="U17" s="218">
        <f>IF(O17&gt;0,O17*I17/AA17,0)*VLOOKUP(B17,'2-Kosten per locatie'!$A$13:$D$19,4,FALSE)</f>
        <v>0</v>
      </c>
      <c r="V17" s="218" t="e">
        <f>IF(P17&gt;0,P17*I17/Z17,0)*VLOOKUP(B17,'2-Kosten per locatie'!$A$13:$D$19,4,FALSE)</f>
        <v>#DIV/0!</v>
      </c>
      <c r="W17" s="218">
        <f>IF(Q17&gt;0,Q17*I17/AA17,0)*VLOOKUP(B17,'2-Kosten per locatie'!$A$13:$D$19,4,FALSE)</f>
        <v>0</v>
      </c>
      <c r="X17" s="290">
        <f>IF(L17="nio",0,IF(L17&gt;0,VLOOKUP(G17,'3-Productie normen'!A:L,VLOOKUP(L17,'3-Productie normen'!$B$29:$C$31,2,FALSE),FALSE)))</f>
        <v>0</v>
      </c>
      <c r="Y17" s="290">
        <f t="shared" si="1"/>
        <v>0</v>
      </c>
      <c r="Z17" s="290">
        <f t="shared" si="2"/>
        <v>0</v>
      </c>
      <c r="AA17" s="290">
        <f t="shared" si="3"/>
        <v>0</v>
      </c>
      <c r="AB17" s="291" t="str">
        <f>VLOOKUP(G17,'3-Productie normen'!A:K,11,FALSE)</f>
        <v>V</v>
      </c>
      <c r="AD17" s="292">
        <f t="shared" si="4"/>
        <v>114792.5</v>
      </c>
    </row>
    <row r="18" spans="1:30" ht="14.1" customHeight="1">
      <c r="A18" s="70">
        <v>18</v>
      </c>
      <c r="B18" s="431" t="s">
        <v>235</v>
      </c>
      <c r="C18" s="253" t="str">
        <f>VLOOKUP(B18,'2-Kosten per locatie'!$A$14:$B$19,2,FALSE)</f>
        <v>P.J. Oudweg 1</v>
      </c>
      <c r="D18" s="68" t="s">
        <v>356</v>
      </c>
      <c r="E18" s="68"/>
      <c r="F18" s="68" t="s">
        <v>284</v>
      </c>
      <c r="G18" s="68" t="s">
        <v>72</v>
      </c>
      <c r="H18" s="68" t="s">
        <v>372</v>
      </c>
      <c r="I18" s="452">
        <f>1.36*1</f>
        <v>1.36</v>
      </c>
      <c r="J18" s="457"/>
      <c r="K18" s="289">
        <f t="shared" si="0"/>
        <v>365</v>
      </c>
      <c r="L18" s="219">
        <v>255</v>
      </c>
      <c r="M18" s="219"/>
      <c r="N18" s="219">
        <v>102</v>
      </c>
      <c r="O18" s="219"/>
      <c r="P18" s="219">
        <v>8</v>
      </c>
      <c r="Q18" s="219"/>
      <c r="R18" s="218" t="e">
        <f>IF(L18="nio",0,IF(L18&gt;0,L18*I18/X18,0))*VLOOKUP(B18,'2-Kosten per locatie'!$A$13:$D$19,4,FALSE)</f>
        <v>#DIV/0!</v>
      </c>
      <c r="S18" s="218">
        <f>IF(M18&gt;0,M18*I18/Y18,0)*VLOOKUP(B18,'2-Kosten per locatie'!$A$13:$D$19,4,FALSE)</f>
        <v>0</v>
      </c>
      <c r="T18" s="218" t="e">
        <f>IF(N18&gt;0,N18*I18/Z18,0)*VLOOKUP(B18,'2-Kosten per locatie'!$A$13:$D$19,4,FALSE)</f>
        <v>#DIV/0!</v>
      </c>
      <c r="U18" s="218">
        <f>IF(O18&gt;0,O18*I18/AA18,0)*VLOOKUP(B18,'2-Kosten per locatie'!$A$13:$D$19,4,FALSE)</f>
        <v>0</v>
      </c>
      <c r="V18" s="218" t="e">
        <f>IF(P18&gt;0,P18*I18/Z18,0)*VLOOKUP(B18,'2-Kosten per locatie'!$A$13:$D$19,4,FALSE)</f>
        <v>#DIV/0!</v>
      </c>
      <c r="W18" s="218">
        <f>IF(Q18&gt;0,Q18*I18/AA18,0)*VLOOKUP(B18,'2-Kosten per locatie'!$A$13:$D$19,4,FALSE)</f>
        <v>0</v>
      </c>
      <c r="X18" s="290">
        <f>IF(L18="nio",0,IF(L18&gt;0,VLOOKUP(G18,'3-Productie normen'!A:L,VLOOKUP(L18,'3-Productie normen'!$B$29:$C$31,2,FALSE),FALSE)))</f>
        <v>0</v>
      </c>
      <c r="Y18" s="290">
        <f t="shared" si="1"/>
        <v>0</v>
      </c>
      <c r="Z18" s="290">
        <f t="shared" si="2"/>
        <v>0</v>
      </c>
      <c r="AA18" s="290">
        <f t="shared" si="3"/>
        <v>0</v>
      </c>
      <c r="AB18" s="291" t="str">
        <f>VLOOKUP(G18,'3-Productie normen'!A:K,11,FALSE)</f>
        <v>V</v>
      </c>
      <c r="AD18" s="292">
        <f t="shared" si="4"/>
        <v>496.40000000000003</v>
      </c>
    </row>
    <row r="19" spans="1:30" ht="14.1" customHeight="1">
      <c r="A19" s="450">
        <v>19</v>
      </c>
      <c r="B19" s="443" t="s">
        <v>235</v>
      </c>
      <c r="C19" s="253" t="str">
        <f>VLOOKUP(B19,'2-Kosten per locatie'!$A$14:$B$19,2,FALSE)</f>
        <v>P.J. Oudweg 1</v>
      </c>
      <c r="D19" s="451" t="s">
        <v>356</v>
      </c>
      <c r="E19" s="451"/>
      <c r="F19" s="451" t="s">
        <v>285</v>
      </c>
      <c r="G19" s="451" t="s">
        <v>377</v>
      </c>
      <c r="H19" s="451" t="s">
        <v>372</v>
      </c>
      <c r="I19" s="453">
        <f>3.1*2.1</f>
        <v>6.5100000000000007</v>
      </c>
      <c r="J19" s="458" t="s">
        <v>385</v>
      </c>
      <c r="K19" s="289">
        <f t="shared" si="0"/>
        <v>0</v>
      </c>
      <c r="L19" s="219" t="s">
        <v>376</v>
      </c>
      <c r="M19" s="219"/>
      <c r="N19" s="219"/>
      <c r="O19" s="219"/>
      <c r="P19" s="219"/>
      <c r="Q19" s="219"/>
      <c r="R19" s="218">
        <f>IF(L19="nio",0,IF(L19&gt;0,L19*I19/X19,0))*VLOOKUP(B19,'2-Kosten per locatie'!$A$13:$D$19,4,FALSE)</f>
        <v>0</v>
      </c>
      <c r="S19" s="218">
        <f>IF(M19&gt;0,M19*I19/Y19,0)*VLOOKUP(B19,'2-Kosten per locatie'!$A$13:$D$19,4,FALSE)</f>
        <v>0</v>
      </c>
      <c r="T19" s="218">
        <f>IF(N19&gt;0,N19*I19/Z19,0)*VLOOKUP(B19,'2-Kosten per locatie'!$A$13:$D$19,4,FALSE)</f>
        <v>0</v>
      </c>
      <c r="U19" s="218">
        <f>IF(O19&gt;0,O19*I19/AA19,0)*VLOOKUP(B19,'2-Kosten per locatie'!$A$13:$D$19,4,FALSE)</f>
        <v>0</v>
      </c>
      <c r="V19" s="218">
        <f>IF(P19&gt;0,P19*I19/Z19,0)*VLOOKUP(B19,'2-Kosten per locatie'!$A$13:$D$19,4,FALSE)</f>
        <v>0</v>
      </c>
      <c r="W19" s="218">
        <f>IF(Q19&gt;0,Q19*I19/AA19,0)*VLOOKUP(B19,'2-Kosten per locatie'!$A$13:$D$19,4,FALSE)</f>
        <v>0</v>
      </c>
      <c r="X19" s="290">
        <f>IF(L19="nio",0,IF(L19&gt;0,VLOOKUP(G19,'3-Productie normen'!A:L,VLOOKUP(L19,'3-Productie normen'!$B$29:$C$31,2,FALSE),FALSE)))</f>
        <v>0</v>
      </c>
      <c r="Y19" s="290">
        <f t="shared" si="1"/>
        <v>0</v>
      </c>
      <c r="Z19" s="290">
        <f t="shared" si="2"/>
        <v>0</v>
      </c>
      <c r="AA19" s="290">
        <f t="shared" si="3"/>
        <v>0</v>
      </c>
      <c r="AB19" s="291">
        <f>VLOOKUP(G19,'3-Productie normen'!A:K,11,FALSE)</f>
        <v>0</v>
      </c>
      <c r="AD19" s="292">
        <f t="shared" si="4"/>
        <v>0</v>
      </c>
    </row>
    <row r="20" spans="1:30" ht="14.1" customHeight="1">
      <c r="A20" s="450">
        <v>20</v>
      </c>
      <c r="B20" s="443" t="s">
        <v>235</v>
      </c>
      <c r="C20" s="253" t="str">
        <f>VLOOKUP(B20,'2-Kosten per locatie'!$A$14:$B$19,2,FALSE)</f>
        <v>P.J. Oudweg 1</v>
      </c>
      <c r="D20" s="451" t="s">
        <v>356</v>
      </c>
      <c r="E20" s="451"/>
      <c r="F20" s="451" t="s">
        <v>286</v>
      </c>
      <c r="G20" s="451" t="s">
        <v>377</v>
      </c>
      <c r="H20" s="451" t="s">
        <v>372</v>
      </c>
      <c r="I20" s="453">
        <f>2.84*1.55</f>
        <v>4.4020000000000001</v>
      </c>
      <c r="J20" s="458" t="s">
        <v>385</v>
      </c>
      <c r="K20" s="289">
        <f t="shared" si="0"/>
        <v>0</v>
      </c>
      <c r="L20" s="219" t="s">
        <v>376</v>
      </c>
      <c r="M20" s="219"/>
      <c r="N20" s="219"/>
      <c r="O20" s="219"/>
      <c r="P20" s="219"/>
      <c r="Q20" s="219"/>
      <c r="R20" s="218">
        <f>IF(L20="nio",0,IF(L20&gt;0,L20*I20/X20,0))*VLOOKUP(B20,'2-Kosten per locatie'!$A$13:$D$19,4,FALSE)</f>
        <v>0</v>
      </c>
      <c r="S20" s="218">
        <f>IF(M20&gt;0,M20*I20/Y20,0)*VLOOKUP(B20,'2-Kosten per locatie'!$A$13:$D$19,4,FALSE)</f>
        <v>0</v>
      </c>
      <c r="T20" s="218">
        <f>IF(N20&gt;0,N20*I20/Z20,0)*VLOOKUP(B20,'2-Kosten per locatie'!$A$13:$D$19,4,FALSE)</f>
        <v>0</v>
      </c>
      <c r="U20" s="218">
        <f>IF(O20&gt;0,O20*I20/AA20,0)*VLOOKUP(B20,'2-Kosten per locatie'!$A$13:$D$19,4,FALSE)</f>
        <v>0</v>
      </c>
      <c r="V20" s="218">
        <f>IF(P20&gt;0,P20*I20/Z20,0)*VLOOKUP(B20,'2-Kosten per locatie'!$A$13:$D$19,4,FALSE)</f>
        <v>0</v>
      </c>
      <c r="W20" s="218">
        <f>IF(Q20&gt;0,Q20*I20/AA20,0)*VLOOKUP(B20,'2-Kosten per locatie'!$A$13:$D$19,4,FALSE)</f>
        <v>0</v>
      </c>
      <c r="X20" s="290">
        <f>IF(L20="nio",0,IF(L20&gt;0,VLOOKUP(G20,'3-Productie normen'!A:L,VLOOKUP(L20,'3-Productie normen'!$B$29:$C$31,2,FALSE),FALSE)))</f>
        <v>0</v>
      </c>
      <c r="Y20" s="290">
        <f t="shared" si="1"/>
        <v>0</v>
      </c>
      <c r="Z20" s="290">
        <f t="shared" si="2"/>
        <v>0</v>
      </c>
      <c r="AA20" s="290">
        <f t="shared" si="3"/>
        <v>0</v>
      </c>
      <c r="AB20" s="291">
        <f>VLOOKUP(G20,'3-Productie normen'!A:K,11,FALSE)</f>
        <v>0</v>
      </c>
      <c r="AD20" s="292">
        <f t="shared" si="4"/>
        <v>0</v>
      </c>
    </row>
    <row r="21" spans="1:30" ht="14.1" customHeight="1">
      <c r="A21" s="450">
        <v>21</v>
      </c>
      <c r="B21" s="443" t="s">
        <v>235</v>
      </c>
      <c r="C21" s="253" t="str">
        <f>VLOOKUP(B21,'2-Kosten per locatie'!$A$14:$B$19,2,FALSE)</f>
        <v>P.J. Oudweg 1</v>
      </c>
      <c r="D21" s="451" t="s">
        <v>356</v>
      </c>
      <c r="E21" s="451"/>
      <c r="F21" s="451" t="s">
        <v>287</v>
      </c>
      <c r="G21" s="451" t="s">
        <v>377</v>
      </c>
      <c r="H21" s="451" t="s">
        <v>372</v>
      </c>
      <c r="I21" s="453">
        <f>2.84*1.55</f>
        <v>4.4020000000000001</v>
      </c>
      <c r="J21" s="458" t="s">
        <v>385</v>
      </c>
      <c r="K21" s="289">
        <f t="shared" si="0"/>
        <v>0</v>
      </c>
      <c r="L21" s="219" t="s">
        <v>376</v>
      </c>
      <c r="M21" s="219"/>
      <c r="N21" s="219"/>
      <c r="O21" s="219"/>
      <c r="P21" s="219"/>
      <c r="Q21" s="219"/>
      <c r="R21" s="218">
        <f>IF(L21="nio",0,IF(L21&gt;0,L21*I21/X21,0))*VLOOKUP(B21,'2-Kosten per locatie'!$A$13:$D$19,4,FALSE)</f>
        <v>0</v>
      </c>
      <c r="S21" s="218">
        <f>IF(M21&gt;0,M21*I21/Y21,0)*VLOOKUP(B21,'2-Kosten per locatie'!$A$13:$D$19,4,FALSE)</f>
        <v>0</v>
      </c>
      <c r="T21" s="218">
        <f>IF(N21&gt;0,N21*I21/Z21,0)*VLOOKUP(B21,'2-Kosten per locatie'!$A$13:$D$19,4,FALSE)</f>
        <v>0</v>
      </c>
      <c r="U21" s="218">
        <f>IF(O21&gt;0,O21*I21/AA21,0)*VLOOKUP(B21,'2-Kosten per locatie'!$A$13:$D$19,4,FALSE)</f>
        <v>0</v>
      </c>
      <c r="V21" s="218">
        <f>IF(P21&gt;0,P21*I21/Z21,0)*VLOOKUP(B21,'2-Kosten per locatie'!$A$13:$D$19,4,FALSE)</f>
        <v>0</v>
      </c>
      <c r="W21" s="218">
        <f>IF(Q21&gt;0,Q21*I21/AA21,0)*VLOOKUP(B21,'2-Kosten per locatie'!$A$13:$D$19,4,FALSE)</f>
        <v>0</v>
      </c>
      <c r="X21" s="290">
        <f>IF(L21="nio",0,IF(L21&gt;0,VLOOKUP(G21,'3-Productie normen'!A:L,VLOOKUP(L21,'3-Productie normen'!$B$29:$C$31,2,FALSE),FALSE)))</f>
        <v>0</v>
      </c>
      <c r="Y21" s="290">
        <f t="shared" si="1"/>
        <v>0</v>
      </c>
      <c r="Z21" s="290">
        <f t="shared" si="2"/>
        <v>0</v>
      </c>
      <c r="AA21" s="290">
        <f t="shared" si="3"/>
        <v>0</v>
      </c>
      <c r="AB21" s="291">
        <f>VLOOKUP(G21,'3-Productie normen'!A:K,11,FALSE)</f>
        <v>0</v>
      </c>
      <c r="AD21" s="292">
        <f t="shared" si="4"/>
        <v>0</v>
      </c>
    </row>
    <row r="22" spans="1:30" ht="14.1" customHeight="1">
      <c r="A22" s="450">
        <v>22</v>
      </c>
      <c r="B22" s="443" t="s">
        <v>235</v>
      </c>
      <c r="C22" s="253" t="str">
        <f>VLOOKUP(B22,'2-Kosten per locatie'!$A$14:$B$19,2,FALSE)</f>
        <v>P.J. Oudweg 1</v>
      </c>
      <c r="D22" s="451" t="s">
        <v>356</v>
      </c>
      <c r="E22" s="451"/>
      <c r="F22" s="451" t="s">
        <v>288</v>
      </c>
      <c r="G22" s="451" t="s">
        <v>377</v>
      </c>
      <c r="H22" s="451" t="s">
        <v>372</v>
      </c>
      <c r="I22" s="453">
        <f t="shared" ref="I22:I27" si="5">1.3*0.93</f>
        <v>1.2090000000000001</v>
      </c>
      <c r="J22" s="458" t="s">
        <v>385</v>
      </c>
      <c r="K22" s="289">
        <f t="shared" si="0"/>
        <v>0</v>
      </c>
      <c r="L22" s="219" t="s">
        <v>376</v>
      </c>
      <c r="M22" s="219"/>
      <c r="N22" s="219"/>
      <c r="O22" s="219"/>
      <c r="P22" s="219"/>
      <c r="Q22" s="219"/>
      <c r="R22" s="218">
        <f>IF(L22="nio",0,IF(L22&gt;0,L22*I22/X22,0))*VLOOKUP(B22,'2-Kosten per locatie'!$A$13:$D$19,4,FALSE)</f>
        <v>0</v>
      </c>
      <c r="S22" s="218">
        <f>IF(M22&gt;0,M22*I22/Y22,0)*VLOOKUP(B22,'2-Kosten per locatie'!$A$13:$D$19,4,FALSE)</f>
        <v>0</v>
      </c>
      <c r="T22" s="218">
        <f>IF(N22&gt;0,N22*I22/Z22,0)*VLOOKUP(B22,'2-Kosten per locatie'!$A$13:$D$19,4,FALSE)</f>
        <v>0</v>
      </c>
      <c r="U22" s="218">
        <f>IF(O22&gt;0,O22*I22/AA22,0)*VLOOKUP(B22,'2-Kosten per locatie'!$A$13:$D$19,4,FALSE)</f>
        <v>0</v>
      </c>
      <c r="V22" s="218">
        <f>IF(P22&gt;0,P22*I22/Z22,0)*VLOOKUP(B22,'2-Kosten per locatie'!$A$13:$D$19,4,FALSE)</f>
        <v>0</v>
      </c>
      <c r="W22" s="218">
        <f>IF(Q22&gt;0,Q22*I22/AA22,0)*VLOOKUP(B22,'2-Kosten per locatie'!$A$13:$D$19,4,FALSE)</f>
        <v>0</v>
      </c>
      <c r="X22" s="290">
        <f>IF(L22="nio",0,IF(L22&gt;0,VLOOKUP(G22,'3-Productie normen'!A:L,VLOOKUP(L22,'3-Productie normen'!$B$29:$C$31,2,FALSE),FALSE)))</f>
        <v>0</v>
      </c>
      <c r="Y22" s="290">
        <f t="shared" si="1"/>
        <v>0</v>
      </c>
      <c r="Z22" s="290">
        <f t="shared" si="2"/>
        <v>0</v>
      </c>
      <c r="AA22" s="290">
        <f t="shared" si="3"/>
        <v>0</v>
      </c>
      <c r="AB22" s="291">
        <f>VLOOKUP(G22,'3-Productie normen'!A:K,11,FALSE)</f>
        <v>0</v>
      </c>
      <c r="AD22" s="292">
        <f t="shared" si="4"/>
        <v>0</v>
      </c>
    </row>
    <row r="23" spans="1:30" ht="14.1" customHeight="1">
      <c r="A23" s="450">
        <v>23</v>
      </c>
      <c r="B23" s="443" t="s">
        <v>235</v>
      </c>
      <c r="C23" s="253" t="str">
        <f>VLOOKUP(B23,'2-Kosten per locatie'!$A$14:$B$19,2,FALSE)</f>
        <v>P.J. Oudweg 1</v>
      </c>
      <c r="D23" s="451" t="s">
        <v>356</v>
      </c>
      <c r="E23" s="451"/>
      <c r="F23" s="451" t="s">
        <v>288</v>
      </c>
      <c r="G23" s="451" t="s">
        <v>377</v>
      </c>
      <c r="H23" s="451" t="s">
        <v>372</v>
      </c>
      <c r="I23" s="453">
        <f t="shared" si="5"/>
        <v>1.2090000000000001</v>
      </c>
      <c r="J23" s="458" t="s">
        <v>385</v>
      </c>
      <c r="K23" s="289">
        <f t="shared" si="0"/>
        <v>0</v>
      </c>
      <c r="L23" s="219" t="s">
        <v>376</v>
      </c>
      <c r="M23" s="219"/>
      <c r="N23" s="219"/>
      <c r="O23" s="219"/>
      <c r="P23" s="219"/>
      <c r="Q23" s="219"/>
      <c r="R23" s="218">
        <f>IF(L23="nio",0,IF(L23&gt;0,L23*I23/X23,0))*VLOOKUP(B23,'2-Kosten per locatie'!$A$13:$D$19,4,FALSE)</f>
        <v>0</v>
      </c>
      <c r="S23" s="218">
        <f>IF(M23&gt;0,M23*I23/Y23,0)*VLOOKUP(B23,'2-Kosten per locatie'!$A$13:$D$19,4,FALSE)</f>
        <v>0</v>
      </c>
      <c r="T23" s="218">
        <f>IF(N23&gt;0,N23*I23/Z23,0)*VLOOKUP(B23,'2-Kosten per locatie'!$A$13:$D$19,4,FALSE)</f>
        <v>0</v>
      </c>
      <c r="U23" s="218">
        <f>IF(O23&gt;0,O23*I23/AA23,0)*VLOOKUP(B23,'2-Kosten per locatie'!$A$13:$D$19,4,FALSE)</f>
        <v>0</v>
      </c>
      <c r="V23" s="218">
        <f>IF(P23&gt;0,P23*I23/Z23,0)*VLOOKUP(B23,'2-Kosten per locatie'!$A$13:$D$19,4,FALSE)</f>
        <v>0</v>
      </c>
      <c r="W23" s="218">
        <f>IF(Q23&gt;0,Q23*I23/AA23,0)*VLOOKUP(B23,'2-Kosten per locatie'!$A$13:$D$19,4,FALSE)</f>
        <v>0</v>
      </c>
      <c r="X23" s="290">
        <f>IF(L23="nio",0,IF(L23&gt;0,VLOOKUP(G23,'3-Productie normen'!A:L,VLOOKUP(L23,'3-Productie normen'!$B$29:$C$31,2,FALSE),FALSE)))</f>
        <v>0</v>
      </c>
      <c r="Y23" s="290">
        <f t="shared" si="1"/>
        <v>0</v>
      </c>
      <c r="Z23" s="290">
        <f t="shared" si="2"/>
        <v>0</v>
      </c>
      <c r="AA23" s="290">
        <f t="shared" si="3"/>
        <v>0</v>
      </c>
      <c r="AB23" s="291">
        <f>VLOOKUP(G23,'3-Productie normen'!A:K,11,FALSE)</f>
        <v>0</v>
      </c>
      <c r="AD23" s="292">
        <f t="shared" si="4"/>
        <v>0</v>
      </c>
    </row>
    <row r="24" spans="1:30" ht="14.1" customHeight="1">
      <c r="A24" s="450">
        <v>24</v>
      </c>
      <c r="B24" s="443" t="s">
        <v>235</v>
      </c>
      <c r="C24" s="253" t="str">
        <f>VLOOKUP(B24,'2-Kosten per locatie'!$A$14:$B$19,2,FALSE)</f>
        <v>P.J. Oudweg 1</v>
      </c>
      <c r="D24" s="451" t="s">
        <v>356</v>
      </c>
      <c r="E24" s="451"/>
      <c r="F24" s="451" t="s">
        <v>288</v>
      </c>
      <c r="G24" s="451" t="s">
        <v>377</v>
      </c>
      <c r="H24" s="451" t="s">
        <v>372</v>
      </c>
      <c r="I24" s="453">
        <f t="shared" si="5"/>
        <v>1.2090000000000001</v>
      </c>
      <c r="J24" s="458" t="s">
        <v>385</v>
      </c>
      <c r="K24" s="289">
        <f t="shared" si="0"/>
        <v>0</v>
      </c>
      <c r="L24" s="219" t="s">
        <v>376</v>
      </c>
      <c r="M24" s="219"/>
      <c r="N24" s="219"/>
      <c r="O24" s="219"/>
      <c r="P24" s="219"/>
      <c r="Q24" s="219"/>
      <c r="R24" s="218">
        <f>IF(L24="nio",0,IF(L24&gt;0,L24*I24/X24,0))*VLOOKUP(B24,'2-Kosten per locatie'!$A$13:$D$19,4,FALSE)</f>
        <v>0</v>
      </c>
      <c r="S24" s="218">
        <f>IF(M24&gt;0,M24*I24/Y24,0)*VLOOKUP(B24,'2-Kosten per locatie'!$A$13:$D$19,4,FALSE)</f>
        <v>0</v>
      </c>
      <c r="T24" s="218">
        <f>IF(N24&gt;0,N24*I24/Z24,0)*VLOOKUP(B24,'2-Kosten per locatie'!$A$13:$D$19,4,FALSE)</f>
        <v>0</v>
      </c>
      <c r="U24" s="218">
        <f>IF(O24&gt;0,O24*I24/AA24,0)*VLOOKUP(B24,'2-Kosten per locatie'!$A$13:$D$19,4,FALSE)</f>
        <v>0</v>
      </c>
      <c r="V24" s="218">
        <f>IF(P24&gt;0,P24*I24/Z24,0)*VLOOKUP(B24,'2-Kosten per locatie'!$A$13:$D$19,4,FALSE)</f>
        <v>0</v>
      </c>
      <c r="W24" s="218">
        <f>IF(Q24&gt;0,Q24*I24/AA24,0)*VLOOKUP(B24,'2-Kosten per locatie'!$A$13:$D$19,4,FALSE)</f>
        <v>0</v>
      </c>
      <c r="X24" s="290">
        <f>IF(L24="nio",0,IF(L24&gt;0,VLOOKUP(G24,'3-Productie normen'!A:L,VLOOKUP(L24,'3-Productie normen'!$B$29:$C$31,2,FALSE),FALSE)))</f>
        <v>0</v>
      </c>
      <c r="Y24" s="290">
        <f t="shared" si="1"/>
        <v>0</v>
      </c>
      <c r="Z24" s="290">
        <f t="shared" si="2"/>
        <v>0</v>
      </c>
      <c r="AA24" s="290">
        <f t="shared" si="3"/>
        <v>0</v>
      </c>
      <c r="AB24" s="291">
        <f>VLOOKUP(G24,'3-Productie normen'!A:K,11,FALSE)</f>
        <v>0</v>
      </c>
      <c r="AD24" s="292">
        <f t="shared" si="4"/>
        <v>0</v>
      </c>
    </row>
    <row r="25" spans="1:30" ht="14.1" customHeight="1">
      <c r="A25" s="450">
        <v>25</v>
      </c>
      <c r="B25" s="443" t="s">
        <v>235</v>
      </c>
      <c r="C25" s="253" t="str">
        <f>VLOOKUP(B25,'2-Kosten per locatie'!$A$14:$B$19,2,FALSE)</f>
        <v>P.J. Oudweg 1</v>
      </c>
      <c r="D25" s="451" t="s">
        <v>356</v>
      </c>
      <c r="E25" s="451"/>
      <c r="F25" s="451" t="s">
        <v>289</v>
      </c>
      <c r="G25" s="451" t="s">
        <v>377</v>
      </c>
      <c r="H25" s="451" t="s">
        <v>372</v>
      </c>
      <c r="I25" s="453">
        <f t="shared" si="5"/>
        <v>1.2090000000000001</v>
      </c>
      <c r="J25" s="458" t="s">
        <v>385</v>
      </c>
      <c r="K25" s="289">
        <f t="shared" si="0"/>
        <v>0</v>
      </c>
      <c r="L25" s="219" t="s">
        <v>376</v>
      </c>
      <c r="M25" s="219"/>
      <c r="N25" s="219"/>
      <c r="O25" s="219"/>
      <c r="P25" s="219"/>
      <c r="Q25" s="219"/>
      <c r="R25" s="218">
        <f>IF(L25="nio",0,IF(L25&gt;0,L25*I25/X25,0))*VLOOKUP(B25,'2-Kosten per locatie'!$A$13:$D$19,4,FALSE)</f>
        <v>0</v>
      </c>
      <c r="S25" s="218">
        <f>IF(M25&gt;0,M25*I25/Y25,0)*VLOOKUP(B25,'2-Kosten per locatie'!$A$13:$D$19,4,FALSE)</f>
        <v>0</v>
      </c>
      <c r="T25" s="218">
        <f>IF(N25&gt;0,N25*I25/Z25,0)*VLOOKUP(B25,'2-Kosten per locatie'!$A$13:$D$19,4,FALSE)</f>
        <v>0</v>
      </c>
      <c r="U25" s="218">
        <f>IF(O25&gt;0,O25*I25/AA25,0)*VLOOKUP(B25,'2-Kosten per locatie'!$A$13:$D$19,4,FALSE)</f>
        <v>0</v>
      </c>
      <c r="V25" s="218">
        <f>IF(P25&gt;0,P25*I25/Z25,0)*VLOOKUP(B25,'2-Kosten per locatie'!$A$13:$D$19,4,FALSE)</f>
        <v>0</v>
      </c>
      <c r="W25" s="218">
        <f>IF(Q25&gt;0,Q25*I25/AA25,0)*VLOOKUP(B25,'2-Kosten per locatie'!$A$13:$D$19,4,FALSE)</f>
        <v>0</v>
      </c>
      <c r="X25" s="290">
        <f>IF(L25="nio",0,IF(L25&gt;0,VLOOKUP(G25,'3-Productie normen'!A:L,VLOOKUP(L25,'3-Productie normen'!$B$29:$C$31,2,FALSE),FALSE)))</f>
        <v>0</v>
      </c>
      <c r="Y25" s="290">
        <f t="shared" si="1"/>
        <v>0</v>
      </c>
      <c r="Z25" s="290">
        <f t="shared" si="2"/>
        <v>0</v>
      </c>
      <c r="AA25" s="290">
        <f t="shared" si="3"/>
        <v>0</v>
      </c>
      <c r="AB25" s="291">
        <f>VLOOKUP(G25,'3-Productie normen'!A:K,11,FALSE)</f>
        <v>0</v>
      </c>
      <c r="AD25" s="292">
        <f t="shared" si="4"/>
        <v>0</v>
      </c>
    </row>
    <row r="26" spans="1:30" ht="14.1" customHeight="1">
      <c r="A26" s="450">
        <v>26</v>
      </c>
      <c r="B26" s="443" t="s">
        <v>235</v>
      </c>
      <c r="C26" s="253" t="str">
        <f>VLOOKUP(B26,'2-Kosten per locatie'!$A$14:$B$19,2,FALSE)</f>
        <v>P.J. Oudweg 1</v>
      </c>
      <c r="D26" s="451" t="s">
        <v>356</v>
      </c>
      <c r="E26" s="451"/>
      <c r="F26" s="451" t="s">
        <v>289</v>
      </c>
      <c r="G26" s="451" t="s">
        <v>377</v>
      </c>
      <c r="H26" s="451" t="s">
        <v>372</v>
      </c>
      <c r="I26" s="453">
        <f t="shared" si="5"/>
        <v>1.2090000000000001</v>
      </c>
      <c r="J26" s="458" t="s">
        <v>385</v>
      </c>
      <c r="K26" s="289">
        <f t="shared" si="0"/>
        <v>0</v>
      </c>
      <c r="L26" s="219" t="s">
        <v>376</v>
      </c>
      <c r="M26" s="219"/>
      <c r="N26" s="219"/>
      <c r="O26" s="219"/>
      <c r="P26" s="219"/>
      <c r="Q26" s="219"/>
      <c r="R26" s="218">
        <f>IF(L26="nio",0,IF(L26&gt;0,L26*I26/X26,0))*VLOOKUP(B26,'2-Kosten per locatie'!$A$13:$D$19,4,FALSE)</f>
        <v>0</v>
      </c>
      <c r="S26" s="218">
        <f>IF(M26&gt;0,M26*I26/Y26,0)*VLOOKUP(B26,'2-Kosten per locatie'!$A$13:$D$19,4,FALSE)</f>
        <v>0</v>
      </c>
      <c r="T26" s="218">
        <f>IF(N26&gt;0,N26*I26/Z26,0)*VLOOKUP(B26,'2-Kosten per locatie'!$A$13:$D$19,4,FALSE)</f>
        <v>0</v>
      </c>
      <c r="U26" s="218">
        <f>IF(O26&gt;0,O26*I26/AA26,0)*VLOOKUP(B26,'2-Kosten per locatie'!$A$13:$D$19,4,FALSE)</f>
        <v>0</v>
      </c>
      <c r="V26" s="218">
        <f>IF(P26&gt;0,P26*I26/Z26,0)*VLOOKUP(B26,'2-Kosten per locatie'!$A$13:$D$19,4,FALSE)</f>
        <v>0</v>
      </c>
      <c r="W26" s="218">
        <f>IF(Q26&gt;0,Q26*I26/AA26,0)*VLOOKUP(B26,'2-Kosten per locatie'!$A$13:$D$19,4,FALSE)</f>
        <v>0</v>
      </c>
      <c r="X26" s="290">
        <f>IF(L26="nio",0,IF(L26&gt;0,VLOOKUP(G26,'3-Productie normen'!A:L,VLOOKUP(L26,'3-Productie normen'!$B$29:$C$31,2,FALSE),FALSE)))</f>
        <v>0</v>
      </c>
      <c r="Y26" s="290">
        <f t="shared" si="1"/>
        <v>0</v>
      </c>
      <c r="Z26" s="290">
        <f t="shared" si="2"/>
        <v>0</v>
      </c>
      <c r="AA26" s="290">
        <f t="shared" si="3"/>
        <v>0</v>
      </c>
      <c r="AB26" s="291">
        <f>VLOOKUP(G26,'3-Productie normen'!A:K,11,FALSE)</f>
        <v>0</v>
      </c>
      <c r="AD26" s="292">
        <f t="shared" si="4"/>
        <v>0</v>
      </c>
    </row>
    <row r="27" spans="1:30" ht="14.1" customHeight="1">
      <c r="A27" s="450">
        <v>27</v>
      </c>
      <c r="B27" s="443" t="s">
        <v>235</v>
      </c>
      <c r="C27" s="253" t="str">
        <f>VLOOKUP(B27,'2-Kosten per locatie'!$A$14:$B$19,2,FALSE)</f>
        <v>P.J. Oudweg 1</v>
      </c>
      <c r="D27" s="451" t="s">
        <v>356</v>
      </c>
      <c r="E27" s="451"/>
      <c r="F27" s="451" t="s">
        <v>289</v>
      </c>
      <c r="G27" s="451" t="s">
        <v>377</v>
      </c>
      <c r="H27" s="451" t="s">
        <v>372</v>
      </c>
      <c r="I27" s="453">
        <f t="shared" si="5"/>
        <v>1.2090000000000001</v>
      </c>
      <c r="J27" s="458" t="s">
        <v>385</v>
      </c>
      <c r="K27" s="289">
        <f t="shared" si="0"/>
        <v>0</v>
      </c>
      <c r="L27" s="219" t="s">
        <v>376</v>
      </c>
      <c r="M27" s="219"/>
      <c r="N27" s="219"/>
      <c r="O27" s="219"/>
      <c r="P27" s="219"/>
      <c r="Q27" s="219"/>
      <c r="R27" s="218">
        <f>IF(L27="nio",0,IF(L27&gt;0,L27*I27/X27,0))*VLOOKUP(B27,'2-Kosten per locatie'!$A$13:$D$19,4,FALSE)</f>
        <v>0</v>
      </c>
      <c r="S27" s="218">
        <f>IF(M27&gt;0,M27*I27/Y27,0)*VLOOKUP(B27,'2-Kosten per locatie'!$A$13:$D$19,4,FALSE)</f>
        <v>0</v>
      </c>
      <c r="T27" s="218">
        <f>IF(N27&gt;0,N27*I27/Z27,0)*VLOOKUP(B27,'2-Kosten per locatie'!$A$13:$D$19,4,FALSE)</f>
        <v>0</v>
      </c>
      <c r="U27" s="218">
        <f>IF(O27&gt;0,O27*I27/AA27,0)*VLOOKUP(B27,'2-Kosten per locatie'!$A$13:$D$19,4,FALSE)</f>
        <v>0</v>
      </c>
      <c r="V27" s="218">
        <f>IF(P27&gt;0,P27*I27/Z27,0)*VLOOKUP(B27,'2-Kosten per locatie'!$A$13:$D$19,4,FALSE)</f>
        <v>0</v>
      </c>
      <c r="W27" s="218">
        <f>IF(Q27&gt;0,Q27*I27/AA27,0)*VLOOKUP(B27,'2-Kosten per locatie'!$A$13:$D$19,4,FALSE)</f>
        <v>0</v>
      </c>
      <c r="X27" s="290">
        <f>IF(L27="nio",0,IF(L27&gt;0,VLOOKUP(G27,'3-Productie normen'!A:L,VLOOKUP(L27,'3-Productie normen'!$B$29:$C$31,2,FALSE),FALSE)))</f>
        <v>0</v>
      </c>
      <c r="Y27" s="290">
        <f t="shared" si="1"/>
        <v>0</v>
      </c>
      <c r="Z27" s="290">
        <f t="shared" si="2"/>
        <v>0</v>
      </c>
      <c r="AA27" s="290">
        <f t="shared" si="3"/>
        <v>0</v>
      </c>
      <c r="AB27" s="291">
        <f>VLOOKUP(G27,'3-Productie normen'!A:K,11,FALSE)</f>
        <v>0</v>
      </c>
      <c r="AD27" s="292">
        <f t="shared" si="4"/>
        <v>0</v>
      </c>
    </row>
    <row r="28" spans="1:30" ht="14.1" customHeight="1">
      <c r="A28" s="70">
        <v>28</v>
      </c>
      <c r="B28" s="431" t="s">
        <v>235</v>
      </c>
      <c r="C28" s="253" t="str">
        <f>VLOOKUP(B28,'2-Kosten per locatie'!$A$14:$B$19,2,FALSE)</f>
        <v>P.J. Oudweg 1</v>
      </c>
      <c r="D28" s="68" t="s">
        <v>357</v>
      </c>
      <c r="E28" s="68"/>
      <c r="F28" s="68" t="s">
        <v>290</v>
      </c>
      <c r="G28" s="68" t="s">
        <v>71</v>
      </c>
      <c r="H28" s="68" t="s">
        <v>366</v>
      </c>
      <c r="I28" s="452">
        <f>(3.2*1.78)*1.5</f>
        <v>8.5440000000000005</v>
      </c>
      <c r="J28" s="457"/>
      <c r="K28" s="289">
        <f t="shared" si="0"/>
        <v>365</v>
      </c>
      <c r="L28" s="219">
        <v>255</v>
      </c>
      <c r="M28" s="219"/>
      <c r="N28" s="219">
        <v>102</v>
      </c>
      <c r="O28" s="219"/>
      <c r="P28" s="219">
        <v>8</v>
      </c>
      <c r="Q28" s="219"/>
      <c r="R28" s="218" t="e">
        <f>IF(L28="nio",0,IF(L28&gt;0,L28*I28/X28,0))*VLOOKUP(B28,'2-Kosten per locatie'!$A$13:$D$19,4,FALSE)</f>
        <v>#DIV/0!</v>
      </c>
      <c r="S28" s="218">
        <f>IF(M28&gt;0,M28*I28/Y28,0)*VLOOKUP(B28,'2-Kosten per locatie'!$A$13:$D$19,4,FALSE)</f>
        <v>0</v>
      </c>
      <c r="T28" s="218" t="e">
        <f>IF(N28&gt;0,N28*I28/Z28,0)*VLOOKUP(B28,'2-Kosten per locatie'!$A$13:$D$19,4,FALSE)</f>
        <v>#DIV/0!</v>
      </c>
      <c r="U28" s="218">
        <f>IF(O28&gt;0,O28*I28/AA28,0)*VLOOKUP(B28,'2-Kosten per locatie'!$A$13:$D$19,4,FALSE)</f>
        <v>0</v>
      </c>
      <c r="V28" s="218" t="e">
        <f>IF(P28&gt;0,P28*I28/Z28,0)*VLOOKUP(B28,'2-Kosten per locatie'!$A$13:$D$19,4,FALSE)</f>
        <v>#DIV/0!</v>
      </c>
      <c r="W28" s="218">
        <f>IF(Q28&gt;0,Q28*I28/AA28,0)*VLOOKUP(B28,'2-Kosten per locatie'!$A$13:$D$19,4,FALSE)</f>
        <v>0</v>
      </c>
      <c r="X28" s="290">
        <f>IF(L28="nio",0,IF(L28&gt;0,VLOOKUP(G28,'3-Productie normen'!A:L,VLOOKUP(L28,'3-Productie normen'!$B$29:$C$31,2,FALSE),FALSE)))</f>
        <v>0</v>
      </c>
      <c r="Y28" s="290">
        <f t="shared" si="1"/>
        <v>0</v>
      </c>
      <c r="Z28" s="290">
        <f t="shared" si="2"/>
        <v>0</v>
      </c>
      <c r="AA28" s="290">
        <f t="shared" si="3"/>
        <v>0</v>
      </c>
      <c r="AB28" s="291" t="str">
        <f>VLOOKUP(G28,'3-Productie normen'!A:K,11,FALSE)</f>
        <v>V</v>
      </c>
      <c r="AD28" s="292">
        <f t="shared" si="4"/>
        <v>3118.5600000000004</v>
      </c>
    </row>
    <row r="29" spans="1:30" ht="14.1" customHeight="1">
      <c r="A29" s="70">
        <v>29</v>
      </c>
      <c r="B29" s="431" t="s">
        <v>235</v>
      </c>
      <c r="C29" s="253" t="str">
        <f>VLOOKUP(B29,'2-Kosten per locatie'!$A$14:$B$19,2,FALSE)</f>
        <v>P.J. Oudweg 1</v>
      </c>
      <c r="D29" s="68" t="s">
        <v>356</v>
      </c>
      <c r="E29" s="68"/>
      <c r="F29" s="68" t="s">
        <v>291</v>
      </c>
      <c r="G29" s="68" t="s">
        <v>72</v>
      </c>
      <c r="H29" s="68" t="s">
        <v>369</v>
      </c>
      <c r="I29" s="452">
        <f>1.09*2.07</f>
        <v>2.2563</v>
      </c>
      <c r="J29" s="457"/>
      <c r="K29" s="289">
        <f t="shared" si="0"/>
        <v>365</v>
      </c>
      <c r="L29" s="219">
        <v>255</v>
      </c>
      <c r="M29" s="219"/>
      <c r="N29" s="219">
        <v>102</v>
      </c>
      <c r="O29" s="219"/>
      <c r="P29" s="219">
        <v>8</v>
      </c>
      <c r="Q29" s="219"/>
      <c r="R29" s="218" t="e">
        <f>IF(L29="nio",0,IF(L29&gt;0,L29*I29/X29,0))*VLOOKUP(B29,'2-Kosten per locatie'!$A$13:$D$19,4,FALSE)</f>
        <v>#DIV/0!</v>
      </c>
      <c r="S29" s="218">
        <f>IF(M29&gt;0,M29*I29/Y29,0)*VLOOKUP(B29,'2-Kosten per locatie'!$A$13:$D$19,4,FALSE)</f>
        <v>0</v>
      </c>
      <c r="T29" s="218" t="e">
        <f>IF(N29&gt;0,N29*I29/Z29,0)*VLOOKUP(B29,'2-Kosten per locatie'!$A$13:$D$19,4,FALSE)</f>
        <v>#DIV/0!</v>
      </c>
      <c r="U29" s="218">
        <f>IF(O29&gt;0,O29*I29/AA29,0)*VLOOKUP(B29,'2-Kosten per locatie'!$A$13:$D$19,4,FALSE)</f>
        <v>0</v>
      </c>
      <c r="V29" s="218" t="e">
        <f>IF(P29&gt;0,P29*I29/Z29,0)*VLOOKUP(B29,'2-Kosten per locatie'!$A$13:$D$19,4,FALSE)</f>
        <v>#DIV/0!</v>
      </c>
      <c r="W29" s="218">
        <f>IF(Q29&gt;0,Q29*I29/AA29,0)*VLOOKUP(B29,'2-Kosten per locatie'!$A$13:$D$19,4,FALSE)</f>
        <v>0</v>
      </c>
      <c r="X29" s="290">
        <f>IF(L29="nio",0,IF(L29&gt;0,VLOOKUP(G29,'3-Productie normen'!A:L,VLOOKUP(L29,'3-Productie normen'!$B$29:$C$31,2,FALSE),FALSE)))</f>
        <v>0</v>
      </c>
      <c r="Y29" s="290">
        <f t="shared" si="1"/>
        <v>0</v>
      </c>
      <c r="Z29" s="290">
        <f t="shared" si="2"/>
        <v>0</v>
      </c>
      <c r="AA29" s="290">
        <f t="shared" si="3"/>
        <v>0</v>
      </c>
      <c r="AB29" s="291" t="str">
        <f>VLOOKUP(G29,'3-Productie normen'!A:K,11,FALSE)</f>
        <v>V</v>
      </c>
      <c r="AD29" s="292">
        <f t="shared" si="4"/>
        <v>823.54949999999997</v>
      </c>
    </row>
    <row r="30" spans="1:30" ht="14.1" customHeight="1">
      <c r="A30" s="70">
        <v>30</v>
      </c>
      <c r="B30" s="431" t="s">
        <v>235</v>
      </c>
      <c r="C30" s="253" t="str">
        <f>VLOOKUP(B30,'2-Kosten per locatie'!$A$14:$B$19,2,FALSE)</f>
        <v>P.J. Oudweg 1</v>
      </c>
      <c r="D30" s="68" t="s">
        <v>356</v>
      </c>
      <c r="E30" s="68"/>
      <c r="F30" s="68" t="s">
        <v>292</v>
      </c>
      <c r="G30" s="68" t="s">
        <v>72</v>
      </c>
      <c r="H30" s="68" t="s">
        <v>369</v>
      </c>
      <c r="I30" s="452">
        <f>1.09*2.07</f>
        <v>2.2563</v>
      </c>
      <c r="J30" s="457"/>
      <c r="K30" s="289">
        <f t="shared" si="0"/>
        <v>365</v>
      </c>
      <c r="L30" s="219">
        <v>255</v>
      </c>
      <c r="M30" s="219"/>
      <c r="N30" s="219">
        <v>102</v>
      </c>
      <c r="O30" s="219"/>
      <c r="P30" s="219">
        <v>8</v>
      </c>
      <c r="Q30" s="219"/>
      <c r="R30" s="218" t="e">
        <f>IF(L30="nio",0,IF(L30&gt;0,L30*I30/X30,0))*VLOOKUP(B30,'2-Kosten per locatie'!$A$13:$D$19,4,FALSE)</f>
        <v>#DIV/0!</v>
      </c>
      <c r="S30" s="218">
        <f>IF(M30&gt;0,M30*I30/Y30,0)*VLOOKUP(B30,'2-Kosten per locatie'!$A$13:$D$19,4,FALSE)</f>
        <v>0</v>
      </c>
      <c r="T30" s="218" t="e">
        <f>IF(N30&gt;0,N30*I30/Z30,0)*VLOOKUP(B30,'2-Kosten per locatie'!$A$13:$D$19,4,FALSE)</f>
        <v>#DIV/0!</v>
      </c>
      <c r="U30" s="218">
        <f>IF(O30&gt;0,O30*I30/AA30,0)*VLOOKUP(B30,'2-Kosten per locatie'!$A$13:$D$19,4,FALSE)</f>
        <v>0</v>
      </c>
      <c r="V30" s="218" t="e">
        <f>IF(P30&gt;0,P30*I30/Z30,0)*VLOOKUP(B30,'2-Kosten per locatie'!$A$13:$D$19,4,FALSE)</f>
        <v>#DIV/0!</v>
      </c>
      <c r="W30" s="218">
        <f>IF(Q30&gt;0,Q30*I30/AA30,0)*VLOOKUP(B30,'2-Kosten per locatie'!$A$13:$D$19,4,FALSE)</f>
        <v>0</v>
      </c>
      <c r="X30" s="290">
        <f>IF(L30="nio",0,IF(L30&gt;0,VLOOKUP(G30,'3-Productie normen'!A:L,VLOOKUP(L30,'3-Productie normen'!$B$29:$C$31,2,FALSE),FALSE)))</f>
        <v>0</v>
      </c>
      <c r="Y30" s="290">
        <f t="shared" si="1"/>
        <v>0</v>
      </c>
      <c r="Z30" s="290">
        <f t="shared" si="2"/>
        <v>0</v>
      </c>
      <c r="AA30" s="290">
        <f t="shared" si="3"/>
        <v>0</v>
      </c>
      <c r="AB30" s="291" t="str">
        <f>VLOOKUP(G30,'3-Productie normen'!A:K,11,FALSE)</f>
        <v>V</v>
      </c>
      <c r="AD30" s="292">
        <f t="shared" si="4"/>
        <v>823.54949999999997</v>
      </c>
    </row>
    <row r="31" spans="1:30" ht="14.1" customHeight="1">
      <c r="A31" s="70">
        <v>31</v>
      </c>
      <c r="B31" s="431" t="s">
        <v>235</v>
      </c>
      <c r="C31" s="253" t="str">
        <f>VLOOKUP(B31,'2-Kosten per locatie'!$A$14:$B$19,2,FALSE)</f>
        <v>P.J. Oudweg 1</v>
      </c>
      <c r="D31" s="68" t="s">
        <v>357</v>
      </c>
      <c r="E31" s="68"/>
      <c r="F31" s="68" t="s">
        <v>293</v>
      </c>
      <c r="G31" s="68" t="s">
        <v>70</v>
      </c>
      <c r="H31" s="68" t="s">
        <v>372</v>
      </c>
      <c r="I31" s="452">
        <f>15.56+2.88</f>
        <v>18.440000000000001</v>
      </c>
      <c r="J31" s="457"/>
      <c r="K31" s="289">
        <f t="shared" si="0"/>
        <v>365</v>
      </c>
      <c r="L31" s="219">
        <v>255</v>
      </c>
      <c r="M31" s="219"/>
      <c r="N31" s="219">
        <v>102</v>
      </c>
      <c r="O31" s="219"/>
      <c r="P31" s="219">
        <v>8</v>
      </c>
      <c r="Q31" s="219"/>
      <c r="R31" s="218" t="e">
        <f>IF(L31="nio",0,IF(L31&gt;0,L31*I31/X31,0))*VLOOKUP(B31,'2-Kosten per locatie'!$A$13:$D$19,4,FALSE)</f>
        <v>#DIV/0!</v>
      </c>
      <c r="S31" s="218">
        <f>IF(M31&gt;0,M31*I31/Y31,0)*VLOOKUP(B31,'2-Kosten per locatie'!$A$13:$D$19,4,FALSE)</f>
        <v>0</v>
      </c>
      <c r="T31" s="218" t="e">
        <f>IF(N31&gt;0,N31*I31/Z31,0)*VLOOKUP(B31,'2-Kosten per locatie'!$A$13:$D$19,4,FALSE)</f>
        <v>#DIV/0!</v>
      </c>
      <c r="U31" s="218">
        <f>IF(O31&gt;0,O31*I31/AA31,0)*VLOOKUP(B31,'2-Kosten per locatie'!$A$13:$D$19,4,FALSE)</f>
        <v>0</v>
      </c>
      <c r="V31" s="218" t="e">
        <f>IF(P31&gt;0,P31*I31/Z31,0)*VLOOKUP(B31,'2-Kosten per locatie'!$A$13:$D$19,4,FALSE)</f>
        <v>#DIV/0!</v>
      </c>
      <c r="W31" s="218">
        <f>IF(Q31&gt;0,Q31*I31/AA31,0)*VLOOKUP(B31,'2-Kosten per locatie'!$A$13:$D$19,4,FALSE)</f>
        <v>0</v>
      </c>
      <c r="X31" s="290">
        <f>IF(L31="nio",0,IF(L31&gt;0,VLOOKUP(G31,'3-Productie normen'!A:L,VLOOKUP(L31,'3-Productie normen'!$B$29:$C$31,2,FALSE),FALSE)))</f>
        <v>0</v>
      </c>
      <c r="Y31" s="290">
        <f t="shared" si="1"/>
        <v>0</v>
      </c>
      <c r="Z31" s="290">
        <f t="shared" si="2"/>
        <v>0</v>
      </c>
      <c r="AA31" s="290">
        <f t="shared" si="3"/>
        <v>0</v>
      </c>
      <c r="AB31" s="291" t="str">
        <f>VLOOKUP(G31,'3-Productie normen'!A:K,11,FALSE)</f>
        <v>V</v>
      </c>
      <c r="AD31" s="292">
        <f t="shared" si="4"/>
        <v>6730.6</v>
      </c>
    </row>
    <row r="32" spans="1:30" ht="14.1" customHeight="1">
      <c r="A32" s="70">
        <v>32</v>
      </c>
      <c r="B32" s="431" t="s">
        <v>235</v>
      </c>
      <c r="C32" s="253" t="str">
        <f>VLOOKUP(B32,'2-Kosten per locatie'!$A$14:$B$19,2,FALSE)</f>
        <v>P.J. Oudweg 1</v>
      </c>
      <c r="D32" s="68" t="s">
        <v>359</v>
      </c>
      <c r="E32" s="68"/>
      <c r="F32" s="68" t="s">
        <v>279</v>
      </c>
      <c r="G32" s="68" t="s">
        <v>66</v>
      </c>
      <c r="H32" s="68" t="s">
        <v>369</v>
      </c>
      <c r="I32" s="452">
        <f>5.94*2.37</f>
        <v>14.077800000000002</v>
      </c>
      <c r="J32" s="457"/>
      <c r="K32" s="289">
        <f t="shared" si="0"/>
        <v>365</v>
      </c>
      <c r="L32" s="219">
        <v>255</v>
      </c>
      <c r="M32" s="219"/>
      <c r="N32" s="219">
        <v>102</v>
      </c>
      <c r="O32" s="219"/>
      <c r="P32" s="219">
        <v>8</v>
      </c>
      <c r="Q32" s="219"/>
      <c r="R32" s="218" t="e">
        <f>IF(L32="nio",0,IF(L32&gt;0,L32*I32/X32,0))*VLOOKUP(B32,'2-Kosten per locatie'!$A$13:$D$19,4,FALSE)</f>
        <v>#DIV/0!</v>
      </c>
      <c r="S32" s="218">
        <f>IF(M32&gt;0,M32*I32/Y32,0)*VLOOKUP(B32,'2-Kosten per locatie'!$A$13:$D$19,4,FALSE)</f>
        <v>0</v>
      </c>
      <c r="T32" s="218" t="e">
        <f>IF(N32&gt;0,N32*I32/Z32,0)*VLOOKUP(B32,'2-Kosten per locatie'!$A$13:$D$19,4,FALSE)</f>
        <v>#DIV/0!</v>
      </c>
      <c r="U32" s="218">
        <f>IF(O32&gt;0,O32*I32/AA32,0)*VLOOKUP(B32,'2-Kosten per locatie'!$A$13:$D$19,4,FALSE)</f>
        <v>0</v>
      </c>
      <c r="V32" s="218" t="e">
        <f>IF(P32&gt;0,P32*I32/Z32,0)*VLOOKUP(B32,'2-Kosten per locatie'!$A$13:$D$19,4,FALSE)</f>
        <v>#DIV/0!</v>
      </c>
      <c r="W32" s="218">
        <f>IF(Q32&gt;0,Q32*I32/AA32,0)*VLOOKUP(B32,'2-Kosten per locatie'!$A$13:$D$19,4,FALSE)</f>
        <v>0</v>
      </c>
      <c r="X32" s="290">
        <f>IF(L32="nio",0,IF(L32&gt;0,VLOOKUP(G32,'3-Productie normen'!A:L,VLOOKUP(L32,'3-Productie normen'!$B$29:$C$31,2,FALSE),FALSE)))</f>
        <v>0</v>
      </c>
      <c r="Y32" s="290">
        <f t="shared" si="1"/>
        <v>0</v>
      </c>
      <c r="Z32" s="290">
        <f t="shared" si="2"/>
        <v>0</v>
      </c>
      <c r="AA32" s="290">
        <f t="shared" si="3"/>
        <v>0</v>
      </c>
      <c r="AB32" s="291" t="str">
        <f>VLOOKUP(G32,'3-Productie normen'!A:K,11,FALSE)</f>
        <v>V</v>
      </c>
      <c r="AD32" s="292">
        <f t="shared" si="4"/>
        <v>5138.3970000000008</v>
      </c>
    </row>
    <row r="33" spans="1:30" ht="14.1" customHeight="1">
      <c r="A33" s="70">
        <v>33</v>
      </c>
      <c r="B33" s="431" t="s">
        <v>235</v>
      </c>
      <c r="C33" s="253" t="str">
        <f>VLOOKUP(B33,'2-Kosten per locatie'!$A$14:$B$19,2,FALSE)</f>
        <v>P.J. Oudweg 1</v>
      </c>
      <c r="D33" s="68" t="s">
        <v>359</v>
      </c>
      <c r="E33" s="68"/>
      <c r="F33" s="68" t="s">
        <v>294</v>
      </c>
      <c r="G33" s="68" t="s">
        <v>66</v>
      </c>
      <c r="H33" s="68" t="s">
        <v>369</v>
      </c>
      <c r="I33" s="452">
        <f>35.424+5.82+10.53+21.12+14.95+13.63</f>
        <v>101.474</v>
      </c>
      <c r="J33" s="457"/>
      <c r="K33" s="289">
        <f t="shared" si="0"/>
        <v>365</v>
      </c>
      <c r="L33" s="219">
        <v>255</v>
      </c>
      <c r="M33" s="219"/>
      <c r="N33" s="219">
        <v>102</v>
      </c>
      <c r="O33" s="219"/>
      <c r="P33" s="219">
        <v>8</v>
      </c>
      <c r="Q33" s="219"/>
      <c r="R33" s="218" t="e">
        <f>IF(L33="nio",0,IF(L33&gt;0,L33*I33/X33,0))*VLOOKUP(B33,'2-Kosten per locatie'!$A$13:$D$19,4,FALSE)</f>
        <v>#DIV/0!</v>
      </c>
      <c r="S33" s="218">
        <f>IF(M33&gt;0,M33*I33/Y33,0)*VLOOKUP(B33,'2-Kosten per locatie'!$A$13:$D$19,4,FALSE)</f>
        <v>0</v>
      </c>
      <c r="T33" s="218" t="e">
        <f>IF(N33&gt;0,N33*I33/Z33,0)*VLOOKUP(B33,'2-Kosten per locatie'!$A$13:$D$19,4,FALSE)</f>
        <v>#DIV/0!</v>
      </c>
      <c r="U33" s="218">
        <f>IF(O33&gt;0,O33*I33/AA33,0)*VLOOKUP(B33,'2-Kosten per locatie'!$A$13:$D$19,4,FALSE)</f>
        <v>0</v>
      </c>
      <c r="V33" s="218" t="e">
        <f>IF(P33&gt;0,P33*I33/Z33,0)*VLOOKUP(B33,'2-Kosten per locatie'!$A$13:$D$19,4,FALSE)</f>
        <v>#DIV/0!</v>
      </c>
      <c r="W33" s="218">
        <f>IF(Q33&gt;0,Q33*I33/AA33,0)*VLOOKUP(B33,'2-Kosten per locatie'!$A$13:$D$19,4,FALSE)</f>
        <v>0</v>
      </c>
      <c r="X33" s="290">
        <f>IF(L33="nio",0,IF(L33&gt;0,VLOOKUP(G33,'3-Productie normen'!A:L,VLOOKUP(L33,'3-Productie normen'!$B$29:$C$31,2,FALSE),FALSE)))</f>
        <v>0</v>
      </c>
      <c r="Y33" s="290">
        <f t="shared" si="1"/>
        <v>0</v>
      </c>
      <c r="Z33" s="290">
        <f t="shared" si="2"/>
        <v>0</v>
      </c>
      <c r="AA33" s="290">
        <f t="shared" si="3"/>
        <v>0</v>
      </c>
      <c r="AB33" s="291" t="str">
        <f>VLOOKUP(G33,'3-Productie normen'!A:K,11,FALSE)</f>
        <v>V</v>
      </c>
      <c r="AD33" s="292">
        <f t="shared" si="4"/>
        <v>37038.01</v>
      </c>
    </row>
    <row r="34" spans="1:30" ht="14.1" customHeight="1">
      <c r="A34" s="70">
        <v>34</v>
      </c>
      <c r="B34" s="431" t="s">
        <v>235</v>
      </c>
      <c r="C34" s="253" t="str">
        <f>VLOOKUP(B34,'2-Kosten per locatie'!$A$14:$B$19,2,FALSE)</f>
        <v>P.J. Oudweg 1</v>
      </c>
      <c r="D34" s="68" t="s">
        <v>359</v>
      </c>
      <c r="E34" s="68"/>
      <c r="F34" s="68" t="s">
        <v>295</v>
      </c>
      <c r="G34" s="68" t="s">
        <v>64</v>
      </c>
      <c r="H34" s="68" t="s">
        <v>372</v>
      </c>
      <c r="I34" s="452">
        <f>3.85*1.58</f>
        <v>6.0830000000000002</v>
      </c>
      <c r="J34" s="457"/>
      <c r="K34" s="289">
        <f t="shared" si="0"/>
        <v>730</v>
      </c>
      <c r="L34" s="219">
        <v>255</v>
      </c>
      <c r="M34" s="219">
        <v>255</v>
      </c>
      <c r="N34" s="219">
        <v>102</v>
      </c>
      <c r="O34" s="219">
        <v>102</v>
      </c>
      <c r="P34" s="219">
        <v>8</v>
      </c>
      <c r="Q34" s="219">
        <v>8</v>
      </c>
      <c r="R34" s="218" t="e">
        <f>IF(L34="nio",0,IF(L34&gt;0,L34*I34/X34,0))*VLOOKUP(B34,'2-Kosten per locatie'!$A$13:$D$19,4,FALSE)</f>
        <v>#DIV/0!</v>
      </c>
      <c r="S34" s="218" t="e">
        <f>IF(M34&gt;0,M34*I34/Y34,0)*VLOOKUP(B34,'2-Kosten per locatie'!$A$13:$D$19,4,FALSE)</f>
        <v>#DIV/0!</v>
      </c>
      <c r="T34" s="218" t="e">
        <f>IF(N34&gt;0,N34*I34/Z34,0)*VLOOKUP(B34,'2-Kosten per locatie'!$A$13:$D$19,4,FALSE)</f>
        <v>#DIV/0!</v>
      </c>
      <c r="U34" s="218" t="e">
        <f>IF(O34&gt;0,O34*I34/AA34,0)*VLOOKUP(B34,'2-Kosten per locatie'!$A$13:$D$19,4,FALSE)</f>
        <v>#DIV/0!</v>
      </c>
      <c r="V34" s="218" t="e">
        <f>IF(P34&gt;0,P34*I34/Z34,0)*VLOOKUP(B34,'2-Kosten per locatie'!$A$13:$D$19,4,FALSE)</f>
        <v>#DIV/0!</v>
      </c>
      <c r="W34" s="218" t="e">
        <f>IF(Q34&gt;0,Q34*I34/AA34,0)*VLOOKUP(B34,'2-Kosten per locatie'!$A$13:$D$19,4,FALSE)</f>
        <v>#DIV/0!</v>
      </c>
      <c r="X34" s="290">
        <f>IF(L34="nio",0,IF(L34&gt;0,VLOOKUP(G34,'3-Productie normen'!A:L,VLOOKUP(L34,'3-Productie normen'!$B$29:$C$31,2,FALSE),FALSE)))</f>
        <v>0</v>
      </c>
      <c r="Y34" s="290">
        <f t="shared" si="1"/>
        <v>0</v>
      </c>
      <c r="Z34" s="290">
        <f t="shared" si="2"/>
        <v>0</v>
      </c>
      <c r="AA34" s="290">
        <f t="shared" si="3"/>
        <v>0</v>
      </c>
      <c r="AB34" s="291" t="str">
        <f>VLOOKUP(G34,'3-Productie normen'!A:K,11,FALSE)</f>
        <v>S</v>
      </c>
      <c r="AD34" s="292">
        <f t="shared" si="4"/>
        <v>4440.59</v>
      </c>
    </row>
    <row r="35" spans="1:30" ht="14.1" customHeight="1">
      <c r="A35" s="70">
        <v>35</v>
      </c>
      <c r="B35" s="431" t="s">
        <v>235</v>
      </c>
      <c r="C35" s="253" t="str">
        <f>VLOOKUP(B35,'2-Kosten per locatie'!$A$14:$B$19,2,FALSE)</f>
        <v>P.J. Oudweg 1</v>
      </c>
      <c r="D35" s="68" t="s">
        <v>359</v>
      </c>
      <c r="E35" s="68"/>
      <c r="F35" s="68" t="s">
        <v>296</v>
      </c>
      <c r="G35" s="68" t="s">
        <v>64</v>
      </c>
      <c r="H35" s="68" t="s">
        <v>372</v>
      </c>
      <c r="I35" s="452">
        <f>3.85*1.58</f>
        <v>6.0830000000000002</v>
      </c>
      <c r="J35" s="457"/>
      <c r="K35" s="289">
        <f t="shared" si="0"/>
        <v>730</v>
      </c>
      <c r="L35" s="219">
        <v>255</v>
      </c>
      <c r="M35" s="219">
        <v>255</v>
      </c>
      <c r="N35" s="219">
        <v>102</v>
      </c>
      <c r="O35" s="219">
        <v>102</v>
      </c>
      <c r="P35" s="219">
        <v>8</v>
      </c>
      <c r="Q35" s="219">
        <v>8</v>
      </c>
      <c r="R35" s="218" t="e">
        <f>IF(L35="nio",0,IF(L35&gt;0,L35*I35/X35,0))*VLOOKUP(B35,'2-Kosten per locatie'!$A$13:$D$19,4,FALSE)</f>
        <v>#DIV/0!</v>
      </c>
      <c r="S35" s="218" t="e">
        <f>IF(M35&gt;0,M35*I35/Y35,0)*VLOOKUP(B35,'2-Kosten per locatie'!$A$13:$D$19,4,FALSE)</f>
        <v>#DIV/0!</v>
      </c>
      <c r="T35" s="218" t="e">
        <f>IF(N35&gt;0,N35*I35/Z35,0)*VLOOKUP(B35,'2-Kosten per locatie'!$A$13:$D$19,4,FALSE)</f>
        <v>#DIV/0!</v>
      </c>
      <c r="U35" s="218" t="e">
        <f>IF(O35&gt;0,O35*I35/AA35,0)*VLOOKUP(B35,'2-Kosten per locatie'!$A$13:$D$19,4,FALSE)</f>
        <v>#DIV/0!</v>
      </c>
      <c r="V35" s="218" t="e">
        <f>IF(P35&gt;0,P35*I35/Z35,0)*VLOOKUP(B35,'2-Kosten per locatie'!$A$13:$D$19,4,FALSE)</f>
        <v>#DIV/0!</v>
      </c>
      <c r="W35" s="218" t="e">
        <f>IF(Q35&gt;0,Q35*I35/AA35,0)*VLOOKUP(B35,'2-Kosten per locatie'!$A$13:$D$19,4,FALSE)</f>
        <v>#DIV/0!</v>
      </c>
      <c r="X35" s="290">
        <f>IF(L35="nio",0,IF(L35&gt;0,VLOOKUP(G35,'3-Productie normen'!A:L,VLOOKUP(L35,'3-Productie normen'!$B$29:$C$31,2,FALSE),FALSE)))</f>
        <v>0</v>
      </c>
      <c r="Y35" s="290">
        <f t="shared" si="1"/>
        <v>0</v>
      </c>
      <c r="Z35" s="290">
        <f t="shared" si="2"/>
        <v>0</v>
      </c>
      <c r="AA35" s="290">
        <f t="shared" si="3"/>
        <v>0</v>
      </c>
      <c r="AB35" s="291" t="str">
        <f>VLOOKUP(G35,'3-Productie normen'!A:K,11,FALSE)</f>
        <v>S</v>
      </c>
      <c r="AD35" s="292">
        <f t="shared" si="4"/>
        <v>4440.59</v>
      </c>
    </row>
    <row r="36" spans="1:30" ht="14.1" customHeight="1">
      <c r="A36" s="70">
        <v>36</v>
      </c>
      <c r="B36" s="431" t="s">
        <v>235</v>
      </c>
      <c r="C36" s="253" t="str">
        <f>VLOOKUP(B36,'2-Kosten per locatie'!$A$14:$B$19,2,FALSE)</f>
        <v>P.J. Oudweg 1</v>
      </c>
      <c r="D36" s="68" t="s">
        <v>359</v>
      </c>
      <c r="E36" s="68"/>
      <c r="F36" s="68" t="s">
        <v>289</v>
      </c>
      <c r="G36" s="68" t="s">
        <v>64</v>
      </c>
      <c r="H36" s="68" t="s">
        <v>372</v>
      </c>
      <c r="I36" s="452">
        <f t="shared" ref="I36:I41" si="6">1.06*0.89</f>
        <v>0.94340000000000002</v>
      </c>
      <c r="J36" s="457"/>
      <c r="K36" s="289">
        <f t="shared" si="0"/>
        <v>730</v>
      </c>
      <c r="L36" s="219">
        <v>255</v>
      </c>
      <c r="M36" s="219">
        <v>255</v>
      </c>
      <c r="N36" s="219">
        <v>102</v>
      </c>
      <c r="O36" s="219">
        <v>102</v>
      </c>
      <c r="P36" s="219">
        <v>8</v>
      </c>
      <c r="Q36" s="219">
        <v>8</v>
      </c>
      <c r="R36" s="218" t="e">
        <f>IF(L36="nio",0,IF(L36&gt;0,L36*I36/X36,0))*VLOOKUP(B36,'2-Kosten per locatie'!$A$13:$D$19,4,FALSE)</f>
        <v>#DIV/0!</v>
      </c>
      <c r="S36" s="218" t="e">
        <f>IF(M36&gt;0,M36*I36/Y36,0)*VLOOKUP(B36,'2-Kosten per locatie'!$A$13:$D$19,4,FALSE)</f>
        <v>#DIV/0!</v>
      </c>
      <c r="T36" s="218" t="e">
        <f>IF(N36&gt;0,N36*I36/Z36,0)*VLOOKUP(B36,'2-Kosten per locatie'!$A$13:$D$19,4,FALSE)</f>
        <v>#DIV/0!</v>
      </c>
      <c r="U36" s="218" t="e">
        <f>IF(O36&gt;0,O36*I36/AA36,0)*VLOOKUP(B36,'2-Kosten per locatie'!$A$13:$D$19,4,FALSE)</f>
        <v>#DIV/0!</v>
      </c>
      <c r="V36" s="218" t="e">
        <f>IF(P36&gt;0,P36*I36/Z36,0)*VLOOKUP(B36,'2-Kosten per locatie'!$A$13:$D$19,4,FALSE)</f>
        <v>#DIV/0!</v>
      </c>
      <c r="W36" s="218" t="e">
        <f>IF(Q36&gt;0,Q36*I36/AA36,0)*VLOOKUP(B36,'2-Kosten per locatie'!$A$13:$D$19,4,FALSE)</f>
        <v>#DIV/0!</v>
      </c>
      <c r="X36" s="290">
        <f>IF(L36="nio",0,IF(L36&gt;0,VLOOKUP(G36,'3-Productie normen'!A:L,VLOOKUP(L36,'3-Productie normen'!$B$29:$C$31,2,FALSE),FALSE)))</f>
        <v>0</v>
      </c>
      <c r="Y36" s="290">
        <f t="shared" si="1"/>
        <v>0</v>
      </c>
      <c r="Z36" s="290">
        <f t="shared" si="2"/>
        <v>0</v>
      </c>
      <c r="AA36" s="290">
        <f t="shared" si="3"/>
        <v>0</v>
      </c>
      <c r="AB36" s="291" t="str">
        <f>VLOOKUP(G36,'3-Productie normen'!A:K,11,FALSE)</f>
        <v>S</v>
      </c>
      <c r="AD36" s="292">
        <f t="shared" si="4"/>
        <v>688.68200000000002</v>
      </c>
    </row>
    <row r="37" spans="1:30" ht="14.1" customHeight="1">
      <c r="A37" s="70">
        <v>37</v>
      </c>
      <c r="B37" s="431" t="s">
        <v>235</v>
      </c>
      <c r="C37" s="253" t="str">
        <f>VLOOKUP(B37,'2-Kosten per locatie'!$A$14:$B$19,2,FALSE)</f>
        <v>P.J. Oudweg 1</v>
      </c>
      <c r="D37" s="68" t="s">
        <v>359</v>
      </c>
      <c r="E37" s="68"/>
      <c r="F37" s="68" t="s">
        <v>289</v>
      </c>
      <c r="G37" s="68" t="s">
        <v>64</v>
      </c>
      <c r="H37" s="68" t="s">
        <v>372</v>
      </c>
      <c r="I37" s="452">
        <f t="shared" si="6"/>
        <v>0.94340000000000002</v>
      </c>
      <c r="J37" s="457"/>
      <c r="K37" s="289">
        <f t="shared" si="0"/>
        <v>730</v>
      </c>
      <c r="L37" s="219">
        <v>255</v>
      </c>
      <c r="M37" s="219">
        <v>255</v>
      </c>
      <c r="N37" s="219">
        <v>102</v>
      </c>
      <c r="O37" s="219">
        <v>102</v>
      </c>
      <c r="P37" s="219">
        <v>8</v>
      </c>
      <c r="Q37" s="219">
        <v>8</v>
      </c>
      <c r="R37" s="218" t="e">
        <f>IF(L37="nio",0,IF(L37&gt;0,L37*I37/X37,0))*VLOOKUP(B37,'2-Kosten per locatie'!$A$13:$D$19,4,FALSE)</f>
        <v>#DIV/0!</v>
      </c>
      <c r="S37" s="218" t="e">
        <f>IF(M37&gt;0,M37*I37/Y37,0)*VLOOKUP(B37,'2-Kosten per locatie'!$A$13:$D$19,4,FALSE)</f>
        <v>#DIV/0!</v>
      </c>
      <c r="T37" s="218" t="e">
        <f>IF(N37&gt;0,N37*I37/Z37,0)*VLOOKUP(B37,'2-Kosten per locatie'!$A$13:$D$19,4,FALSE)</f>
        <v>#DIV/0!</v>
      </c>
      <c r="U37" s="218" t="e">
        <f>IF(O37&gt;0,O37*I37/AA37,0)*VLOOKUP(B37,'2-Kosten per locatie'!$A$13:$D$19,4,FALSE)</f>
        <v>#DIV/0!</v>
      </c>
      <c r="V37" s="218" t="e">
        <f>IF(P37&gt;0,P37*I37/Z37,0)*VLOOKUP(B37,'2-Kosten per locatie'!$A$13:$D$19,4,FALSE)</f>
        <v>#DIV/0!</v>
      </c>
      <c r="W37" s="218" t="e">
        <f>IF(Q37&gt;0,Q37*I37/AA37,0)*VLOOKUP(B37,'2-Kosten per locatie'!$A$13:$D$19,4,FALSE)</f>
        <v>#DIV/0!</v>
      </c>
      <c r="X37" s="290">
        <f>IF(L37="nio",0,IF(L37&gt;0,VLOOKUP(G37,'3-Productie normen'!A:L,VLOOKUP(L37,'3-Productie normen'!$B$29:$C$31,2,FALSE),FALSE)))</f>
        <v>0</v>
      </c>
      <c r="Y37" s="290">
        <f t="shared" si="1"/>
        <v>0</v>
      </c>
      <c r="Z37" s="290">
        <f t="shared" si="2"/>
        <v>0</v>
      </c>
      <c r="AA37" s="290">
        <f t="shared" si="3"/>
        <v>0</v>
      </c>
      <c r="AB37" s="291" t="str">
        <f>VLOOKUP(G37,'3-Productie normen'!A:K,11,FALSE)</f>
        <v>S</v>
      </c>
      <c r="AD37" s="292">
        <f t="shared" si="4"/>
        <v>688.68200000000002</v>
      </c>
    </row>
    <row r="38" spans="1:30" ht="14.1" customHeight="1">
      <c r="A38" s="70">
        <v>38</v>
      </c>
      <c r="B38" s="431" t="s">
        <v>235</v>
      </c>
      <c r="C38" s="253" t="str">
        <f>VLOOKUP(B38,'2-Kosten per locatie'!$A$14:$B$19,2,FALSE)</f>
        <v>P.J. Oudweg 1</v>
      </c>
      <c r="D38" s="68" t="s">
        <v>359</v>
      </c>
      <c r="E38" s="68"/>
      <c r="F38" s="68" t="s">
        <v>289</v>
      </c>
      <c r="G38" s="68" t="s">
        <v>64</v>
      </c>
      <c r="H38" s="68" t="s">
        <v>372</v>
      </c>
      <c r="I38" s="452">
        <f t="shared" si="6"/>
        <v>0.94340000000000002</v>
      </c>
      <c r="J38" s="457"/>
      <c r="K38" s="289">
        <f t="shared" si="0"/>
        <v>730</v>
      </c>
      <c r="L38" s="219">
        <v>255</v>
      </c>
      <c r="M38" s="219">
        <v>255</v>
      </c>
      <c r="N38" s="219">
        <v>102</v>
      </c>
      <c r="O38" s="219">
        <v>102</v>
      </c>
      <c r="P38" s="219">
        <v>8</v>
      </c>
      <c r="Q38" s="219">
        <v>8</v>
      </c>
      <c r="R38" s="218" t="e">
        <f>IF(L38="nio",0,IF(L38&gt;0,L38*I38/X38,0))*VLOOKUP(B38,'2-Kosten per locatie'!$A$13:$D$19,4,FALSE)</f>
        <v>#DIV/0!</v>
      </c>
      <c r="S38" s="218" t="e">
        <f>IF(M38&gt;0,M38*I38/Y38,0)*VLOOKUP(B38,'2-Kosten per locatie'!$A$13:$D$19,4,FALSE)</f>
        <v>#DIV/0!</v>
      </c>
      <c r="T38" s="218" t="e">
        <f>IF(N38&gt;0,N38*I38/Z38,0)*VLOOKUP(B38,'2-Kosten per locatie'!$A$13:$D$19,4,FALSE)</f>
        <v>#DIV/0!</v>
      </c>
      <c r="U38" s="218" t="e">
        <f>IF(O38&gt;0,O38*I38/AA38,0)*VLOOKUP(B38,'2-Kosten per locatie'!$A$13:$D$19,4,FALSE)</f>
        <v>#DIV/0!</v>
      </c>
      <c r="V38" s="218" t="e">
        <f>IF(P38&gt;0,P38*I38/Z38,0)*VLOOKUP(B38,'2-Kosten per locatie'!$A$13:$D$19,4,FALSE)</f>
        <v>#DIV/0!</v>
      </c>
      <c r="W38" s="218" t="e">
        <f>IF(Q38&gt;0,Q38*I38/AA38,0)*VLOOKUP(B38,'2-Kosten per locatie'!$A$13:$D$19,4,FALSE)</f>
        <v>#DIV/0!</v>
      </c>
      <c r="X38" s="290">
        <f>IF(L38="nio",0,IF(L38&gt;0,VLOOKUP(G38,'3-Productie normen'!A:L,VLOOKUP(L38,'3-Productie normen'!$B$29:$C$31,2,FALSE),FALSE)))</f>
        <v>0</v>
      </c>
      <c r="Y38" s="290">
        <f t="shared" si="1"/>
        <v>0</v>
      </c>
      <c r="Z38" s="290">
        <f t="shared" si="2"/>
        <v>0</v>
      </c>
      <c r="AA38" s="290">
        <f t="shared" si="3"/>
        <v>0</v>
      </c>
      <c r="AB38" s="291" t="str">
        <f>VLOOKUP(G38,'3-Productie normen'!A:K,11,FALSE)</f>
        <v>S</v>
      </c>
      <c r="AD38" s="292">
        <f t="shared" si="4"/>
        <v>688.68200000000002</v>
      </c>
    </row>
    <row r="39" spans="1:30" ht="14.1" customHeight="1">
      <c r="A39" s="70">
        <v>39</v>
      </c>
      <c r="B39" s="431" t="s">
        <v>235</v>
      </c>
      <c r="C39" s="253" t="str">
        <f>VLOOKUP(B39,'2-Kosten per locatie'!$A$14:$B$19,2,FALSE)</f>
        <v>P.J. Oudweg 1</v>
      </c>
      <c r="D39" s="68" t="s">
        <v>359</v>
      </c>
      <c r="E39" s="68"/>
      <c r="F39" s="68" t="s">
        <v>288</v>
      </c>
      <c r="G39" s="68" t="s">
        <v>64</v>
      </c>
      <c r="H39" s="68" t="s">
        <v>372</v>
      </c>
      <c r="I39" s="452">
        <f t="shared" si="6"/>
        <v>0.94340000000000002</v>
      </c>
      <c r="J39" s="457"/>
      <c r="K39" s="289">
        <f t="shared" si="0"/>
        <v>730</v>
      </c>
      <c r="L39" s="219">
        <v>255</v>
      </c>
      <c r="M39" s="219">
        <v>255</v>
      </c>
      <c r="N39" s="219">
        <v>102</v>
      </c>
      <c r="O39" s="219">
        <v>102</v>
      </c>
      <c r="P39" s="219">
        <v>8</v>
      </c>
      <c r="Q39" s="219">
        <v>8</v>
      </c>
      <c r="R39" s="218" t="e">
        <f>IF(L39="nio",0,IF(L39&gt;0,L39*I39/X39,0))*VLOOKUP(B39,'2-Kosten per locatie'!$A$13:$D$19,4,FALSE)</f>
        <v>#DIV/0!</v>
      </c>
      <c r="S39" s="218" t="e">
        <f>IF(M39&gt;0,M39*I39/Y39,0)*VLOOKUP(B39,'2-Kosten per locatie'!$A$13:$D$19,4,FALSE)</f>
        <v>#DIV/0!</v>
      </c>
      <c r="T39" s="218" t="e">
        <f>IF(N39&gt;0,N39*I39/Z39,0)*VLOOKUP(B39,'2-Kosten per locatie'!$A$13:$D$19,4,FALSE)</f>
        <v>#DIV/0!</v>
      </c>
      <c r="U39" s="218" t="e">
        <f>IF(O39&gt;0,O39*I39/AA39,0)*VLOOKUP(B39,'2-Kosten per locatie'!$A$13:$D$19,4,FALSE)</f>
        <v>#DIV/0!</v>
      </c>
      <c r="V39" s="218" t="e">
        <f>IF(P39&gt;0,P39*I39/Z39,0)*VLOOKUP(B39,'2-Kosten per locatie'!$A$13:$D$19,4,FALSE)</f>
        <v>#DIV/0!</v>
      </c>
      <c r="W39" s="218" t="e">
        <f>IF(Q39&gt;0,Q39*I39/AA39,0)*VLOOKUP(B39,'2-Kosten per locatie'!$A$13:$D$19,4,FALSE)</f>
        <v>#DIV/0!</v>
      </c>
      <c r="X39" s="290">
        <f>IF(L39="nio",0,IF(L39&gt;0,VLOOKUP(G39,'3-Productie normen'!A:L,VLOOKUP(L39,'3-Productie normen'!$B$29:$C$31,2,FALSE),FALSE)))</f>
        <v>0</v>
      </c>
      <c r="Y39" s="290">
        <f t="shared" si="1"/>
        <v>0</v>
      </c>
      <c r="Z39" s="290">
        <f t="shared" si="2"/>
        <v>0</v>
      </c>
      <c r="AA39" s="290">
        <f t="shared" si="3"/>
        <v>0</v>
      </c>
      <c r="AB39" s="291" t="str">
        <f>VLOOKUP(G39,'3-Productie normen'!A:K,11,FALSE)</f>
        <v>S</v>
      </c>
      <c r="AD39" s="292">
        <f t="shared" si="4"/>
        <v>688.68200000000002</v>
      </c>
    </row>
    <row r="40" spans="1:30" ht="14.1" customHeight="1">
      <c r="A40" s="70">
        <v>40</v>
      </c>
      <c r="B40" s="431" t="s">
        <v>235</v>
      </c>
      <c r="C40" s="253" t="str">
        <f>VLOOKUP(B40,'2-Kosten per locatie'!$A$14:$B$19,2,FALSE)</f>
        <v>P.J. Oudweg 1</v>
      </c>
      <c r="D40" s="68" t="s">
        <v>359</v>
      </c>
      <c r="E40" s="68"/>
      <c r="F40" s="68" t="s">
        <v>288</v>
      </c>
      <c r="G40" s="68" t="s">
        <v>64</v>
      </c>
      <c r="H40" s="68" t="s">
        <v>372</v>
      </c>
      <c r="I40" s="452">
        <f t="shared" si="6"/>
        <v>0.94340000000000002</v>
      </c>
      <c r="J40" s="457"/>
      <c r="K40" s="289">
        <f t="shared" si="0"/>
        <v>730</v>
      </c>
      <c r="L40" s="219">
        <v>255</v>
      </c>
      <c r="M40" s="219">
        <v>255</v>
      </c>
      <c r="N40" s="219">
        <v>102</v>
      </c>
      <c r="O40" s="219">
        <v>102</v>
      </c>
      <c r="P40" s="219">
        <v>8</v>
      </c>
      <c r="Q40" s="219">
        <v>8</v>
      </c>
      <c r="R40" s="218" t="e">
        <f>IF(L40="nio",0,IF(L40&gt;0,L40*I40/X40,0))*VLOOKUP(B40,'2-Kosten per locatie'!$A$13:$D$19,4,FALSE)</f>
        <v>#DIV/0!</v>
      </c>
      <c r="S40" s="218" t="e">
        <f>IF(M40&gt;0,M40*I40/Y40,0)*VLOOKUP(B40,'2-Kosten per locatie'!$A$13:$D$19,4,FALSE)</f>
        <v>#DIV/0!</v>
      </c>
      <c r="T40" s="218" t="e">
        <f>IF(N40&gt;0,N40*I40/Z40,0)*VLOOKUP(B40,'2-Kosten per locatie'!$A$13:$D$19,4,FALSE)</f>
        <v>#DIV/0!</v>
      </c>
      <c r="U40" s="218" t="e">
        <f>IF(O40&gt;0,O40*I40/AA40,0)*VLOOKUP(B40,'2-Kosten per locatie'!$A$13:$D$19,4,FALSE)</f>
        <v>#DIV/0!</v>
      </c>
      <c r="V40" s="218" t="e">
        <f>IF(P40&gt;0,P40*I40/Z40,0)*VLOOKUP(B40,'2-Kosten per locatie'!$A$13:$D$19,4,FALSE)</f>
        <v>#DIV/0!</v>
      </c>
      <c r="W40" s="218" t="e">
        <f>IF(Q40&gt;0,Q40*I40/AA40,0)*VLOOKUP(B40,'2-Kosten per locatie'!$A$13:$D$19,4,FALSE)</f>
        <v>#DIV/0!</v>
      </c>
      <c r="X40" s="290">
        <f>IF(L40="nio",0,IF(L40&gt;0,VLOOKUP(G40,'3-Productie normen'!A:L,VLOOKUP(L40,'3-Productie normen'!$B$29:$C$31,2,FALSE),FALSE)))</f>
        <v>0</v>
      </c>
      <c r="Y40" s="290">
        <f t="shared" si="1"/>
        <v>0</v>
      </c>
      <c r="Z40" s="290">
        <f t="shared" si="2"/>
        <v>0</v>
      </c>
      <c r="AA40" s="290">
        <f t="shared" si="3"/>
        <v>0</v>
      </c>
      <c r="AB40" s="291" t="str">
        <f>VLOOKUP(G40,'3-Productie normen'!A:K,11,FALSE)</f>
        <v>S</v>
      </c>
      <c r="AD40" s="292">
        <f t="shared" si="4"/>
        <v>688.68200000000002</v>
      </c>
    </row>
    <row r="41" spans="1:30" ht="14.1" customHeight="1">
      <c r="A41" s="70">
        <v>41</v>
      </c>
      <c r="B41" s="431" t="s">
        <v>235</v>
      </c>
      <c r="C41" s="253" t="str">
        <f>VLOOKUP(B41,'2-Kosten per locatie'!$A$14:$B$19,2,FALSE)</f>
        <v>P.J. Oudweg 1</v>
      </c>
      <c r="D41" s="68" t="s">
        <v>359</v>
      </c>
      <c r="E41" s="68"/>
      <c r="F41" s="68" t="s">
        <v>288</v>
      </c>
      <c r="G41" s="68" t="s">
        <v>64</v>
      </c>
      <c r="H41" s="68" t="s">
        <v>372</v>
      </c>
      <c r="I41" s="452">
        <f t="shared" si="6"/>
        <v>0.94340000000000002</v>
      </c>
      <c r="J41" s="457"/>
      <c r="K41" s="289">
        <f t="shared" si="0"/>
        <v>730</v>
      </c>
      <c r="L41" s="219">
        <v>255</v>
      </c>
      <c r="M41" s="219">
        <v>255</v>
      </c>
      <c r="N41" s="219">
        <v>102</v>
      </c>
      <c r="O41" s="219">
        <v>102</v>
      </c>
      <c r="P41" s="219">
        <v>8</v>
      </c>
      <c r="Q41" s="219">
        <v>8</v>
      </c>
      <c r="R41" s="218" t="e">
        <f>IF(L41="nio",0,IF(L41&gt;0,L41*I41/X41,0))*VLOOKUP(B41,'2-Kosten per locatie'!$A$13:$D$19,4,FALSE)</f>
        <v>#DIV/0!</v>
      </c>
      <c r="S41" s="218" t="e">
        <f>IF(M41&gt;0,M41*I41/Y41,0)*VLOOKUP(B41,'2-Kosten per locatie'!$A$13:$D$19,4,FALSE)</f>
        <v>#DIV/0!</v>
      </c>
      <c r="T41" s="218" t="e">
        <f>IF(N41&gt;0,N41*I41/Z41,0)*VLOOKUP(B41,'2-Kosten per locatie'!$A$13:$D$19,4,FALSE)</f>
        <v>#DIV/0!</v>
      </c>
      <c r="U41" s="218" t="e">
        <f>IF(O41&gt;0,O41*I41/AA41,0)*VLOOKUP(B41,'2-Kosten per locatie'!$A$13:$D$19,4,FALSE)</f>
        <v>#DIV/0!</v>
      </c>
      <c r="V41" s="218" t="e">
        <f>IF(P41&gt;0,P41*I41/Z41,0)*VLOOKUP(B41,'2-Kosten per locatie'!$A$13:$D$19,4,FALSE)</f>
        <v>#DIV/0!</v>
      </c>
      <c r="W41" s="218" t="e">
        <f>IF(Q41&gt;0,Q41*I41/AA41,0)*VLOOKUP(B41,'2-Kosten per locatie'!$A$13:$D$19,4,FALSE)</f>
        <v>#DIV/0!</v>
      </c>
      <c r="X41" s="290">
        <f>IF(L41="nio",0,IF(L41&gt;0,VLOOKUP(G41,'3-Productie normen'!A:L,VLOOKUP(L41,'3-Productie normen'!$B$29:$C$31,2,FALSE),FALSE)))</f>
        <v>0</v>
      </c>
      <c r="Y41" s="290">
        <f t="shared" si="1"/>
        <v>0</v>
      </c>
      <c r="Z41" s="290">
        <f t="shared" si="2"/>
        <v>0</v>
      </c>
      <c r="AA41" s="290">
        <f t="shared" si="3"/>
        <v>0</v>
      </c>
      <c r="AB41" s="291" t="str">
        <f>VLOOKUP(G41,'3-Productie normen'!A:K,11,FALSE)</f>
        <v>S</v>
      </c>
      <c r="AD41" s="292">
        <f t="shared" si="4"/>
        <v>688.68200000000002</v>
      </c>
    </row>
    <row r="42" spans="1:30" ht="14.1" customHeight="1">
      <c r="A42" s="70">
        <v>42</v>
      </c>
      <c r="B42" s="431" t="s">
        <v>235</v>
      </c>
      <c r="C42" s="253" t="str">
        <f>VLOOKUP(B42,'2-Kosten per locatie'!$A$14:$B$19,2,FALSE)</f>
        <v>P.J. Oudweg 1</v>
      </c>
      <c r="D42" s="68" t="s">
        <v>359</v>
      </c>
      <c r="E42" s="68" t="s">
        <v>270</v>
      </c>
      <c r="F42" s="68" t="s">
        <v>297</v>
      </c>
      <c r="G42" s="68" t="s">
        <v>64</v>
      </c>
      <c r="H42" s="68" t="s">
        <v>372</v>
      </c>
      <c r="I42" s="452">
        <f>1.96*1.51</f>
        <v>2.9596</v>
      </c>
      <c r="J42" s="457"/>
      <c r="K42" s="289">
        <f t="shared" si="0"/>
        <v>730</v>
      </c>
      <c r="L42" s="219">
        <v>255</v>
      </c>
      <c r="M42" s="219">
        <v>255</v>
      </c>
      <c r="N42" s="219">
        <v>102</v>
      </c>
      <c r="O42" s="219">
        <v>102</v>
      </c>
      <c r="P42" s="219">
        <v>8</v>
      </c>
      <c r="Q42" s="219">
        <v>8</v>
      </c>
      <c r="R42" s="218" t="e">
        <f>IF(L42="nio",0,IF(L42&gt;0,L42*I42/X42,0))*VLOOKUP(B42,'2-Kosten per locatie'!$A$13:$D$19,4,FALSE)</f>
        <v>#DIV/0!</v>
      </c>
      <c r="S42" s="218" t="e">
        <f>IF(M42&gt;0,M42*I42/Y42,0)*VLOOKUP(B42,'2-Kosten per locatie'!$A$13:$D$19,4,FALSE)</f>
        <v>#DIV/0!</v>
      </c>
      <c r="T42" s="218" t="e">
        <f>IF(N42&gt;0,N42*I42/Z42,0)*VLOOKUP(B42,'2-Kosten per locatie'!$A$13:$D$19,4,FALSE)</f>
        <v>#DIV/0!</v>
      </c>
      <c r="U42" s="218" t="e">
        <f>IF(O42&gt;0,O42*I42/AA42,0)*VLOOKUP(B42,'2-Kosten per locatie'!$A$13:$D$19,4,FALSE)</f>
        <v>#DIV/0!</v>
      </c>
      <c r="V42" s="218" t="e">
        <f>IF(P42&gt;0,P42*I42/Z42,0)*VLOOKUP(B42,'2-Kosten per locatie'!$A$13:$D$19,4,FALSE)</f>
        <v>#DIV/0!</v>
      </c>
      <c r="W42" s="218" t="e">
        <f>IF(Q42&gt;0,Q42*I42/AA42,0)*VLOOKUP(B42,'2-Kosten per locatie'!$A$13:$D$19,4,FALSE)</f>
        <v>#DIV/0!</v>
      </c>
      <c r="X42" s="290">
        <f>IF(L42="nio",0,IF(L42&gt;0,VLOOKUP(G42,'3-Productie normen'!A:L,VLOOKUP(L42,'3-Productie normen'!$B$29:$C$31,2,FALSE),FALSE)))</f>
        <v>0</v>
      </c>
      <c r="Y42" s="290">
        <f t="shared" si="1"/>
        <v>0</v>
      </c>
      <c r="Z42" s="290">
        <f t="shared" si="2"/>
        <v>0</v>
      </c>
      <c r="AA42" s="290">
        <f t="shared" si="3"/>
        <v>0</v>
      </c>
      <c r="AB42" s="291" t="str">
        <f>VLOOKUP(G42,'3-Productie normen'!A:K,11,FALSE)</f>
        <v>S</v>
      </c>
      <c r="AD42" s="292">
        <f t="shared" si="4"/>
        <v>2160.5079999999998</v>
      </c>
    </row>
    <row r="43" spans="1:30" ht="14.1" customHeight="1">
      <c r="A43" s="70">
        <v>43</v>
      </c>
      <c r="B43" s="431" t="s">
        <v>235</v>
      </c>
      <c r="C43" s="253" t="str">
        <f>VLOOKUP(B43,'2-Kosten per locatie'!$A$14:$B$19,2,FALSE)</f>
        <v>P.J. Oudweg 1</v>
      </c>
      <c r="D43" s="68" t="s">
        <v>359</v>
      </c>
      <c r="E43" s="68" t="s">
        <v>271</v>
      </c>
      <c r="F43" s="68" t="s">
        <v>297</v>
      </c>
      <c r="G43" s="68" t="s">
        <v>64</v>
      </c>
      <c r="H43" s="68" t="s">
        <v>372</v>
      </c>
      <c r="I43" s="452">
        <f>1.96*1.51</f>
        <v>2.9596</v>
      </c>
      <c r="J43" s="457"/>
      <c r="K43" s="289">
        <f t="shared" si="0"/>
        <v>730</v>
      </c>
      <c r="L43" s="219">
        <v>255</v>
      </c>
      <c r="M43" s="219">
        <v>255</v>
      </c>
      <c r="N43" s="219">
        <v>102</v>
      </c>
      <c r="O43" s="219">
        <v>102</v>
      </c>
      <c r="P43" s="219">
        <v>8</v>
      </c>
      <c r="Q43" s="219">
        <v>8</v>
      </c>
      <c r="R43" s="218" t="e">
        <f>IF(L43="nio",0,IF(L43&gt;0,L43*I43/X43,0))*VLOOKUP(B43,'2-Kosten per locatie'!$A$13:$D$19,4,FALSE)</f>
        <v>#DIV/0!</v>
      </c>
      <c r="S43" s="218" t="e">
        <f>IF(M43&gt;0,M43*I43/Y43,0)*VLOOKUP(B43,'2-Kosten per locatie'!$A$13:$D$19,4,FALSE)</f>
        <v>#DIV/0!</v>
      </c>
      <c r="T43" s="218" t="e">
        <f>IF(N43&gt;0,N43*I43/Z43,0)*VLOOKUP(B43,'2-Kosten per locatie'!$A$13:$D$19,4,FALSE)</f>
        <v>#DIV/0!</v>
      </c>
      <c r="U43" s="218" t="e">
        <f>IF(O43&gt;0,O43*I43/AA43,0)*VLOOKUP(B43,'2-Kosten per locatie'!$A$13:$D$19,4,FALSE)</f>
        <v>#DIV/0!</v>
      </c>
      <c r="V43" s="218" t="e">
        <f>IF(P43&gt;0,P43*I43/Z43,0)*VLOOKUP(B43,'2-Kosten per locatie'!$A$13:$D$19,4,FALSE)</f>
        <v>#DIV/0!</v>
      </c>
      <c r="W43" s="218" t="e">
        <f>IF(Q43&gt;0,Q43*I43/AA43,0)*VLOOKUP(B43,'2-Kosten per locatie'!$A$13:$D$19,4,FALSE)</f>
        <v>#DIV/0!</v>
      </c>
      <c r="X43" s="290">
        <f>IF(L43="nio",0,IF(L43&gt;0,VLOOKUP(G43,'3-Productie normen'!A:L,VLOOKUP(L43,'3-Productie normen'!$B$29:$C$31,2,FALSE),FALSE)))</f>
        <v>0</v>
      </c>
      <c r="Y43" s="290">
        <f t="shared" si="1"/>
        <v>0</v>
      </c>
      <c r="Z43" s="290">
        <f t="shared" si="2"/>
        <v>0</v>
      </c>
      <c r="AA43" s="290">
        <f t="shared" si="3"/>
        <v>0</v>
      </c>
      <c r="AB43" s="291" t="str">
        <f>VLOOKUP(G43,'3-Productie normen'!A:K,11,FALSE)</f>
        <v>S</v>
      </c>
      <c r="AD43" s="292">
        <f t="shared" si="4"/>
        <v>2160.5079999999998</v>
      </c>
    </row>
    <row r="44" spans="1:30" ht="14.1" customHeight="1">
      <c r="A44" s="70">
        <v>44</v>
      </c>
      <c r="B44" s="431" t="s">
        <v>235</v>
      </c>
      <c r="C44" s="253" t="str">
        <f>VLOOKUP(B44,'2-Kosten per locatie'!$A$14:$B$19,2,FALSE)</f>
        <v>P.J. Oudweg 1</v>
      </c>
      <c r="D44" s="68" t="s">
        <v>359</v>
      </c>
      <c r="E44" s="68" t="s">
        <v>272</v>
      </c>
      <c r="F44" s="68" t="s">
        <v>297</v>
      </c>
      <c r="G44" s="68" t="s">
        <v>64</v>
      </c>
      <c r="H44" s="68" t="s">
        <v>372</v>
      </c>
      <c r="I44" s="452">
        <f>1.96*1.51</f>
        <v>2.9596</v>
      </c>
      <c r="J44" s="457"/>
      <c r="K44" s="289">
        <f t="shared" si="0"/>
        <v>730</v>
      </c>
      <c r="L44" s="219">
        <v>255</v>
      </c>
      <c r="M44" s="219">
        <v>255</v>
      </c>
      <c r="N44" s="219">
        <v>102</v>
      </c>
      <c r="O44" s="219">
        <v>102</v>
      </c>
      <c r="P44" s="219">
        <v>8</v>
      </c>
      <c r="Q44" s="219">
        <v>8</v>
      </c>
      <c r="R44" s="218" t="e">
        <f>IF(L44="nio",0,IF(L44&gt;0,L44*I44/X44,0))*VLOOKUP(B44,'2-Kosten per locatie'!$A$13:$D$19,4,FALSE)</f>
        <v>#DIV/0!</v>
      </c>
      <c r="S44" s="218" t="e">
        <f>IF(M44&gt;0,M44*I44/Y44,0)*VLOOKUP(B44,'2-Kosten per locatie'!$A$13:$D$19,4,FALSE)</f>
        <v>#DIV/0!</v>
      </c>
      <c r="T44" s="218" t="e">
        <f>IF(N44&gt;0,N44*I44/Z44,0)*VLOOKUP(B44,'2-Kosten per locatie'!$A$13:$D$19,4,FALSE)</f>
        <v>#DIV/0!</v>
      </c>
      <c r="U44" s="218" t="e">
        <f>IF(O44&gt;0,O44*I44/AA44,0)*VLOOKUP(B44,'2-Kosten per locatie'!$A$13:$D$19,4,FALSE)</f>
        <v>#DIV/0!</v>
      </c>
      <c r="V44" s="218" t="e">
        <f>IF(P44&gt;0,P44*I44/Z44,0)*VLOOKUP(B44,'2-Kosten per locatie'!$A$13:$D$19,4,FALSE)</f>
        <v>#DIV/0!</v>
      </c>
      <c r="W44" s="218" t="e">
        <f>IF(Q44&gt;0,Q44*I44/AA44,0)*VLOOKUP(B44,'2-Kosten per locatie'!$A$13:$D$19,4,FALSE)</f>
        <v>#DIV/0!</v>
      </c>
      <c r="X44" s="290">
        <f>IF(L44="nio",0,IF(L44&gt;0,VLOOKUP(G44,'3-Productie normen'!A:L,VLOOKUP(L44,'3-Productie normen'!$B$29:$C$31,2,FALSE),FALSE)))</f>
        <v>0</v>
      </c>
      <c r="Y44" s="290">
        <f t="shared" si="1"/>
        <v>0</v>
      </c>
      <c r="Z44" s="290">
        <f t="shared" si="2"/>
        <v>0</v>
      </c>
      <c r="AA44" s="290">
        <f t="shared" si="3"/>
        <v>0</v>
      </c>
      <c r="AB44" s="291" t="str">
        <f>VLOOKUP(G44,'3-Productie normen'!A:K,11,FALSE)</f>
        <v>S</v>
      </c>
      <c r="AD44" s="292">
        <f t="shared" si="4"/>
        <v>2160.5079999999998</v>
      </c>
    </row>
    <row r="45" spans="1:30" ht="14.1" customHeight="1">
      <c r="A45" s="70">
        <v>45</v>
      </c>
      <c r="B45" s="431" t="s">
        <v>235</v>
      </c>
      <c r="C45" s="253" t="str">
        <f>VLOOKUP(B45,'2-Kosten per locatie'!$A$14:$B$19,2,FALSE)</f>
        <v>P.J. Oudweg 1</v>
      </c>
      <c r="D45" s="68" t="s">
        <v>359</v>
      </c>
      <c r="E45" s="68" t="s">
        <v>273</v>
      </c>
      <c r="F45" s="68" t="s">
        <v>297</v>
      </c>
      <c r="G45" s="68" t="s">
        <v>64</v>
      </c>
      <c r="H45" s="68" t="s">
        <v>372</v>
      </c>
      <c r="I45" s="452">
        <f>1.96*1.51</f>
        <v>2.9596</v>
      </c>
      <c r="J45" s="457"/>
      <c r="K45" s="289">
        <f t="shared" si="0"/>
        <v>730</v>
      </c>
      <c r="L45" s="219">
        <v>255</v>
      </c>
      <c r="M45" s="219">
        <v>255</v>
      </c>
      <c r="N45" s="219">
        <v>102</v>
      </c>
      <c r="O45" s="219">
        <v>102</v>
      </c>
      <c r="P45" s="219">
        <v>8</v>
      </c>
      <c r="Q45" s="219">
        <v>8</v>
      </c>
      <c r="R45" s="218" t="e">
        <f>IF(L45="nio",0,IF(L45&gt;0,L45*I45/X45,0))*VLOOKUP(B45,'2-Kosten per locatie'!$A$13:$D$19,4,FALSE)</f>
        <v>#DIV/0!</v>
      </c>
      <c r="S45" s="218" t="e">
        <f>IF(M45&gt;0,M45*I45/Y45,0)*VLOOKUP(B45,'2-Kosten per locatie'!$A$13:$D$19,4,FALSE)</f>
        <v>#DIV/0!</v>
      </c>
      <c r="T45" s="218" t="e">
        <f>IF(N45&gt;0,N45*I45/Z45,0)*VLOOKUP(B45,'2-Kosten per locatie'!$A$13:$D$19,4,FALSE)</f>
        <v>#DIV/0!</v>
      </c>
      <c r="U45" s="218" t="e">
        <f>IF(O45&gt;0,O45*I45/AA45,0)*VLOOKUP(B45,'2-Kosten per locatie'!$A$13:$D$19,4,FALSE)</f>
        <v>#DIV/0!</v>
      </c>
      <c r="V45" s="218" t="e">
        <f>IF(P45&gt;0,P45*I45/Z45,0)*VLOOKUP(B45,'2-Kosten per locatie'!$A$13:$D$19,4,FALSE)</f>
        <v>#DIV/0!</v>
      </c>
      <c r="W45" s="218" t="e">
        <f>IF(Q45&gt;0,Q45*I45/AA45,0)*VLOOKUP(B45,'2-Kosten per locatie'!$A$13:$D$19,4,FALSE)</f>
        <v>#DIV/0!</v>
      </c>
      <c r="X45" s="290">
        <f>IF(L45="nio",0,IF(L45&gt;0,VLOOKUP(G45,'3-Productie normen'!A:L,VLOOKUP(L45,'3-Productie normen'!$B$29:$C$31,2,FALSE),FALSE)))</f>
        <v>0</v>
      </c>
      <c r="Y45" s="290">
        <f t="shared" si="1"/>
        <v>0</v>
      </c>
      <c r="Z45" s="290">
        <f t="shared" si="2"/>
        <v>0</v>
      </c>
      <c r="AA45" s="290">
        <f t="shared" si="3"/>
        <v>0</v>
      </c>
      <c r="AB45" s="291" t="str">
        <f>VLOOKUP(G45,'3-Productie normen'!A:K,11,FALSE)</f>
        <v>S</v>
      </c>
      <c r="AD45" s="292">
        <f t="shared" si="4"/>
        <v>2160.5079999999998</v>
      </c>
    </row>
    <row r="46" spans="1:30" ht="14.1" customHeight="1">
      <c r="A46" s="70">
        <v>46</v>
      </c>
      <c r="B46" s="431" t="s">
        <v>235</v>
      </c>
      <c r="C46" s="253" t="str">
        <f>VLOOKUP(B46,'2-Kosten per locatie'!$A$14:$B$19,2,FALSE)</f>
        <v>P.J. Oudweg 1</v>
      </c>
      <c r="D46" s="68" t="s">
        <v>359</v>
      </c>
      <c r="E46" s="68"/>
      <c r="F46" s="68" t="s">
        <v>294</v>
      </c>
      <c r="G46" s="68" t="s">
        <v>66</v>
      </c>
      <c r="H46" s="68" t="s">
        <v>369</v>
      </c>
      <c r="I46" s="452">
        <f>67.38+10.2+9.1+10.12+9.61+5+13+5.48+7.17+2.08</f>
        <v>139.13999999999999</v>
      </c>
      <c r="J46" s="457"/>
      <c r="K46" s="289">
        <f t="shared" si="0"/>
        <v>365</v>
      </c>
      <c r="L46" s="219">
        <v>255</v>
      </c>
      <c r="M46" s="219"/>
      <c r="N46" s="219">
        <v>102</v>
      </c>
      <c r="O46" s="219"/>
      <c r="P46" s="219">
        <v>8</v>
      </c>
      <c r="Q46" s="219"/>
      <c r="R46" s="218" t="e">
        <f>IF(L46="nio",0,IF(L46&gt;0,L46*I46/X46,0))*VLOOKUP(B46,'2-Kosten per locatie'!$A$13:$D$19,4,FALSE)</f>
        <v>#DIV/0!</v>
      </c>
      <c r="S46" s="218">
        <f>IF(M46&gt;0,M46*I46/Y46,0)*VLOOKUP(B46,'2-Kosten per locatie'!$A$13:$D$19,4,FALSE)</f>
        <v>0</v>
      </c>
      <c r="T46" s="218" t="e">
        <f>IF(N46&gt;0,N46*I46/Z46,0)*VLOOKUP(B46,'2-Kosten per locatie'!$A$13:$D$19,4,FALSE)</f>
        <v>#DIV/0!</v>
      </c>
      <c r="U46" s="218">
        <f>IF(O46&gt;0,O46*I46/AA46,0)*VLOOKUP(B46,'2-Kosten per locatie'!$A$13:$D$19,4,FALSE)</f>
        <v>0</v>
      </c>
      <c r="V46" s="218" t="e">
        <f>IF(P46&gt;0,P46*I46/Z46,0)*VLOOKUP(B46,'2-Kosten per locatie'!$A$13:$D$19,4,FALSE)</f>
        <v>#DIV/0!</v>
      </c>
      <c r="W46" s="218">
        <f>IF(Q46&gt;0,Q46*I46/AA46,0)*VLOOKUP(B46,'2-Kosten per locatie'!$A$13:$D$19,4,FALSE)</f>
        <v>0</v>
      </c>
      <c r="X46" s="290">
        <f>IF(L46="nio",0,IF(L46&gt;0,VLOOKUP(G46,'3-Productie normen'!A:L,VLOOKUP(L46,'3-Productie normen'!$B$29:$C$31,2,FALSE),FALSE)))</f>
        <v>0</v>
      </c>
      <c r="Y46" s="290">
        <f t="shared" si="1"/>
        <v>0</v>
      </c>
      <c r="Z46" s="290">
        <f t="shared" si="2"/>
        <v>0</v>
      </c>
      <c r="AA46" s="290">
        <f t="shared" si="3"/>
        <v>0</v>
      </c>
      <c r="AB46" s="291" t="str">
        <f>VLOOKUP(G46,'3-Productie normen'!A:K,11,FALSE)</f>
        <v>V</v>
      </c>
      <c r="AD46" s="292">
        <f t="shared" si="4"/>
        <v>50786.1</v>
      </c>
    </row>
    <row r="47" spans="1:30" ht="14.1" customHeight="1">
      <c r="A47" s="70">
        <v>47</v>
      </c>
      <c r="B47" s="431" t="s">
        <v>235</v>
      </c>
      <c r="C47" s="253" t="str">
        <f>VLOOKUP(B47,'2-Kosten per locatie'!$A$14:$B$19,2,FALSE)</f>
        <v>P.J. Oudweg 1</v>
      </c>
      <c r="D47" s="68" t="s">
        <v>360</v>
      </c>
      <c r="E47" s="68"/>
      <c r="F47" s="68" t="s">
        <v>279</v>
      </c>
      <c r="G47" s="68" t="s">
        <v>66</v>
      </c>
      <c r="H47" s="68" t="s">
        <v>369</v>
      </c>
      <c r="I47" s="452">
        <f>5.94*2.37</f>
        <v>14.077800000000002</v>
      </c>
      <c r="J47" s="457"/>
      <c r="K47" s="289">
        <f t="shared" si="0"/>
        <v>365</v>
      </c>
      <c r="L47" s="219">
        <v>255</v>
      </c>
      <c r="M47" s="219"/>
      <c r="N47" s="219">
        <v>102</v>
      </c>
      <c r="O47" s="219"/>
      <c r="P47" s="219">
        <v>8</v>
      </c>
      <c r="Q47" s="219"/>
      <c r="R47" s="218" t="e">
        <f>IF(L47="nio",0,IF(L47&gt;0,L47*I47/X47,0))*VLOOKUP(B47,'2-Kosten per locatie'!$A$13:$D$19,4,FALSE)</f>
        <v>#DIV/0!</v>
      </c>
      <c r="S47" s="218">
        <f>IF(M47&gt;0,M47*I47/Y47,0)*VLOOKUP(B47,'2-Kosten per locatie'!$A$13:$D$19,4,FALSE)</f>
        <v>0</v>
      </c>
      <c r="T47" s="218" t="e">
        <f>IF(N47&gt;0,N47*I47/Z47,0)*VLOOKUP(B47,'2-Kosten per locatie'!$A$13:$D$19,4,FALSE)</f>
        <v>#DIV/0!</v>
      </c>
      <c r="U47" s="218">
        <f>IF(O47&gt;0,O47*I47/AA47,0)*VLOOKUP(B47,'2-Kosten per locatie'!$A$13:$D$19,4,FALSE)</f>
        <v>0</v>
      </c>
      <c r="V47" s="218" t="e">
        <f>IF(P47&gt;0,P47*I47/Z47,0)*VLOOKUP(B47,'2-Kosten per locatie'!$A$13:$D$19,4,FALSE)</f>
        <v>#DIV/0!</v>
      </c>
      <c r="W47" s="218">
        <f>IF(Q47&gt;0,Q47*I47/AA47,0)*VLOOKUP(B47,'2-Kosten per locatie'!$A$13:$D$19,4,FALSE)</f>
        <v>0</v>
      </c>
      <c r="X47" s="290">
        <f>IF(L47="nio",0,IF(L47&gt;0,VLOOKUP(G47,'3-Productie normen'!A:L,VLOOKUP(L47,'3-Productie normen'!$B$29:$C$31,2,FALSE),FALSE)))</f>
        <v>0</v>
      </c>
      <c r="Y47" s="290">
        <f t="shared" si="1"/>
        <v>0</v>
      </c>
      <c r="Z47" s="290">
        <f t="shared" si="2"/>
        <v>0</v>
      </c>
      <c r="AA47" s="290">
        <f t="shared" si="3"/>
        <v>0</v>
      </c>
      <c r="AB47" s="291" t="str">
        <f>VLOOKUP(G47,'3-Productie normen'!A:K,11,FALSE)</f>
        <v>V</v>
      </c>
      <c r="AD47" s="292">
        <f t="shared" si="4"/>
        <v>5138.3970000000008</v>
      </c>
    </row>
    <row r="48" spans="1:30" ht="14.1" customHeight="1">
      <c r="A48" s="70">
        <v>48</v>
      </c>
      <c r="B48" s="431" t="s">
        <v>235</v>
      </c>
      <c r="C48" s="253" t="str">
        <f>VLOOKUP(B48,'2-Kosten per locatie'!$A$14:$B$19,2,FALSE)</f>
        <v>P.J. Oudweg 1</v>
      </c>
      <c r="D48" s="68" t="s">
        <v>360</v>
      </c>
      <c r="E48" s="68"/>
      <c r="F48" s="68" t="s">
        <v>295</v>
      </c>
      <c r="G48" s="68" t="s">
        <v>64</v>
      </c>
      <c r="H48" s="68" t="s">
        <v>372</v>
      </c>
      <c r="I48" s="452">
        <f>3.85*1.58</f>
        <v>6.0830000000000002</v>
      </c>
      <c r="J48" s="457"/>
      <c r="K48" s="289">
        <f t="shared" si="0"/>
        <v>730</v>
      </c>
      <c r="L48" s="219">
        <v>255</v>
      </c>
      <c r="M48" s="219">
        <v>255</v>
      </c>
      <c r="N48" s="219">
        <v>102</v>
      </c>
      <c r="O48" s="219">
        <v>102</v>
      </c>
      <c r="P48" s="219">
        <v>8</v>
      </c>
      <c r="Q48" s="219">
        <v>8</v>
      </c>
      <c r="R48" s="218" t="e">
        <f>IF(L48="nio",0,IF(L48&gt;0,L48*I48/X48,0))*VLOOKUP(B48,'2-Kosten per locatie'!$A$13:$D$19,4,FALSE)</f>
        <v>#DIV/0!</v>
      </c>
      <c r="S48" s="218" t="e">
        <f>IF(M48&gt;0,M48*I48/Y48,0)*VLOOKUP(B48,'2-Kosten per locatie'!$A$13:$D$19,4,FALSE)</f>
        <v>#DIV/0!</v>
      </c>
      <c r="T48" s="218" t="e">
        <f>IF(N48&gt;0,N48*I48/Z48,0)*VLOOKUP(B48,'2-Kosten per locatie'!$A$13:$D$19,4,FALSE)</f>
        <v>#DIV/0!</v>
      </c>
      <c r="U48" s="218" t="e">
        <f>IF(O48&gt;0,O48*I48/AA48,0)*VLOOKUP(B48,'2-Kosten per locatie'!$A$13:$D$19,4,FALSE)</f>
        <v>#DIV/0!</v>
      </c>
      <c r="V48" s="218" t="e">
        <f>IF(P48&gt;0,P48*I48/Z48,0)*VLOOKUP(B48,'2-Kosten per locatie'!$A$13:$D$19,4,FALSE)</f>
        <v>#DIV/0!</v>
      </c>
      <c r="W48" s="218" t="e">
        <f>IF(Q48&gt;0,Q48*I48/AA48,0)*VLOOKUP(B48,'2-Kosten per locatie'!$A$13:$D$19,4,FALSE)</f>
        <v>#DIV/0!</v>
      </c>
      <c r="X48" s="290">
        <f>IF(L48="nio",0,IF(L48&gt;0,VLOOKUP(G48,'3-Productie normen'!A:L,VLOOKUP(L48,'3-Productie normen'!$B$29:$C$31,2,FALSE),FALSE)))</f>
        <v>0</v>
      </c>
      <c r="Y48" s="290">
        <f t="shared" si="1"/>
        <v>0</v>
      </c>
      <c r="Z48" s="290">
        <f t="shared" si="2"/>
        <v>0</v>
      </c>
      <c r="AA48" s="290">
        <f t="shared" si="3"/>
        <v>0</v>
      </c>
      <c r="AB48" s="291" t="str">
        <f>VLOOKUP(G48,'3-Productie normen'!A:K,11,FALSE)</f>
        <v>S</v>
      </c>
      <c r="AD48" s="292">
        <f t="shared" si="4"/>
        <v>4440.59</v>
      </c>
    </row>
    <row r="49" spans="1:30" ht="14.1" customHeight="1">
      <c r="A49" s="70">
        <v>49</v>
      </c>
      <c r="B49" s="431" t="s">
        <v>235</v>
      </c>
      <c r="C49" s="253" t="str">
        <f>VLOOKUP(B49,'2-Kosten per locatie'!$A$14:$B$19,2,FALSE)</f>
        <v>P.J. Oudweg 1</v>
      </c>
      <c r="D49" s="68" t="s">
        <v>360</v>
      </c>
      <c r="E49" s="68"/>
      <c r="F49" s="68" t="s">
        <v>296</v>
      </c>
      <c r="G49" s="68" t="s">
        <v>64</v>
      </c>
      <c r="H49" s="68" t="s">
        <v>372</v>
      </c>
      <c r="I49" s="452">
        <f>3.85*1.58</f>
        <v>6.0830000000000002</v>
      </c>
      <c r="J49" s="457"/>
      <c r="K49" s="289">
        <f t="shared" si="0"/>
        <v>730</v>
      </c>
      <c r="L49" s="219">
        <v>255</v>
      </c>
      <c r="M49" s="219">
        <v>255</v>
      </c>
      <c r="N49" s="219">
        <v>102</v>
      </c>
      <c r="O49" s="219">
        <v>102</v>
      </c>
      <c r="P49" s="219">
        <v>8</v>
      </c>
      <c r="Q49" s="219">
        <v>8</v>
      </c>
      <c r="R49" s="218" t="e">
        <f>IF(L49="nio",0,IF(L49&gt;0,L49*I49/X49,0))*VLOOKUP(B49,'2-Kosten per locatie'!$A$13:$D$19,4,FALSE)</f>
        <v>#DIV/0!</v>
      </c>
      <c r="S49" s="218" t="e">
        <f>IF(M49&gt;0,M49*I49/Y49,0)*VLOOKUP(B49,'2-Kosten per locatie'!$A$13:$D$19,4,FALSE)</f>
        <v>#DIV/0!</v>
      </c>
      <c r="T49" s="218" t="e">
        <f>IF(N49&gt;0,N49*I49/Z49,0)*VLOOKUP(B49,'2-Kosten per locatie'!$A$13:$D$19,4,FALSE)</f>
        <v>#DIV/0!</v>
      </c>
      <c r="U49" s="218" t="e">
        <f>IF(O49&gt;0,O49*I49/AA49,0)*VLOOKUP(B49,'2-Kosten per locatie'!$A$13:$D$19,4,FALSE)</f>
        <v>#DIV/0!</v>
      </c>
      <c r="V49" s="218" t="e">
        <f>IF(P49&gt;0,P49*I49/Z49,0)*VLOOKUP(B49,'2-Kosten per locatie'!$A$13:$D$19,4,FALSE)</f>
        <v>#DIV/0!</v>
      </c>
      <c r="W49" s="218" t="e">
        <f>IF(Q49&gt;0,Q49*I49/AA49,0)*VLOOKUP(B49,'2-Kosten per locatie'!$A$13:$D$19,4,FALSE)</f>
        <v>#DIV/0!</v>
      </c>
      <c r="X49" s="290">
        <f>IF(L49="nio",0,IF(L49&gt;0,VLOOKUP(G49,'3-Productie normen'!A:L,VLOOKUP(L49,'3-Productie normen'!$B$29:$C$31,2,FALSE),FALSE)))</f>
        <v>0</v>
      </c>
      <c r="Y49" s="290">
        <f t="shared" si="1"/>
        <v>0</v>
      </c>
      <c r="Z49" s="290">
        <f t="shared" si="2"/>
        <v>0</v>
      </c>
      <c r="AA49" s="290">
        <f t="shared" si="3"/>
        <v>0</v>
      </c>
      <c r="AB49" s="291" t="str">
        <f>VLOOKUP(G49,'3-Productie normen'!A:K,11,FALSE)</f>
        <v>S</v>
      </c>
      <c r="AD49" s="292">
        <f t="shared" si="4"/>
        <v>4440.59</v>
      </c>
    </row>
    <row r="50" spans="1:30" ht="14.1" customHeight="1">
      <c r="A50" s="70">
        <v>50</v>
      </c>
      <c r="B50" s="431" t="s">
        <v>235</v>
      </c>
      <c r="C50" s="253" t="str">
        <f>VLOOKUP(B50,'2-Kosten per locatie'!$A$14:$B$19,2,FALSE)</f>
        <v>P.J. Oudweg 1</v>
      </c>
      <c r="D50" s="68" t="s">
        <v>360</v>
      </c>
      <c r="E50" s="68"/>
      <c r="F50" s="68" t="s">
        <v>289</v>
      </c>
      <c r="G50" s="68" t="s">
        <v>64</v>
      </c>
      <c r="H50" s="68" t="s">
        <v>372</v>
      </c>
      <c r="I50" s="452">
        <f t="shared" ref="I50:I55" si="7">1.06*0.89</f>
        <v>0.94340000000000002</v>
      </c>
      <c r="J50" s="457"/>
      <c r="K50" s="289">
        <f t="shared" si="0"/>
        <v>730</v>
      </c>
      <c r="L50" s="219">
        <v>255</v>
      </c>
      <c r="M50" s="219">
        <v>255</v>
      </c>
      <c r="N50" s="219">
        <v>102</v>
      </c>
      <c r="O50" s="219">
        <v>102</v>
      </c>
      <c r="P50" s="219">
        <v>8</v>
      </c>
      <c r="Q50" s="219">
        <v>8</v>
      </c>
      <c r="R50" s="218" t="e">
        <f>IF(L50="nio",0,IF(L50&gt;0,L50*I50/X50,0))*VLOOKUP(B50,'2-Kosten per locatie'!$A$13:$D$19,4,FALSE)</f>
        <v>#DIV/0!</v>
      </c>
      <c r="S50" s="218" t="e">
        <f>IF(M50&gt;0,M50*I50/Y50,0)*VLOOKUP(B50,'2-Kosten per locatie'!$A$13:$D$19,4,FALSE)</f>
        <v>#DIV/0!</v>
      </c>
      <c r="T50" s="218" t="e">
        <f>IF(N50&gt;0,N50*I50/Z50,0)*VLOOKUP(B50,'2-Kosten per locatie'!$A$13:$D$19,4,FALSE)</f>
        <v>#DIV/0!</v>
      </c>
      <c r="U50" s="218" t="e">
        <f>IF(O50&gt;0,O50*I50/AA50,0)*VLOOKUP(B50,'2-Kosten per locatie'!$A$13:$D$19,4,FALSE)</f>
        <v>#DIV/0!</v>
      </c>
      <c r="V50" s="218" t="e">
        <f>IF(P50&gt;0,P50*I50/Z50,0)*VLOOKUP(B50,'2-Kosten per locatie'!$A$13:$D$19,4,FALSE)</f>
        <v>#DIV/0!</v>
      </c>
      <c r="W50" s="218" t="e">
        <f>IF(Q50&gt;0,Q50*I50/AA50,0)*VLOOKUP(B50,'2-Kosten per locatie'!$A$13:$D$19,4,FALSE)</f>
        <v>#DIV/0!</v>
      </c>
      <c r="X50" s="290">
        <f>IF(L50="nio",0,IF(L50&gt;0,VLOOKUP(G50,'3-Productie normen'!A:L,VLOOKUP(L50,'3-Productie normen'!$B$29:$C$31,2,FALSE),FALSE)))</f>
        <v>0</v>
      </c>
      <c r="Y50" s="290">
        <f t="shared" si="1"/>
        <v>0</v>
      </c>
      <c r="Z50" s="290">
        <f t="shared" si="2"/>
        <v>0</v>
      </c>
      <c r="AA50" s="290">
        <f t="shared" si="3"/>
        <v>0</v>
      </c>
      <c r="AB50" s="291" t="str">
        <f>VLOOKUP(G50,'3-Productie normen'!A:K,11,FALSE)</f>
        <v>S</v>
      </c>
      <c r="AD50" s="292">
        <f t="shared" si="4"/>
        <v>688.68200000000002</v>
      </c>
    </row>
    <row r="51" spans="1:30" ht="14.1" customHeight="1">
      <c r="A51" s="70">
        <v>51</v>
      </c>
      <c r="B51" s="431" t="s">
        <v>235</v>
      </c>
      <c r="C51" s="253" t="str">
        <f>VLOOKUP(B51,'2-Kosten per locatie'!$A$14:$B$19,2,FALSE)</f>
        <v>P.J. Oudweg 1</v>
      </c>
      <c r="D51" s="68" t="s">
        <v>360</v>
      </c>
      <c r="E51" s="68"/>
      <c r="F51" s="68" t="s">
        <v>289</v>
      </c>
      <c r="G51" s="68" t="s">
        <v>64</v>
      </c>
      <c r="H51" s="68" t="s">
        <v>372</v>
      </c>
      <c r="I51" s="452">
        <f t="shared" si="7"/>
        <v>0.94340000000000002</v>
      </c>
      <c r="J51" s="457"/>
      <c r="K51" s="289">
        <f t="shared" si="0"/>
        <v>730</v>
      </c>
      <c r="L51" s="219">
        <v>255</v>
      </c>
      <c r="M51" s="219">
        <v>255</v>
      </c>
      <c r="N51" s="219">
        <v>102</v>
      </c>
      <c r="O51" s="219">
        <v>102</v>
      </c>
      <c r="P51" s="219">
        <v>8</v>
      </c>
      <c r="Q51" s="219">
        <v>8</v>
      </c>
      <c r="R51" s="218" t="e">
        <f>IF(L51="nio",0,IF(L51&gt;0,L51*I51/X51,0))*VLOOKUP(B51,'2-Kosten per locatie'!$A$13:$D$19,4,FALSE)</f>
        <v>#DIV/0!</v>
      </c>
      <c r="S51" s="218" t="e">
        <f>IF(M51&gt;0,M51*I51/Y51,0)*VLOOKUP(B51,'2-Kosten per locatie'!$A$13:$D$19,4,FALSE)</f>
        <v>#DIV/0!</v>
      </c>
      <c r="T51" s="218" t="e">
        <f>IF(N51&gt;0,N51*I51/Z51,0)*VLOOKUP(B51,'2-Kosten per locatie'!$A$13:$D$19,4,FALSE)</f>
        <v>#DIV/0!</v>
      </c>
      <c r="U51" s="218" t="e">
        <f>IF(O51&gt;0,O51*I51/AA51,0)*VLOOKUP(B51,'2-Kosten per locatie'!$A$13:$D$19,4,FALSE)</f>
        <v>#DIV/0!</v>
      </c>
      <c r="V51" s="218" t="e">
        <f>IF(P51&gt;0,P51*I51/Z51,0)*VLOOKUP(B51,'2-Kosten per locatie'!$A$13:$D$19,4,FALSE)</f>
        <v>#DIV/0!</v>
      </c>
      <c r="W51" s="218" t="e">
        <f>IF(Q51&gt;0,Q51*I51/AA51,0)*VLOOKUP(B51,'2-Kosten per locatie'!$A$13:$D$19,4,FALSE)</f>
        <v>#DIV/0!</v>
      </c>
      <c r="X51" s="290">
        <f>IF(L51="nio",0,IF(L51&gt;0,VLOOKUP(G51,'3-Productie normen'!A:L,VLOOKUP(L51,'3-Productie normen'!$B$29:$C$31,2,FALSE),FALSE)))</f>
        <v>0</v>
      </c>
      <c r="Y51" s="290">
        <f t="shared" si="1"/>
        <v>0</v>
      </c>
      <c r="Z51" s="290">
        <f t="shared" si="2"/>
        <v>0</v>
      </c>
      <c r="AA51" s="290">
        <f t="shared" si="3"/>
        <v>0</v>
      </c>
      <c r="AB51" s="291" t="str">
        <f>VLOOKUP(G51,'3-Productie normen'!A:K,11,FALSE)</f>
        <v>S</v>
      </c>
      <c r="AD51" s="292">
        <f t="shared" si="4"/>
        <v>688.68200000000002</v>
      </c>
    </row>
    <row r="52" spans="1:30" ht="14.1" customHeight="1">
      <c r="A52" s="70">
        <v>52</v>
      </c>
      <c r="B52" s="431" t="s">
        <v>235</v>
      </c>
      <c r="C52" s="253" t="str">
        <f>VLOOKUP(B52,'2-Kosten per locatie'!$A$14:$B$19,2,FALSE)</f>
        <v>P.J. Oudweg 1</v>
      </c>
      <c r="D52" s="68" t="s">
        <v>360</v>
      </c>
      <c r="E52" s="68"/>
      <c r="F52" s="68" t="s">
        <v>289</v>
      </c>
      <c r="G52" s="68" t="s">
        <v>64</v>
      </c>
      <c r="H52" s="68" t="s">
        <v>372</v>
      </c>
      <c r="I52" s="452">
        <f t="shared" si="7"/>
        <v>0.94340000000000002</v>
      </c>
      <c r="J52" s="457"/>
      <c r="K52" s="289">
        <f t="shared" si="0"/>
        <v>730</v>
      </c>
      <c r="L52" s="219">
        <v>255</v>
      </c>
      <c r="M52" s="219">
        <v>255</v>
      </c>
      <c r="N52" s="219">
        <v>102</v>
      </c>
      <c r="O52" s="219">
        <v>102</v>
      </c>
      <c r="P52" s="219">
        <v>8</v>
      </c>
      <c r="Q52" s="219">
        <v>8</v>
      </c>
      <c r="R52" s="218" t="e">
        <f>IF(L52="nio",0,IF(L52&gt;0,L52*I52/X52,0))*VLOOKUP(B52,'2-Kosten per locatie'!$A$13:$D$19,4,FALSE)</f>
        <v>#DIV/0!</v>
      </c>
      <c r="S52" s="218" t="e">
        <f>IF(M52&gt;0,M52*I52/Y52,0)*VLOOKUP(B52,'2-Kosten per locatie'!$A$13:$D$19,4,FALSE)</f>
        <v>#DIV/0!</v>
      </c>
      <c r="T52" s="218" t="e">
        <f>IF(N52&gt;0,N52*I52/Z52,0)*VLOOKUP(B52,'2-Kosten per locatie'!$A$13:$D$19,4,FALSE)</f>
        <v>#DIV/0!</v>
      </c>
      <c r="U52" s="218" t="e">
        <f>IF(O52&gt;0,O52*I52/AA52,0)*VLOOKUP(B52,'2-Kosten per locatie'!$A$13:$D$19,4,FALSE)</f>
        <v>#DIV/0!</v>
      </c>
      <c r="V52" s="218" t="e">
        <f>IF(P52&gt;0,P52*I52/Z52,0)*VLOOKUP(B52,'2-Kosten per locatie'!$A$13:$D$19,4,FALSE)</f>
        <v>#DIV/0!</v>
      </c>
      <c r="W52" s="218" t="e">
        <f>IF(Q52&gt;0,Q52*I52/AA52,0)*VLOOKUP(B52,'2-Kosten per locatie'!$A$13:$D$19,4,FALSE)</f>
        <v>#DIV/0!</v>
      </c>
      <c r="X52" s="290">
        <f>IF(L52="nio",0,IF(L52&gt;0,VLOOKUP(G52,'3-Productie normen'!A:L,VLOOKUP(L52,'3-Productie normen'!$B$29:$C$31,2,FALSE),FALSE)))</f>
        <v>0</v>
      </c>
      <c r="Y52" s="290">
        <f t="shared" si="1"/>
        <v>0</v>
      </c>
      <c r="Z52" s="290">
        <f t="shared" si="2"/>
        <v>0</v>
      </c>
      <c r="AA52" s="290">
        <f t="shared" si="3"/>
        <v>0</v>
      </c>
      <c r="AB52" s="291" t="str">
        <f>VLOOKUP(G52,'3-Productie normen'!A:K,11,FALSE)</f>
        <v>S</v>
      </c>
      <c r="AD52" s="292">
        <f t="shared" si="4"/>
        <v>688.68200000000002</v>
      </c>
    </row>
    <row r="53" spans="1:30" ht="14.1" customHeight="1">
      <c r="A53" s="70">
        <v>53</v>
      </c>
      <c r="B53" s="431" t="s">
        <v>235</v>
      </c>
      <c r="C53" s="253" t="str">
        <f>VLOOKUP(B53,'2-Kosten per locatie'!$A$14:$B$19,2,FALSE)</f>
        <v>P.J. Oudweg 1</v>
      </c>
      <c r="D53" s="68" t="s">
        <v>360</v>
      </c>
      <c r="E53" s="68"/>
      <c r="F53" s="68" t="s">
        <v>288</v>
      </c>
      <c r="G53" s="68" t="s">
        <v>64</v>
      </c>
      <c r="H53" s="68" t="s">
        <v>372</v>
      </c>
      <c r="I53" s="452">
        <f t="shared" si="7"/>
        <v>0.94340000000000002</v>
      </c>
      <c r="J53" s="457"/>
      <c r="K53" s="289">
        <f t="shared" si="0"/>
        <v>730</v>
      </c>
      <c r="L53" s="219">
        <v>255</v>
      </c>
      <c r="M53" s="219">
        <v>255</v>
      </c>
      <c r="N53" s="219">
        <v>102</v>
      </c>
      <c r="O53" s="219">
        <v>102</v>
      </c>
      <c r="P53" s="219">
        <v>8</v>
      </c>
      <c r="Q53" s="219">
        <v>8</v>
      </c>
      <c r="R53" s="218" t="e">
        <f>IF(L53="nio",0,IF(L53&gt;0,L53*I53/X53,0))*VLOOKUP(B53,'2-Kosten per locatie'!$A$13:$D$19,4,FALSE)</f>
        <v>#DIV/0!</v>
      </c>
      <c r="S53" s="218" t="e">
        <f>IF(M53&gt;0,M53*I53/Y53,0)*VLOOKUP(B53,'2-Kosten per locatie'!$A$13:$D$19,4,FALSE)</f>
        <v>#DIV/0!</v>
      </c>
      <c r="T53" s="218" t="e">
        <f>IF(N53&gt;0,N53*I53/Z53,0)*VLOOKUP(B53,'2-Kosten per locatie'!$A$13:$D$19,4,FALSE)</f>
        <v>#DIV/0!</v>
      </c>
      <c r="U53" s="218" t="e">
        <f>IF(O53&gt;0,O53*I53/AA53,0)*VLOOKUP(B53,'2-Kosten per locatie'!$A$13:$D$19,4,FALSE)</f>
        <v>#DIV/0!</v>
      </c>
      <c r="V53" s="218" t="e">
        <f>IF(P53&gt;0,P53*I53/Z53,0)*VLOOKUP(B53,'2-Kosten per locatie'!$A$13:$D$19,4,FALSE)</f>
        <v>#DIV/0!</v>
      </c>
      <c r="W53" s="218" t="e">
        <f>IF(Q53&gt;0,Q53*I53/AA53,0)*VLOOKUP(B53,'2-Kosten per locatie'!$A$13:$D$19,4,FALSE)</f>
        <v>#DIV/0!</v>
      </c>
      <c r="X53" s="290">
        <f>IF(L53="nio",0,IF(L53&gt;0,VLOOKUP(G53,'3-Productie normen'!A:L,VLOOKUP(L53,'3-Productie normen'!$B$29:$C$31,2,FALSE),FALSE)))</f>
        <v>0</v>
      </c>
      <c r="Y53" s="290">
        <f t="shared" si="1"/>
        <v>0</v>
      </c>
      <c r="Z53" s="290">
        <f t="shared" si="2"/>
        <v>0</v>
      </c>
      <c r="AA53" s="290">
        <f t="shared" si="3"/>
        <v>0</v>
      </c>
      <c r="AB53" s="291" t="str">
        <f>VLOOKUP(G53,'3-Productie normen'!A:K,11,FALSE)</f>
        <v>S</v>
      </c>
      <c r="AD53" s="292">
        <f t="shared" si="4"/>
        <v>688.68200000000002</v>
      </c>
    </row>
    <row r="54" spans="1:30" ht="14.1" customHeight="1">
      <c r="A54" s="70">
        <v>54</v>
      </c>
      <c r="B54" s="431" t="s">
        <v>235</v>
      </c>
      <c r="C54" s="253" t="str">
        <f>VLOOKUP(B54,'2-Kosten per locatie'!$A$14:$B$19,2,FALSE)</f>
        <v>P.J. Oudweg 1</v>
      </c>
      <c r="D54" s="68" t="s">
        <v>360</v>
      </c>
      <c r="E54" s="68"/>
      <c r="F54" s="68" t="s">
        <v>288</v>
      </c>
      <c r="G54" s="68" t="s">
        <v>64</v>
      </c>
      <c r="H54" s="68" t="s">
        <v>372</v>
      </c>
      <c r="I54" s="452">
        <f t="shared" si="7"/>
        <v>0.94340000000000002</v>
      </c>
      <c r="J54" s="457"/>
      <c r="K54" s="289">
        <f t="shared" si="0"/>
        <v>730</v>
      </c>
      <c r="L54" s="219">
        <v>255</v>
      </c>
      <c r="M54" s="219">
        <v>255</v>
      </c>
      <c r="N54" s="219">
        <v>102</v>
      </c>
      <c r="O54" s="219">
        <v>102</v>
      </c>
      <c r="P54" s="219">
        <v>8</v>
      </c>
      <c r="Q54" s="219">
        <v>8</v>
      </c>
      <c r="R54" s="218" t="e">
        <f>IF(L54="nio",0,IF(L54&gt;0,L54*I54/X54,0))*VLOOKUP(B54,'2-Kosten per locatie'!$A$13:$D$19,4,FALSE)</f>
        <v>#DIV/0!</v>
      </c>
      <c r="S54" s="218" t="e">
        <f>IF(M54&gt;0,M54*I54/Y54,0)*VLOOKUP(B54,'2-Kosten per locatie'!$A$13:$D$19,4,FALSE)</f>
        <v>#DIV/0!</v>
      </c>
      <c r="T54" s="218" t="e">
        <f>IF(N54&gt;0,N54*I54/Z54,0)*VLOOKUP(B54,'2-Kosten per locatie'!$A$13:$D$19,4,FALSE)</f>
        <v>#DIV/0!</v>
      </c>
      <c r="U54" s="218" t="e">
        <f>IF(O54&gt;0,O54*I54/AA54,0)*VLOOKUP(B54,'2-Kosten per locatie'!$A$13:$D$19,4,FALSE)</f>
        <v>#DIV/0!</v>
      </c>
      <c r="V54" s="218" t="e">
        <f>IF(P54&gt;0,P54*I54/Z54,0)*VLOOKUP(B54,'2-Kosten per locatie'!$A$13:$D$19,4,FALSE)</f>
        <v>#DIV/0!</v>
      </c>
      <c r="W54" s="218" t="e">
        <f>IF(Q54&gt;0,Q54*I54/AA54,0)*VLOOKUP(B54,'2-Kosten per locatie'!$A$13:$D$19,4,FALSE)</f>
        <v>#DIV/0!</v>
      </c>
      <c r="X54" s="290">
        <f>IF(L54="nio",0,IF(L54&gt;0,VLOOKUP(G54,'3-Productie normen'!A:L,VLOOKUP(L54,'3-Productie normen'!$B$29:$C$31,2,FALSE),FALSE)))</f>
        <v>0</v>
      </c>
      <c r="Y54" s="290">
        <f t="shared" si="1"/>
        <v>0</v>
      </c>
      <c r="Z54" s="290">
        <f t="shared" si="2"/>
        <v>0</v>
      </c>
      <c r="AA54" s="290">
        <f t="shared" si="3"/>
        <v>0</v>
      </c>
      <c r="AB54" s="291" t="str">
        <f>VLOOKUP(G54,'3-Productie normen'!A:K,11,FALSE)</f>
        <v>S</v>
      </c>
      <c r="AD54" s="292">
        <f t="shared" si="4"/>
        <v>688.68200000000002</v>
      </c>
    </row>
    <row r="55" spans="1:30" ht="14.1" customHeight="1">
      <c r="A55" s="70">
        <v>55</v>
      </c>
      <c r="B55" s="431" t="s">
        <v>235</v>
      </c>
      <c r="C55" s="253" t="str">
        <f>VLOOKUP(B55,'2-Kosten per locatie'!$A$14:$B$19,2,FALSE)</f>
        <v>P.J. Oudweg 1</v>
      </c>
      <c r="D55" s="68" t="s">
        <v>360</v>
      </c>
      <c r="E55" s="68"/>
      <c r="F55" s="68" t="s">
        <v>288</v>
      </c>
      <c r="G55" s="68" t="s">
        <v>64</v>
      </c>
      <c r="H55" s="68" t="s">
        <v>372</v>
      </c>
      <c r="I55" s="452">
        <f t="shared" si="7"/>
        <v>0.94340000000000002</v>
      </c>
      <c r="J55" s="457"/>
      <c r="K55" s="289">
        <f t="shared" si="0"/>
        <v>730</v>
      </c>
      <c r="L55" s="219">
        <v>255</v>
      </c>
      <c r="M55" s="219">
        <v>255</v>
      </c>
      <c r="N55" s="219">
        <v>102</v>
      </c>
      <c r="O55" s="219">
        <v>102</v>
      </c>
      <c r="P55" s="219">
        <v>8</v>
      </c>
      <c r="Q55" s="219">
        <v>8</v>
      </c>
      <c r="R55" s="218" t="e">
        <f>IF(L55="nio",0,IF(L55&gt;0,L55*I55/X55,0))*VLOOKUP(B55,'2-Kosten per locatie'!$A$13:$D$19,4,FALSE)</f>
        <v>#DIV/0!</v>
      </c>
      <c r="S55" s="218" t="e">
        <f>IF(M55&gt;0,M55*I55/Y55,0)*VLOOKUP(B55,'2-Kosten per locatie'!$A$13:$D$19,4,FALSE)</f>
        <v>#DIV/0!</v>
      </c>
      <c r="T55" s="218" t="e">
        <f>IF(N55&gt;0,N55*I55/Z55,0)*VLOOKUP(B55,'2-Kosten per locatie'!$A$13:$D$19,4,FALSE)</f>
        <v>#DIV/0!</v>
      </c>
      <c r="U55" s="218" t="e">
        <f>IF(O55&gt;0,O55*I55/AA55,0)*VLOOKUP(B55,'2-Kosten per locatie'!$A$13:$D$19,4,FALSE)</f>
        <v>#DIV/0!</v>
      </c>
      <c r="V55" s="218" t="e">
        <f>IF(P55&gt;0,P55*I55/Z55,0)*VLOOKUP(B55,'2-Kosten per locatie'!$A$13:$D$19,4,FALSE)</f>
        <v>#DIV/0!</v>
      </c>
      <c r="W55" s="218" t="e">
        <f>IF(Q55&gt;0,Q55*I55/AA55,0)*VLOOKUP(B55,'2-Kosten per locatie'!$A$13:$D$19,4,FALSE)</f>
        <v>#DIV/0!</v>
      </c>
      <c r="X55" s="290">
        <f>IF(L55="nio",0,IF(L55&gt;0,VLOOKUP(G55,'3-Productie normen'!A:L,VLOOKUP(L55,'3-Productie normen'!$B$29:$C$31,2,FALSE),FALSE)))</f>
        <v>0</v>
      </c>
      <c r="Y55" s="290">
        <f t="shared" si="1"/>
        <v>0</v>
      </c>
      <c r="Z55" s="290">
        <f t="shared" si="2"/>
        <v>0</v>
      </c>
      <c r="AA55" s="290">
        <f t="shared" si="3"/>
        <v>0</v>
      </c>
      <c r="AB55" s="291" t="str">
        <f>VLOOKUP(G55,'3-Productie normen'!A:K,11,FALSE)</f>
        <v>S</v>
      </c>
      <c r="AD55" s="292">
        <f t="shared" si="4"/>
        <v>688.68200000000002</v>
      </c>
    </row>
    <row r="56" spans="1:30" ht="14.1" customHeight="1">
      <c r="A56" s="70">
        <v>56</v>
      </c>
      <c r="B56" s="431" t="s">
        <v>235</v>
      </c>
      <c r="C56" s="253" t="str">
        <f>VLOOKUP(B56,'2-Kosten per locatie'!$A$14:$B$19,2,FALSE)</f>
        <v>P.J. Oudweg 1</v>
      </c>
      <c r="D56" s="68" t="s">
        <v>360</v>
      </c>
      <c r="E56" s="68"/>
      <c r="F56" s="68" t="s">
        <v>294</v>
      </c>
      <c r="G56" s="68" t="s">
        <v>66</v>
      </c>
      <c r="H56" s="68" t="s">
        <v>371</v>
      </c>
      <c r="I56" s="452">
        <f>(27.6+5.85+2+15.46+10.43+18.44+29.86+9.35+9.57+67.22+9.77+4.61+5.1+9.22+6.28+11.46+2.18)-6.62</f>
        <v>237.78000000000003</v>
      </c>
      <c r="J56" s="457"/>
      <c r="K56" s="289">
        <f t="shared" si="0"/>
        <v>365</v>
      </c>
      <c r="L56" s="219">
        <v>255</v>
      </c>
      <c r="M56" s="219"/>
      <c r="N56" s="219">
        <v>102</v>
      </c>
      <c r="O56" s="219"/>
      <c r="P56" s="219">
        <v>8</v>
      </c>
      <c r="Q56" s="219"/>
      <c r="R56" s="218" t="e">
        <f>IF(L56="nio",0,IF(L56&gt;0,L56*I56/X56,0))*VLOOKUP(B56,'2-Kosten per locatie'!$A$13:$D$19,4,FALSE)</f>
        <v>#DIV/0!</v>
      </c>
      <c r="S56" s="218">
        <f>IF(M56&gt;0,M56*I56/Y56,0)*VLOOKUP(B56,'2-Kosten per locatie'!$A$13:$D$19,4,FALSE)</f>
        <v>0</v>
      </c>
      <c r="T56" s="218" t="e">
        <f>IF(N56&gt;0,N56*I56/Z56,0)*VLOOKUP(B56,'2-Kosten per locatie'!$A$13:$D$19,4,FALSE)</f>
        <v>#DIV/0!</v>
      </c>
      <c r="U56" s="218">
        <f>IF(O56&gt;0,O56*I56/AA56,0)*VLOOKUP(B56,'2-Kosten per locatie'!$A$13:$D$19,4,FALSE)</f>
        <v>0</v>
      </c>
      <c r="V56" s="218" t="e">
        <f>IF(P56&gt;0,P56*I56/Z56,0)*VLOOKUP(B56,'2-Kosten per locatie'!$A$13:$D$19,4,FALSE)</f>
        <v>#DIV/0!</v>
      </c>
      <c r="W56" s="218">
        <f>IF(Q56&gt;0,Q56*I56/AA56,0)*VLOOKUP(B56,'2-Kosten per locatie'!$A$13:$D$19,4,FALSE)</f>
        <v>0</v>
      </c>
      <c r="X56" s="290">
        <f>IF(L56="nio",0,IF(L56&gt;0,VLOOKUP(G56,'3-Productie normen'!A:L,VLOOKUP(L56,'3-Productie normen'!$B$29:$C$31,2,FALSE),FALSE)))</f>
        <v>0</v>
      </c>
      <c r="Y56" s="290">
        <f t="shared" si="1"/>
        <v>0</v>
      </c>
      <c r="Z56" s="290">
        <f t="shared" si="2"/>
        <v>0</v>
      </c>
      <c r="AA56" s="290">
        <f t="shared" si="3"/>
        <v>0</v>
      </c>
      <c r="AB56" s="291" t="str">
        <f>VLOOKUP(G56,'3-Productie normen'!A:K,11,FALSE)</f>
        <v>V</v>
      </c>
      <c r="AD56" s="292">
        <f t="shared" si="4"/>
        <v>86789.700000000012</v>
      </c>
    </row>
    <row r="57" spans="1:30" ht="14.1" customHeight="1">
      <c r="A57" s="70">
        <v>57</v>
      </c>
      <c r="B57" s="431" t="s">
        <v>235</v>
      </c>
      <c r="C57" s="253" t="str">
        <f>VLOOKUP(B57,'2-Kosten per locatie'!$A$14:$B$19,2,FALSE)</f>
        <v>P.J. Oudweg 1</v>
      </c>
      <c r="D57" s="68" t="s">
        <v>360</v>
      </c>
      <c r="E57" s="68"/>
      <c r="F57" s="68" t="s">
        <v>297</v>
      </c>
      <c r="G57" s="68" t="s">
        <v>64</v>
      </c>
      <c r="H57" s="68" t="s">
        <v>372</v>
      </c>
      <c r="I57" s="452">
        <f>1.96*1.51</f>
        <v>2.9596</v>
      </c>
      <c r="J57" s="457"/>
      <c r="K57" s="289">
        <f t="shared" si="0"/>
        <v>730</v>
      </c>
      <c r="L57" s="219">
        <v>255</v>
      </c>
      <c r="M57" s="219">
        <v>255</v>
      </c>
      <c r="N57" s="219">
        <v>102</v>
      </c>
      <c r="O57" s="219">
        <v>102</v>
      </c>
      <c r="P57" s="219">
        <v>8</v>
      </c>
      <c r="Q57" s="219">
        <v>8</v>
      </c>
      <c r="R57" s="218" t="e">
        <f>IF(L57="nio",0,IF(L57&gt;0,L57*I57/X57,0))*VLOOKUP(B57,'2-Kosten per locatie'!$A$13:$D$19,4,FALSE)</f>
        <v>#DIV/0!</v>
      </c>
      <c r="S57" s="218" t="e">
        <f>IF(M57&gt;0,M57*I57/Y57,0)*VLOOKUP(B57,'2-Kosten per locatie'!$A$13:$D$19,4,FALSE)</f>
        <v>#DIV/0!</v>
      </c>
      <c r="T57" s="218" t="e">
        <f>IF(N57&gt;0,N57*I57/Z57,0)*VLOOKUP(B57,'2-Kosten per locatie'!$A$13:$D$19,4,FALSE)</f>
        <v>#DIV/0!</v>
      </c>
      <c r="U57" s="218" t="e">
        <f>IF(O57&gt;0,O57*I57/AA57,0)*VLOOKUP(B57,'2-Kosten per locatie'!$A$13:$D$19,4,FALSE)</f>
        <v>#DIV/0!</v>
      </c>
      <c r="V57" s="218" t="e">
        <f>IF(P57&gt;0,P57*I57/Z57,0)*VLOOKUP(B57,'2-Kosten per locatie'!$A$13:$D$19,4,FALSE)</f>
        <v>#DIV/0!</v>
      </c>
      <c r="W57" s="218" t="e">
        <f>IF(Q57&gt;0,Q57*I57/AA57,0)*VLOOKUP(B57,'2-Kosten per locatie'!$A$13:$D$19,4,FALSE)</f>
        <v>#DIV/0!</v>
      </c>
      <c r="X57" s="290">
        <f>IF(L57="nio",0,IF(L57&gt;0,VLOOKUP(G57,'3-Productie normen'!A:L,VLOOKUP(L57,'3-Productie normen'!$B$29:$C$31,2,FALSE),FALSE)))</f>
        <v>0</v>
      </c>
      <c r="Y57" s="290">
        <f t="shared" si="1"/>
        <v>0</v>
      </c>
      <c r="Z57" s="290">
        <f t="shared" si="2"/>
        <v>0</v>
      </c>
      <c r="AA57" s="290">
        <f t="shared" si="3"/>
        <v>0</v>
      </c>
      <c r="AB57" s="291" t="str">
        <f>VLOOKUP(G57,'3-Productie normen'!A:K,11,FALSE)</f>
        <v>S</v>
      </c>
      <c r="AD57" s="292">
        <f t="shared" si="4"/>
        <v>2160.5079999999998</v>
      </c>
    </row>
    <row r="58" spans="1:30" ht="14.1" customHeight="1">
      <c r="A58" s="70">
        <v>58</v>
      </c>
      <c r="B58" s="431" t="s">
        <v>235</v>
      </c>
      <c r="C58" s="253" t="str">
        <f>VLOOKUP(B58,'2-Kosten per locatie'!$A$14:$B$19,2,FALSE)</f>
        <v>P.J. Oudweg 1</v>
      </c>
      <c r="D58" s="68" t="s">
        <v>360</v>
      </c>
      <c r="E58" s="68"/>
      <c r="F58" s="68" t="s">
        <v>297</v>
      </c>
      <c r="G58" s="68" t="s">
        <v>64</v>
      </c>
      <c r="H58" s="68" t="s">
        <v>372</v>
      </c>
      <c r="I58" s="452">
        <f>1.96*1.51</f>
        <v>2.9596</v>
      </c>
      <c r="J58" s="457"/>
      <c r="K58" s="289">
        <f t="shared" si="0"/>
        <v>730</v>
      </c>
      <c r="L58" s="219">
        <v>255</v>
      </c>
      <c r="M58" s="219">
        <v>255</v>
      </c>
      <c r="N58" s="219">
        <v>102</v>
      </c>
      <c r="O58" s="219">
        <v>102</v>
      </c>
      <c r="P58" s="219">
        <v>8</v>
      </c>
      <c r="Q58" s="219">
        <v>8</v>
      </c>
      <c r="R58" s="218" t="e">
        <f>IF(L58="nio",0,IF(L58&gt;0,L58*I58/X58,0))*VLOOKUP(B58,'2-Kosten per locatie'!$A$13:$D$19,4,FALSE)</f>
        <v>#DIV/0!</v>
      </c>
      <c r="S58" s="218" t="e">
        <f>IF(M58&gt;0,M58*I58/Y58,0)*VLOOKUP(B58,'2-Kosten per locatie'!$A$13:$D$19,4,FALSE)</f>
        <v>#DIV/0!</v>
      </c>
      <c r="T58" s="218" t="e">
        <f>IF(N58&gt;0,N58*I58/Z58,0)*VLOOKUP(B58,'2-Kosten per locatie'!$A$13:$D$19,4,FALSE)</f>
        <v>#DIV/0!</v>
      </c>
      <c r="U58" s="218" t="e">
        <f>IF(O58&gt;0,O58*I58/AA58,0)*VLOOKUP(B58,'2-Kosten per locatie'!$A$13:$D$19,4,FALSE)</f>
        <v>#DIV/0!</v>
      </c>
      <c r="V58" s="218" t="e">
        <f>IF(P58&gt;0,P58*I58/Z58,0)*VLOOKUP(B58,'2-Kosten per locatie'!$A$13:$D$19,4,FALSE)</f>
        <v>#DIV/0!</v>
      </c>
      <c r="W58" s="218" t="e">
        <f>IF(Q58&gt;0,Q58*I58/AA58,0)*VLOOKUP(B58,'2-Kosten per locatie'!$A$13:$D$19,4,FALSE)</f>
        <v>#DIV/0!</v>
      </c>
      <c r="X58" s="290">
        <f>IF(L58="nio",0,IF(L58&gt;0,VLOOKUP(G58,'3-Productie normen'!A:L,VLOOKUP(L58,'3-Productie normen'!$B$29:$C$31,2,FALSE),FALSE)))</f>
        <v>0</v>
      </c>
      <c r="Y58" s="290">
        <f t="shared" si="1"/>
        <v>0</v>
      </c>
      <c r="Z58" s="290">
        <f t="shared" si="2"/>
        <v>0</v>
      </c>
      <c r="AA58" s="290">
        <f t="shared" si="3"/>
        <v>0</v>
      </c>
      <c r="AB58" s="291" t="str">
        <f>VLOOKUP(G58,'3-Productie normen'!A:K,11,FALSE)</f>
        <v>S</v>
      </c>
      <c r="AD58" s="292">
        <f t="shared" si="4"/>
        <v>2160.5079999999998</v>
      </c>
    </row>
    <row r="59" spans="1:30" ht="14.1" customHeight="1">
      <c r="A59" s="70">
        <v>59</v>
      </c>
      <c r="B59" s="431" t="s">
        <v>235</v>
      </c>
      <c r="C59" s="253" t="str">
        <f>VLOOKUP(B59,'2-Kosten per locatie'!$A$14:$B$19,2,FALSE)</f>
        <v>P.J. Oudweg 1</v>
      </c>
      <c r="D59" s="68" t="s">
        <v>360</v>
      </c>
      <c r="E59" s="68"/>
      <c r="F59" s="68" t="s">
        <v>297</v>
      </c>
      <c r="G59" s="68" t="s">
        <v>64</v>
      </c>
      <c r="H59" s="68" t="s">
        <v>372</v>
      </c>
      <c r="I59" s="452">
        <f>1.96*1.51</f>
        <v>2.9596</v>
      </c>
      <c r="J59" s="457"/>
      <c r="K59" s="289">
        <f t="shared" si="0"/>
        <v>730</v>
      </c>
      <c r="L59" s="219">
        <v>255</v>
      </c>
      <c r="M59" s="219">
        <v>255</v>
      </c>
      <c r="N59" s="219">
        <v>102</v>
      </c>
      <c r="O59" s="219">
        <v>102</v>
      </c>
      <c r="P59" s="219">
        <v>8</v>
      </c>
      <c r="Q59" s="219">
        <v>8</v>
      </c>
      <c r="R59" s="218" t="e">
        <f>IF(L59="nio",0,IF(L59&gt;0,L59*I59/X59,0))*VLOOKUP(B59,'2-Kosten per locatie'!$A$13:$D$19,4,FALSE)</f>
        <v>#DIV/0!</v>
      </c>
      <c r="S59" s="218" t="e">
        <f>IF(M59&gt;0,M59*I59/Y59,0)*VLOOKUP(B59,'2-Kosten per locatie'!$A$13:$D$19,4,FALSE)</f>
        <v>#DIV/0!</v>
      </c>
      <c r="T59" s="218" t="e">
        <f>IF(N59&gt;0,N59*I59/Z59,0)*VLOOKUP(B59,'2-Kosten per locatie'!$A$13:$D$19,4,FALSE)</f>
        <v>#DIV/0!</v>
      </c>
      <c r="U59" s="218" t="e">
        <f>IF(O59&gt;0,O59*I59/AA59,0)*VLOOKUP(B59,'2-Kosten per locatie'!$A$13:$D$19,4,FALSE)</f>
        <v>#DIV/0!</v>
      </c>
      <c r="V59" s="218" t="e">
        <f>IF(P59&gt;0,P59*I59/Z59,0)*VLOOKUP(B59,'2-Kosten per locatie'!$A$13:$D$19,4,FALSE)</f>
        <v>#DIV/0!</v>
      </c>
      <c r="W59" s="218" t="e">
        <f>IF(Q59&gt;0,Q59*I59/AA59,0)*VLOOKUP(B59,'2-Kosten per locatie'!$A$13:$D$19,4,FALSE)</f>
        <v>#DIV/0!</v>
      </c>
      <c r="X59" s="290">
        <f>IF(L59="nio",0,IF(L59&gt;0,VLOOKUP(G59,'3-Productie normen'!A:L,VLOOKUP(L59,'3-Productie normen'!$B$29:$C$31,2,FALSE),FALSE)))</f>
        <v>0</v>
      </c>
      <c r="Y59" s="290">
        <f t="shared" si="1"/>
        <v>0</v>
      </c>
      <c r="Z59" s="290">
        <f t="shared" si="2"/>
        <v>0</v>
      </c>
      <c r="AA59" s="290">
        <f t="shared" si="3"/>
        <v>0</v>
      </c>
      <c r="AB59" s="291" t="str">
        <f>VLOOKUP(G59,'3-Productie normen'!A:K,11,FALSE)</f>
        <v>S</v>
      </c>
      <c r="AD59" s="292">
        <f t="shared" si="4"/>
        <v>2160.5079999999998</v>
      </c>
    </row>
    <row r="60" spans="1:30" ht="14.1" customHeight="1">
      <c r="A60" s="70">
        <v>60</v>
      </c>
      <c r="B60" s="431" t="s">
        <v>235</v>
      </c>
      <c r="C60" s="253" t="str">
        <f>VLOOKUP(B60,'2-Kosten per locatie'!$A$14:$B$19,2,FALSE)</f>
        <v>P.J. Oudweg 1</v>
      </c>
      <c r="D60" s="68" t="s">
        <v>360</v>
      </c>
      <c r="E60" s="68"/>
      <c r="F60" s="68" t="s">
        <v>297</v>
      </c>
      <c r="G60" s="68" t="s">
        <v>64</v>
      </c>
      <c r="H60" s="68" t="s">
        <v>372</v>
      </c>
      <c r="I60" s="452">
        <f>1.96*1.51</f>
        <v>2.9596</v>
      </c>
      <c r="J60" s="457"/>
      <c r="K60" s="289">
        <f t="shared" si="0"/>
        <v>730</v>
      </c>
      <c r="L60" s="219">
        <v>255</v>
      </c>
      <c r="M60" s="219">
        <v>255</v>
      </c>
      <c r="N60" s="219">
        <v>102</v>
      </c>
      <c r="O60" s="219">
        <v>102</v>
      </c>
      <c r="P60" s="219">
        <v>8</v>
      </c>
      <c r="Q60" s="219">
        <v>8</v>
      </c>
      <c r="R60" s="218" t="e">
        <f>IF(L60="nio",0,IF(L60&gt;0,L60*I60/X60,0))*VLOOKUP(B60,'2-Kosten per locatie'!$A$13:$D$19,4,FALSE)</f>
        <v>#DIV/0!</v>
      </c>
      <c r="S60" s="218" t="e">
        <f>IF(M60&gt;0,M60*I60/Y60,0)*VLOOKUP(B60,'2-Kosten per locatie'!$A$13:$D$19,4,FALSE)</f>
        <v>#DIV/0!</v>
      </c>
      <c r="T60" s="218" t="e">
        <f>IF(N60&gt;0,N60*I60/Z60,0)*VLOOKUP(B60,'2-Kosten per locatie'!$A$13:$D$19,4,FALSE)</f>
        <v>#DIV/0!</v>
      </c>
      <c r="U60" s="218" t="e">
        <f>IF(O60&gt;0,O60*I60/AA60,0)*VLOOKUP(B60,'2-Kosten per locatie'!$A$13:$D$19,4,FALSE)</f>
        <v>#DIV/0!</v>
      </c>
      <c r="V60" s="218" t="e">
        <f>IF(P60&gt;0,P60*I60/Z60,0)*VLOOKUP(B60,'2-Kosten per locatie'!$A$13:$D$19,4,FALSE)</f>
        <v>#DIV/0!</v>
      </c>
      <c r="W60" s="218" t="e">
        <f>IF(Q60&gt;0,Q60*I60/AA60,0)*VLOOKUP(B60,'2-Kosten per locatie'!$A$13:$D$19,4,FALSE)</f>
        <v>#DIV/0!</v>
      </c>
      <c r="X60" s="290">
        <f>IF(L60="nio",0,IF(L60&gt;0,VLOOKUP(G60,'3-Productie normen'!A:L,VLOOKUP(L60,'3-Productie normen'!$B$29:$C$31,2,FALSE),FALSE)))</f>
        <v>0</v>
      </c>
      <c r="Y60" s="290">
        <f t="shared" si="1"/>
        <v>0</v>
      </c>
      <c r="Z60" s="290">
        <f t="shared" si="2"/>
        <v>0</v>
      </c>
      <c r="AA60" s="290">
        <f t="shared" si="3"/>
        <v>0</v>
      </c>
      <c r="AB60" s="291" t="str">
        <f>VLOOKUP(G60,'3-Productie normen'!A:K,11,FALSE)</f>
        <v>S</v>
      </c>
      <c r="AD60" s="292">
        <f t="shared" si="4"/>
        <v>2160.5079999999998</v>
      </c>
    </row>
    <row r="61" spans="1:30" ht="14.1" customHeight="1">
      <c r="A61" s="70">
        <v>61</v>
      </c>
      <c r="B61" s="431" t="s">
        <v>235</v>
      </c>
      <c r="C61" s="253" t="str">
        <f>VLOOKUP(B61,'2-Kosten per locatie'!$A$14:$B$19,2,FALSE)</f>
        <v>P.J. Oudweg 1</v>
      </c>
      <c r="D61" s="68" t="s">
        <v>361</v>
      </c>
      <c r="E61" s="68"/>
      <c r="F61" s="68" t="s">
        <v>294</v>
      </c>
      <c r="G61" s="68" t="s">
        <v>66</v>
      </c>
      <c r="H61" s="68" t="s">
        <v>369</v>
      </c>
      <c r="I61" s="452">
        <f>27.9+14.82+12.95+10.44+2+18.37+57.45+27.88+9+11.87+4.68+8+2.32+2.16+42.22</f>
        <v>252.06</v>
      </c>
      <c r="J61" s="457"/>
      <c r="K61" s="289">
        <f t="shared" si="0"/>
        <v>365</v>
      </c>
      <c r="L61" s="219">
        <v>255</v>
      </c>
      <c r="M61" s="219"/>
      <c r="N61" s="219">
        <v>102</v>
      </c>
      <c r="O61" s="219"/>
      <c r="P61" s="219">
        <v>8</v>
      </c>
      <c r="Q61" s="219"/>
      <c r="R61" s="218" t="e">
        <f>IF(L61="nio",0,IF(L61&gt;0,L61*I61/X61,0))*VLOOKUP(B61,'2-Kosten per locatie'!$A$13:$D$19,4,FALSE)</f>
        <v>#DIV/0!</v>
      </c>
      <c r="S61" s="218">
        <f>IF(M61&gt;0,M61*I61/Y61,0)*VLOOKUP(B61,'2-Kosten per locatie'!$A$13:$D$19,4,FALSE)</f>
        <v>0</v>
      </c>
      <c r="T61" s="218" t="e">
        <f>IF(N61&gt;0,N61*I61/Z61,0)*VLOOKUP(B61,'2-Kosten per locatie'!$A$13:$D$19,4,FALSE)</f>
        <v>#DIV/0!</v>
      </c>
      <c r="U61" s="218">
        <f>IF(O61&gt;0,O61*I61/AA61,0)*VLOOKUP(B61,'2-Kosten per locatie'!$A$13:$D$19,4,FALSE)</f>
        <v>0</v>
      </c>
      <c r="V61" s="218" t="e">
        <f>IF(P61&gt;0,P61*I61/Z61,0)*VLOOKUP(B61,'2-Kosten per locatie'!$A$13:$D$19,4,FALSE)</f>
        <v>#DIV/0!</v>
      </c>
      <c r="W61" s="218">
        <f>IF(Q61&gt;0,Q61*I61/AA61,0)*VLOOKUP(B61,'2-Kosten per locatie'!$A$13:$D$19,4,FALSE)</f>
        <v>0</v>
      </c>
      <c r="X61" s="290">
        <f>IF(L61="nio",0,IF(L61&gt;0,VLOOKUP(G61,'3-Productie normen'!A:L,VLOOKUP(L61,'3-Productie normen'!$B$29:$C$31,2,FALSE),FALSE)))</f>
        <v>0</v>
      </c>
      <c r="Y61" s="290">
        <f t="shared" si="1"/>
        <v>0</v>
      </c>
      <c r="Z61" s="290">
        <f t="shared" si="2"/>
        <v>0</v>
      </c>
      <c r="AA61" s="290">
        <f t="shared" si="3"/>
        <v>0</v>
      </c>
      <c r="AB61" s="291" t="str">
        <f>VLOOKUP(G61,'3-Productie normen'!A:K,11,FALSE)</f>
        <v>V</v>
      </c>
      <c r="AD61" s="292">
        <f t="shared" si="4"/>
        <v>92001.9</v>
      </c>
    </row>
    <row r="62" spans="1:30" ht="14.1" customHeight="1">
      <c r="A62" s="70">
        <v>62</v>
      </c>
      <c r="B62" s="431" t="s">
        <v>235</v>
      </c>
      <c r="C62" s="253" t="str">
        <f>VLOOKUP(B62,'2-Kosten per locatie'!$A$14:$B$19,2,FALSE)</f>
        <v>P.J. Oudweg 1</v>
      </c>
      <c r="D62" s="68" t="s">
        <v>361</v>
      </c>
      <c r="E62" s="68"/>
      <c r="F62" s="68" t="s">
        <v>279</v>
      </c>
      <c r="G62" s="68" t="s">
        <v>66</v>
      </c>
      <c r="H62" s="68" t="s">
        <v>369</v>
      </c>
      <c r="I62" s="452">
        <f>5.94*2.37</f>
        <v>14.077800000000002</v>
      </c>
      <c r="J62" s="457"/>
      <c r="K62" s="289">
        <f t="shared" si="0"/>
        <v>365</v>
      </c>
      <c r="L62" s="219">
        <v>255</v>
      </c>
      <c r="M62" s="219"/>
      <c r="N62" s="219">
        <v>102</v>
      </c>
      <c r="O62" s="219"/>
      <c r="P62" s="219">
        <v>8</v>
      </c>
      <c r="Q62" s="219"/>
      <c r="R62" s="218" t="e">
        <f>IF(L62="nio",0,IF(L62&gt;0,L62*I62/X62,0))*VLOOKUP(B62,'2-Kosten per locatie'!$A$13:$D$19,4,FALSE)</f>
        <v>#DIV/0!</v>
      </c>
      <c r="S62" s="218">
        <f>IF(M62&gt;0,M62*I62/Y62,0)*VLOOKUP(B62,'2-Kosten per locatie'!$A$13:$D$19,4,FALSE)</f>
        <v>0</v>
      </c>
      <c r="T62" s="218" t="e">
        <f>IF(N62&gt;0,N62*I62/Z62,0)*VLOOKUP(B62,'2-Kosten per locatie'!$A$13:$D$19,4,FALSE)</f>
        <v>#DIV/0!</v>
      </c>
      <c r="U62" s="218">
        <f>IF(O62&gt;0,O62*I62/AA62,0)*VLOOKUP(B62,'2-Kosten per locatie'!$A$13:$D$19,4,FALSE)</f>
        <v>0</v>
      </c>
      <c r="V62" s="218" t="e">
        <f>IF(P62&gt;0,P62*I62/Z62,0)*VLOOKUP(B62,'2-Kosten per locatie'!$A$13:$D$19,4,FALSE)</f>
        <v>#DIV/0!</v>
      </c>
      <c r="W62" s="218">
        <f>IF(Q62&gt;0,Q62*I62/AA62,0)*VLOOKUP(B62,'2-Kosten per locatie'!$A$13:$D$19,4,FALSE)</f>
        <v>0</v>
      </c>
      <c r="X62" s="290">
        <f>IF(L62="nio",0,IF(L62&gt;0,VLOOKUP(G62,'3-Productie normen'!A:L,VLOOKUP(L62,'3-Productie normen'!$B$29:$C$31,2,FALSE),FALSE)))</f>
        <v>0</v>
      </c>
      <c r="Y62" s="290">
        <f t="shared" si="1"/>
        <v>0</v>
      </c>
      <c r="Z62" s="290">
        <f t="shared" si="2"/>
        <v>0</v>
      </c>
      <c r="AA62" s="290">
        <f t="shared" si="3"/>
        <v>0</v>
      </c>
      <c r="AB62" s="291" t="str">
        <f>VLOOKUP(G62,'3-Productie normen'!A:K,11,FALSE)</f>
        <v>V</v>
      </c>
      <c r="AD62" s="292">
        <f t="shared" si="4"/>
        <v>5138.3970000000008</v>
      </c>
    </row>
    <row r="63" spans="1:30" ht="14.1" customHeight="1">
      <c r="A63" s="70">
        <v>63</v>
      </c>
      <c r="B63" s="431" t="s">
        <v>235</v>
      </c>
      <c r="C63" s="253" t="str">
        <f>VLOOKUP(B63,'2-Kosten per locatie'!$A$14:$B$19,2,FALSE)</f>
        <v>P.J. Oudweg 1</v>
      </c>
      <c r="D63" s="68" t="s">
        <v>361</v>
      </c>
      <c r="E63" s="68"/>
      <c r="F63" s="68" t="s">
        <v>295</v>
      </c>
      <c r="G63" s="68" t="s">
        <v>64</v>
      </c>
      <c r="H63" s="68" t="s">
        <v>372</v>
      </c>
      <c r="I63" s="452">
        <f>3.85*1.58</f>
        <v>6.0830000000000002</v>
      </c>
      <c r="J63" s="457"/>
      <c r="K63" s="289">
        <f t="shared" si="0"/>
        <v>730</v>
      </c>
      <c r="L63" s="219">
        <v>255</v>
      </c>
      <c r="M63" s="219">
        <v>255</v>
      </c>
      <c r="N63" s="219">
        <v>102</v>
      </c>
      <c r="O63" s="219">
        <v>102</v>
      </c>
      <c r="P63" s="219">
        <v>8</v>
      </c>
      <c r="Q63" s="219">
        <v>8</v>
      </c>
      <c r="R63" s="218" t="e">
        <f>IF(L63="nio",0,IF(L63&gt;0,L63*I63/X63,0))*VLOOKUP(B63,'2-Kosten per locatie'!$A$13:$D$19,4,FALSE)</f>
        <v>#DIV/0!</v>
      </c>
      <c r="S63" s="218" t="e">
        <f>IF(M63&gt;0,M63*I63/Y63,0)*VLOOKUP(B63,'2-Kosten per locatie'!$A$13:$D$19,4,FALSE)</f>
        <v>#DIV/0!</v>
      </c>
      <c r="T63" s="218" t="e">
        <f>IF(N63&gt;0,N63*I63/Z63,0)*VLOOKUP(B63,'2-Kosten per locatie'!$A$13:$D$19,4,FALSE)</f>
        <v>#DIV/0!</v>
      </c>
      <c r="U63" s="218" t="e">
        <f>IF(O63&gt;0,O63*I63/AA63,0)*VLOOKUP(B63,'2-Kosten per locatie'!$A$13:$D$19,4,FALSE)</f>
        <v>#DIV/0!</v>
      </c>
      <c r="V63" s="218" t="e">
        <f>IF(P63&gt;0,P63*I63/Z63,0)*VLOOKUP(B63,'2-Kosten per locatie'!$A$13:$D$19,4,FALSE)</f>
        <v>#DIV/0!</v>
      </c>
      <c r="W63" s="218" t="e">
        <f>IF(Q63&gt;0,Q63*I63/AA63,0)*VLOOKUP(B63,'2-Kosten per locatie'!$A$13:$D$19,4,FALSE)</f>
        <v>#DIV/0!</v>
      </c>
      <c r="X63" s="290">
        <f>IF(L63="nio",0,IF(L63&gt;0,VLOOKUP(G63,'3-Productie normen'!A:L,VLOOKUP(L63,'3-Productie normen'!$B$29:$C$31,2,FALSE),FALSE)))</f>
        <v>0</v>
      </c>
      <c r="Y63" s="290">
        <f t="shared" si="1"/>
        <v>0</v>
      </c>
      <c r="Z63" s="290">
        <f t="shared" si="2"/>
        <v>0</v>
      </c>
      <c r="AA63" s="290">
        <f t="shared" si="3"/>
        <v>0</v>
      </c>
      <c r="AB63" s="291" t="str">
        <f>VLOOKUP(G63,'3-Productie normen'!A:K,11,FALSE)</f>
        <v>S</v>
      </c>
      <c r="AD63" s="292">
        <f t="shared" si="4"/>
        <v>4440.59</v>
      </c>
    </row>
    <row r="64" spans="1:30" ht="14.1" customHeight="1">
      <c r="A64" s="70">
        <v>64</v>
      </c>
      <c r="B64" s="431" t="s">
        <v>235</v>
      </c>
      <c r="C64" s="253" t="str">
        <f>VLOOKUP(B64,'2-Kosten per locatie'!$A$14:$B$19,2,FALSE)</f>
        <v>P.J. Oudweg 1</v>
      </c>
      <c r="D64" s="68" t="s">
        <v>361</v>
      </c>
      <c r="E64" s="68"/>
      <c r="F64" s="68" t="s">
        <v>296</v>
      </c>
      <c r="G64" s="68" t="s">
        <v>64</v>
      </c>
      <c r="H64" s="68" t="s">
        <v>372</v>
      </c>
      <c r="I64" s="452">
        <f>3.85*1.58</f>
        <v>6.0830000000000002</v>
      </c>
      <c r="J64" s="457"/>
      <c r="K64" s="289">
        <f t="shared" si="0"/>
        <v>730</v>
      </c>
      <c r="L64" s="219">
        <v>255</v>
      </c>
      <c r="M64" s="219">
        <v>255</v>
      </c>
      <c r="N64" s="219">
        <v>102</v>
      </c>
      <c r="O64" s="219">
        <v>102</v>
      </c>
      <c r="P64" s="219">
        <v>8</v>
      </c>
      <c r="Q64" s="219">
        <v>8</v>
      </c>
      <c r="R64" s="218" t="e">
        <f>IF(L64="nio",0,IF(L64&gt;0,L64*I64/X64,0))*VLOOKUP(B64,'2-Kosten per locatie'!$A$13:$D$19,4,FALSE)</f>
        <v>#DIV/0!</v>
      </c>
      <c r="S64" s="218" t="e">
        <f>IF(M64&gt;0,M64*I64/Y64,0)*VLOOKUP(B64,'2-Kosten per locatie'!$A$13:$D$19,4,FALSE)</f>
        <v>#DIV/0!</v>
      </c>
      <c r="T64" s="218" t="e">
        <f>IF(N64&gt;0,N64*I64/Z64,0)*VLOOKUP(B64,'2-Kosten per locatie'!$A$13:$D$19,4,FALSE)</f>
        <v>#DIV/0!</v>
      </c>
      <c r="U64" s="218" t="e">
        <f>IF(O64&gt;0,O64*I64/AA64,0)*VLOOKUP(B64,'2-Kosten per locatie'!$A$13:$D$19,4,FALSE)</f>
        <v>#DIV/0!</v>
      </c>
      <c r="V64" s="218" t="e">
        <f>IF(P64&gt;0,P64*I64/Z64,0)*VLOOKUP(B64,'2-Kosten per locatie'!$A$13:$D$19,4,FALSE)</f>
        <v>#DIV/0!</v>
      </c>
      <c r="W64" s="218" t="e">
        <f>IF(Q64&gt;0,Q64*I64/AA64,0)*VLOOKUP(B64,'2-Kosten per locatie'!$A$13:$D$19,4,FALSE)</f>
        <v>#DIV/0!</v>
      </c>
      <c r="X64" s="290">
        <f>IF(L64="nio",0,IF(L64&gt;0,VLOOKUP(G64,'3-Productie normen'!A:L,VLOOKUP(L64,'3-Productie normen'!$B$29:$C$31,2,FALSE),FALSE)))</f>
        <v>0</v>
      </c>
      <c r="Y64" s="290">
        <f t="shared" si="1"/>
        <v>0</v>
      </c>
      <c r="Z64" s="290">
        <f t="shared" si="2"/>
        <v>0</v>
      </c>
      <c r="AA64" s="290">
        <f t="shared" si="3"/>
        <v>0</v>
      </c>
      <c r="AB64" s="291" t="str">
        <f>VLOOKUP(G64,'3-Productie normen'!A:K,11,FALSE)</f>
        <v>S</v>
      </c>
      <c r="AD64" s="292">
        <f t="shared" si="4"/>
        <v>4440.59</v>
      </c>
    </row>
    <row r="65" spans="1:30" ht="14.1" customHeight="1">
      <c r="A65" s="70">
        <v>65</v>
      </c>
      <c r="B65" s="431" t="s">
        <v>235</v>
      </c>
      <c r="C65" s="253" t="str">
        <f>VLOOKUP(B65,'2-Kosten per locatie'!$A$14:$B$19,2,FALSE)</f>
        <v>P.J. Oudweg 1</v>
      </c>
      <c r="D65" s="68" t="s">
        <v>361</v>
      </c>
      <c r="E65" s="68"/>
      <c r="F65" s="68" t="s">
        <v>289</v>
      </c>
      <c r="G65" s="68" t="s">
        <v>64</v>
      </c>
      <c r="H65" s="68" t="s">
        <v>372</v>
      </c>
      <c r="I65" s="452">
        <f t="shared" ref="I65:I70" si="8">1.06*0.89</f>
        <v>0.94340000000000002</v>
      </c>
      <c r="J65" s="457"/>
      <c r="K65" s="289">
        <f t="shared" si="0"/>
        <v>730</v>
      </c>
      <c r="L65" s="219">
        <v>255</v>
      </c>
      <c r="M65" s="219">
        <v>255</v>
      </c>
      <c r="N65" s="219">
        <v>102</v>
      </c>
      <c r="O65" s="219">
        <v>102</v>
      </c>
      <c r="P65" s="219">
        <v>8</v>
      </c>
      <c r="Q65" s="219">
        <v>8</v>
      </c>
      <c r="R65" s="218" t="e">
        <f>IF(L65="nio",0,IF(L65&gt;0,L65*I65/X65,0))*VLOOKUP(B65,'2-Kosten per locatie'!$A$13:$D$19,4,FALSE)</f>
        <v>#DIV/0!</v>
      </c>
      <c r="S65" s="218" t="e">
        <f>IF(M65&gt;0,M65*I65/Y65,0)*VLOOKUP(B65,'2-Kosten per locatie'!$A$13:$D$19,4,FALSE)</f>
        <v>#DIV/0!</v>
      </c>
      <c r="T65" s="218" t="e">
        <f>IF(N65&gt;0,N65*I65/Z65,0)*VLOOKUP(B65,'2-Kosten per locatie'!$A$13:$D$19,4,FALSE)</f>
        <v>#DIV/0!</v>
      </c>
      <c r="U65" s="218" t="e">
        <f>IF(O65&gt;0,O65*I65/AA65,0)*VLOOKUP(B65,'2-Kosten per locatie'!$A$13:$D$19,4,FALSE)</f>
        <v>#DIV/0!</v>
      </c>
      <c r="V65" s="218" t="e">
        <f>IF(P65&gt;0,P65*I65/Z65,0)*VLOOKUP(B65,'2-Kosten per locatie'!$A$13:$D$19,4,FALSE)</f>
        <v>#DIV/0!</v>
      </c>
      <c r="W65" s="218" t="e">
        <f>IF(Q65&gt;0,Q65*I65/AA65,0)*VLOOKUP(B65,'2-Kosten per locatie'!$A$13:$D$19,4,FALSE)</f>
        <v>#DIV/0!</v>
      </c>
      <c r="X65" s="290">
        <f>IF(L65="nio",0,IF(L65&gt;0,VLOOKUP(G65,'3-Productie normen'!A:L,VLOOKUP(L65,'3-Productie normen'!$B$29:$C$31,2,FALSE),FALSE)))</f>
        <v>0</v>
      </c>
      <c r="Y65" s="290">
        <f t="shared" si="1"/>
        <v>0</v>
      </c>
      <c r="Z65" s="290">
        <f t="shared" si="2"/>
        <v>0</v>
      </c>
      <c r="AA65" s="290">
        <f t="shared" si="3"/>
        <v>0</v>
      </c>
      <c r="AB65" s="291" t="str">
        <f>VLOOKUP(G65,'3-Productie normen'!A:K,11,FALSE)</f>
        <v>S</v>
      </c>
      <c r="AD65" s="292">
        <f t="shared" si="4"/>
        <v>688.68200000000002</v>
      </c>
    </row>
    <row r="66" spans="1:30" ht="14.1" customHeight="1">
      <c r="A66" s="70">
        <v>66</v>
      </c>
      <c r="B66" s="431" t="s">
        <v>235</v>
      </c>
      <c r="C66" s="253" t="str">
        <f>VLOOKUP(B66,'2-Kosten per locatie'!$A$14:$B$19,2,FALSE)</f>
        <v>P.J. Oudweg 1</v>
      </c>
      <c r="D66" s="68" t="s">
        <v>361</v>
      </c>
      <c r="E66" s="68"/>
      <c r="F66" s="68" t="s">
        <v>289</v>
      </c>
      <c r="G66" s="68" t="s">
        <v>64</v>
      </c>
      <c r="H66" s="68" t="s">
        <v>372</v>
      </c>
      <c r="I66" s="452">
        <f t="shared" si="8"/>
        <v>0.94340000000000002</v>
      </c>
      <c r="J66" s="457"/>
      <c r="K66" s="289">
        <f t="shared" si="0"/>
        <v>730</v>
      </c>
      <c r="L66" s="219">
        <v>255</v>
      </c>
      <c r="M66" s="219">
        <v>255</v>
      </c>
      <c r="N66" s="219">
        <v>102</v>
      </c>
      <c r="O66" s="219">
        <v>102</v>
      </c>
      <c r="P66" s="219">
        <v>8</v>
      </c>
      <c r="Q66" s="219">
        <v>8</v>
      </c>
      <c r="R66" s="218" t="e">
        <f>IF(L66="nio",0,IF(L66&gt;0,L66*I66/X66,0))*VLOOKUP(B66,'2-Kosten per locatie'!$A$13:$D$19,4,FALSE)</f>
        <v>#DIV/0!</v>
      </c>
      <c r="S66" s="218" t="e">
        <f>IF(M66&gt;0,M66*I66/Y66,0)*VLOOKUP(B66,'2-Kosten per locatie'!$A$13:$D$19,4,FALSE)</f>
        <v>#DIV/0!</v>
      </c>
      <c r="T66" s="218" t="e">
        <f>IF(N66&gt;0,N66*I66/Z66,0)*VLOOKUP(B66,'2-Kosten per locatie'!$A$13:$D$19,4,FALSE)</f>
        <v>#DIV/0!</v>
      </c>
      <c r="U66" s="218" t="e">
        <f>IF(O66&gt;0,O66*I66/AA66,0)*VLOOKUP(B66,'2-Kosten per locatie'!$A$13:$D$19,4,FALSE)</f>
        <v>#DIV/0!</v>
      </c>
      <c r="V66" s="218" t="e">
        <f>IF(P66&gt;0,P66*I66/Z66,0)*VLOOKUP(B66,'2-Kosten per locatie'!$A$13:$D$19,4,FALSE)</f>
        <v>#DIV/0!</v>
      </c>
      <c r="W66" s="218" t="e">
        <f>IF(Q66&gt;0,Q66*I66/AA66,0)*VLOOKUP(B66,'2-Kosten per locatie'!$A$13:$D$19,4,FALSE)</f>
        <v>#DIV/0!</v>
      </c>
      <c r="X66" s="290">
        <f>IF(L66="nio",0,IF(L66&gt;0,VLOOKUP(G66,'3-Productie normen'!A:L,VLOOKUP(L66,'3-Productie normen'!$B$29:$C$31,2,FALSE),FALSE)))</f>
        <v>0</v>
      </c>
      <c r="Y66" s="290">
        <f t="shared" si="1"/>
        <v>0</v>
      </c>
      <c r="Z66" s="290">
        <f t="shared" si="2"/>
        <v>0</v>
      </c>
      <c r="AA66" s="290">
        <f t="shared" si="3"/>
        <v>0</v>
      </c>
      <c r="AB66" s="291" t="str">
        <f>VLOOKUP(G66,'3-Productie normen'!A:K,11,FALSE)</f>
        <v>S</v>
      </c>
      <c r="AD66" s="292">
        <f t="shared" si="4"/>
        <v>688.68200000000002</v>
      </c>
    </row>
    <row r="67" spans="1:30" ht="14.1" customHeight="1">
      <c r="A67" s="70">
        <v>67</v>
      </c>
      <c r="B67" s="431" t="s">
        <v>235</v>
      </c>
      <c r="C67" s="253" t="str">
        <f>VLOOKUP(B67,'2-Kosten per locatie'!$A$14:$B$19,2,FALSE)</f>
        <v>P.J. Oudweg 1</v>
      </c>
      <c r="D67" s="68" t="s">
        <v>361</v>
      </c>
      <c r="E67" s="68"/>
      <c r="F67" s="68" t="s">
        <v>289</v>
      </c>
      <c r="G67" s="68" t="s">
        <v>64</v>
      </c>
      <c r="H67" s="68" t="s">
        <v>372</v>
      </c>
      <c r="I67" s="452">
        <f t="shared" si="8"/>
        <v>0.94340000000000002</v>
      </c>
      <c r="J67" s="457"/>
      <c r="K67" s="289">
        <f t="shared" si="0"/>
        <v>730</v>
      </c>
      <c r="L67" s="219">
        <v>255</v>
      </c>
      <c r="M67" s="219">
        <v>255</v>
      </c>
      <c r="N67" s="219">
        <v>102</v>
      </c>
      <c r="O67" s="219">
        <v>102</v>
      </c>
      <c r="P67" s="219">
        <v>8</v>
      </c>
      <c r="Q67" s="219">
        <v>8</v>
      </c>
      <c r="R67" s="218" t="e">
        <f>IF(L67="nio",0,IF(L67&gt;0,L67*I67/X67,0))*VLOOKUP(B67,'2-Kosten per locatie'!$A$13:$D$19,4,FALSE)</f>
        <v>#DIV/0!</v>
      </c>
      <c r="S67" s="218" t="e">
        <f>IF(M67&gt;0,M67*I67/Y67,0)*VLOOKUP(B67,'2-Kosten per locatie'!$A$13:$D$19,4,FALSE)</f>
        <v>#DIV/0!</v>
      </c>
      <c r="T67" s="218" t="e">
        <f>IF(N67&gt;0,N67*I67/Z67,0)*VLOOKUP(B67,'2-Kosten per locatie'!$A$13:$D$19,4,FALSE)</f>
        <v>#DIV/0!</v>
      </c>
      <c r="U67" s="218" t="e">
        <f>IF(O67&gt;0,O67*I67/AA67,0)*VLOOKUP(B67,'2-Kosten per locatie'!$A$13:$D$19,4,FALSE)</f>
        <v>#DIV/0!</v>
      </c>
      <c r="V67" s="218" t="e">
        <f>IF(P67&gt;0,P67*I67/Z67,0)*VLOOKUP(B67,'2-Kosten per locatie'!$A$13:$D$19,4,FALSE)</f>
        <v>#DIV/0!</v>
      </c>
      <c r="W67" s="218" t="e">
        <f>IF(Q67&gt;0,Q67*I67/AA67,0)*VLOOKUP(B67,'2-Kosten per locatie'!$A$13:$D$19,4,FALSE)</f>
        <v>#DIV/0!</v>
      </c>
      <c r="X67" s="290">
        <f>IF(L67="nio",0,IF(L67&gt;0,VLOOKUP(G67,'3-Productie normen'!A:L,VLOOKUP(L67,'3-Productie normen'!$B$29:$C$31,2,FALSE),FALSE)))</f>
        <v>0</v>
      </c>
      <c r="Y67" s="290">
        <f t="shared" si="1"/>
        <v>0</v>
      </c>
      <c r="Z67" s="290">
        <f t="shared" si="2"/>
        <v>0</v>
      </c>
      <c r="AA67" s="290">
        <f t="shared" si="3"/>
        <v>0</v>
      </c>
      <c r="AB67" s="291" t="str">
        <f>VLOOKUP(G67,'3-Productie normen'!A:K,11,FALSE)</f>
        <v>S</v>
      </c>
      <c r="AD67" s="292">
        <f t="shared" si="4"/>
        <v>688.68200000000002</v>
      </c>
    </row>
    <row r="68" spans="1:30" ht="14.1" customHeight="1">
      <c r="A68" s="70">
        <v>68</v>
      </c>
      <c r="B68" s="431" t="s">
        <v>235</v>
      </c>
      <c r="C68" s="253" t="str">
        <f>VLOOKUP(B68,'2-Kosten per locatie'!$A$14:$B$19,2,FALSE)</f>
        <v>P.J. Oudweg 1</v>
      </c>
      <c r="D68" s="68" t="s">
        <v>361</v>
      </c>
      <c r="E68" s="68"/>
      <c r="F68" s="68" t="s">
        <v>288</v>
      </c>
      <c r="G68" s="68" t="s">
        <v>64</v>
      </c>
      <c r="H68" s="68" t="s">
        <v>372</v>
      </c>
      <c r="I68" s="452">
        <f t="shared" si="8"/>
        <v>0.94340000000000002</v>
      </c>
      <c r="J68" s="457"/>
      <c r="K68" s="289">
        <f t="shared" si="0"/>
        <v>730</v>
      </c>
      <c r="L68" s="219">
        <v>255</v>
      </c>
      <c r="M68" s="219">
        <v>255</v>
      </c>
      <c r="N68" s="219">
        <v>102</v>
      </c>
      <c r="O68" s="219">
        <v>102</v>
      </c>
      <c r="P68" s="219">
        <v>8</v>
      </c>
      <c r="Q68" s="219">
        <v>8</v>
      </c>
      <c r="R68" s="218" t="e">
        <f>IF(L68="nio",0,IF(L68&gt;0,L68*I68/X68,0))*VLOOKUP(B68,'2-Kosten per locatie'!$A$13:$D$19,4,FALSE)</f>
        <v>#DIV/0!</v>
      </c>
      <c r="S68" s="218" t="e">
        <f>IF(M68&gt;0,M68*I68/Y68,0)*VLOOKUP(B68,'2-Kosten per locatie'!$A$13:$D$19,4,FALSE)</f>
        <v>#DIV/0!</v>
      </c>
      <c r="T68" s="218" t="e">
        <f>IF(N68&gt;0,N68*I68/Z68,0)*VLOOKUP(B68,'2-Kosten per locatie'!$A$13:$D$19,4,FALSE)</f>
        <v>#DIV/0!</v>
      </c>
      <c r="U68" s="218" t="e">
        <f>IF(O68&gt;0,O68*I68/AA68,0)*VLOOKUP(B68,'2-Kosten per locatie'!$A$13:$D$19,4,FALSE)</f>
        <v>#DIV/0!</v>
      </c>
      <c r="V68" s="218" t="e">
        <f>IF(P68&gt;0,P68*I68/Z68,0)*VLOOKUP(B68,'2-Kosten per locatie'!$A$13:$D$19,4,FALSE)</f>
        <v>#DIV/0!</v>
      </c>
      <c r="W68" s="218" t="e">
        <f>IF(Q68&gt;0,Q68*I68/AA68,0)*VLOOKUP(B68,'2-Kosten per locatie'!$A$13:$D$19,4,FALSE)</f>
        <v>#DIV/0!</v>
      </c>
      <c r="X68" s="290">
        <f>IF(L68="nio",0,IF(L68&gt;0,VLOOKUP(G68,'3-Productie normen'!A:L,VLOOKUP(L68,'3-Productie normen'!$B$29:$C$31,2,FALSE),FALSE)))</f>
        <v>0</v>
      </c>
      <c r="Y68" s="290">
        <f t="shared" si="1"/>
        <v>0</v>
      </c>
      <c r="Z68" s="290">
        <f t="shared" si="2"/>
        <v>0</v>
      </c>
      <c r="AA68" s="290">
        <f t="shared" si="3"/>
        <v>0</v>
      </c>
      <c r="AB68" s="291" t="str">
        <f>VLOOKUP(G68,'3-Productie normen'!A:K,11,FALSE)</f>
        <v>S</v>
      </c>
      <c r="AD68" s="292">
        <f t="shared" si="4"/>
        <v>688.68200000000002</v>
      </c>
    </row>
    <row r="69" spans="1:30" ht="14.1" customHeight="1">
      <c r="A69" s="70">
        <v>69</v>
      </c>
      <c r="B69" s="431" t="s">
        <v>235</v>
      </c>
      <c r="C69" s="253" t="str">
        <f>VLOOKUP(B69,'2-Kosten per locatie'!$A$14:$B$19,2,FALSE)</f>
        <v>P.J. Oudweg 1</v>
      </c>
      <c r="D69" s="68" t="s">
        <v>361</v>
      </c>
      <c r="E69" s="68"/>
      <c r="F69" s="68" t="s">
        <v>288</v>
      </c>
      <c r="G69" s="68" t="s">
        <v>64</v>
      </c>
      <c r="H69" s="68" t="s">
        <v>372</v>
      </c>
      <c r="I69" s="452">
        <f t="shared" si="8"/>
        <v>0.94340000000000002</v>
      </c>
      <c r="J69" s="457"/>
      <c r="K69" s="289">
        <f t="shared" si="0"/>
        <v>730</v>
      </c>
      <c r="L69" s="219">
        <v>255</v>
      </c>
      <c r="M69" s="219">
        <v>255</v>
      </c>
      <c r="N69" s="219">
        <v>102</v>
      </c>
      <c r="O69" s="219">
        <v>102</v>
      </c>
      <c r="P69" s="219">
        <v>8</v>
      </c>
      <c r="Q69" s="219">
        <v>8</v>
      </c>
      <c r="R69" s="218" t="e">
        <f>IF(L69="nio",0,IF(L69&gt;0,L69*I69/X69,0))*VLOOKUP(B69,'2-Kosten per locatie'!$A$13:$D$19,4,FALSE)</f>
        <v>#DIV/0!</v>
      </c>
      <c r="S69" s="218" t="e">
        <f>IF(M69&gt;0,M69*I69/Y69,0)*VLOOKUP(B69,'2-Kosten per locatie'!$A$13:$D$19,4,FALSE)</f>
        <v>#DIV/0!</v>
      </c>
      <c r="T69" s="218" t="e">
        <f>IF(N69&gt;0,N69*I69/Z69,0)*VLOOKUP(B69,'2-Kosten per locatie'!$A$13:$D$19,4,FALSE)</f>
        <v>#DIV/0!</v>
      </c>
      <c r="U69" s="218" t="e">
        <f>IF(O69&gt;0,O69*I69/AA69,0)*VLOOKUP(B69,'2-Kosten per locatie'!$A$13:$D$19,4,FALSE)</f>
        <v>#DIV/0!</v>
      </c>
      <c r="V69" s="218" t="e">
        <f>IF(P69&gt;0,P69*I69/Z69,0)*VLOOKUP(B69,'2-Kosten per locatie'!$A$13:$D$19,4,FALSE)</f>
        <v>#DIV/0!</v>
      </c>
      <c r="W69" s="218" t="e">
        <f>IF(Q69&gt;0,Q69*I69/AA69,0)*VLOOKUP(B69,'2-Kosten per locatie'!$A$13:$D$19,4,FALSE)</f>
        <v>#DIV/0!</v>
      </c>
      <c r="X69" s="290">
        <f>IF(L69="nio",0,IF(L69&gt;0,VLOOKUP(G69,'3-Productie normen'!A:L,VLOOKUP(L69,'3-Productie normen'!$B$29:$C$31,2,FALSE),FALSE)))</f>
        <v>0</v>
      </c>
      <c r="Y69" s="290">
        <f t="shared" si="1"/>
        <v>0</v>
      </c>
      <c r="Z69" s="290">
        <f t="shared" si="2"/>
        <v>0</v>
      </c>
      <c r="AA69" s="290">
        <f t="shared" si="3"/>
        <v>0</v>
      </c>
      <c r="AB69" s="291" t="str">
        <f>VLOOKUP(G69,'3-Productie normen'!A:K,11,FALSE)</f>
        <v>S</v>
      </c>
      <c r="AD69" s="292">
        <f t="shared" si="4"/>
        <v>688.68200000000002</v>
      </c>
    </row>
    <row r="70" spans="1:30" ht="14.1" customHeight="1">
      <c r="A70" s="70">
        <v>70</v>
      </c>
      <c r="B70" s="431" t="s">
        <v>235</v>
      </c>
      <c r="C70" s="253" t="str">
        <f>VLOOKUP(B70,'2-Kosten per locatie'!$A$14:$B$19,2,FALSE)</f>
        <v>P.J. Oudweg 1</v>
      </c>
      <c r="D70" s="68" t="s">
        <v>361</v>
      </c>
      <c r="E70" s="68"/>
      <c r="F70" s="68" t="s">
        <v>288</v>
      </c>
      <c r="G70" s="68" t="s">
        <v>64</v>
      </c>
      <c r="H70" s="68" t="s">
        <v>372</v>
      </c>
      <c r="I70" s="452">
        <f t="shared" si="8"/>
        <v>0.94340000000000002</v>
      </c>
      <c r="J70" s="457"/>
      <c r="K70" s="289">
        <f t="shared" si="0"/>
        <v>730</v>
      </c>
      <c r="L70" s="219">
        <v>255</v>
      </c>
      <c r="M70" s="219">
        <v>255</v>
      </c>
      <c r="N70" s="219">
        <v>102</v>
      </c>
      <c r="O70" s="219">
        <v>102</v>
      </c>
      <c r="P70" s="219">
        <v>8</v>
      </c>
      <c r="Q70" s="219">
        <v>8</v>
      </c>
      <c r="R70" s="218" t="e">
        <f>IF(L70="nio",0,IF(L70&gt;0,L70*I70/X70,0))*VLOOKUP(B70,'2-Kosten per locatie'!$A$13:$D$19,4,FALSE)</f>
        <v>#DIV/0!</v>
      </c>
      <c r="S70" s="218" t="e">
        <f>IF(M70&gt;0,M70*I70/Y70,0)*VLOOKUP(B70,'2-Kosten per locatie'!$A$13:$D$19,4,FALSE)</f>
        <v>#DIV/0!</v>
      </c>
      <c r="T70" s="218" t="e">
        <f>IF(N70&gt;0,N70*I70/Z70,0)*VLOOKUP(B70,'2-Kosten per locatie'!$A$13:$D$19,4,FALSE)</f>
        <v>#DIV/0!</v>
      </c>
      <c r="U70" s="218" t="e">
        <f>IF(O70&gt;0,O70*I70/AA70,0)*VLOOKUP(B70,'2-Kosten per locatie'!$A$13:$D$19,4,FALSE)</f>
        <v>#DIV/0!</v>
      </c>
      <c r="V70" s="218" t="e">
        <f>IF(P70&gt;0,P70*I70/Z70,0)*VLOOKUP(B70,'2-Kosten per locatie'!$A$13:$D$19,4,FALSE)</f>
        <v>#DIV/0!</v>
      </c>
      <c r="W70" s="218" t="e">
        <f>IF(Q70&gt;0,Q70*I70/AA70,0)*VLOOKUP(B70,'2-Kosten per locatie'!$A$13:$D$19,4,FALSE)</f>
        <v>#DIV/0!</v>
      </c>
      <c r="X70" s="290">
        <f>IF(L70="nio",0,IF(L70&gt;0,VLOOKUP(G70,'3-Productie normen'!A:L,VLOOKUP(L70,'3-Productie normen'!$B$29:$C$31,2,FALSE),FALSE)))</f>
        <v>0</v>
      </c>
      <c r="Y70" s="290">
        <f t="shared" si="1"/>
        <v>0</v>
      </c>
      <c r="Z70" s="290">
        <f t="shared" si="2"/>
        <v>0</v>
      </c>
      <c r="AA70" s="290">
        <f t="shared" si="3"/>
        <v>0</v>
      </c>
      <c r="AB70" s="291" t="str">
        <f>VLOOKUP(G70,'3-Productie normen'!A:K,11,FALSE)</f>
        <v>S</v>
      </c>
      <c r="AD70" s="292">
        <f t="shared" si="4"/>
        <v>688.68200000000002</v>
      </c>
    </row>
    <row r="71" spans="1:30" ht="14.1" customHeight="1">
      <c r="A71" s="70">
        <v>71</v>
      </c>
      <c r="B71" s="431" t="s">
        <v>235</v>
      </c>
      <c r="C71" s="253" t="str">
        <f>VLOOKUP(B71,'2-Kosten per locatie'!$A$14:$B$19,2,FALSE)</f>
        <v>P.J. Oudweg 1</v>
      </c>
      <c r="D71" s="68" t="s">
        <v>361</v>
      </c>
      <c r="E71" s="68"/>
      <c r="F71" s="68" t="s">
        <v>297</v>
      </c>
      <c r="G71" s="68" t="s">
        <v>64</v>
      </c>
      <c r="H71" s="68" t="s">
        <v>372</v>
      </c>
      <c r="I71" s="452">
        <f>1.96*1.51</f>
        <v>2.9596</v>
      </c>
      <c r="J71" s="457"/>
      <c r="K71" s="289">
        <f t="shared" si="0"/>
        <v>730</v>
      </c>
      <c r="L71" s="219">
        <v>255</v>
      </c>
      <c r="M71" s="219">
        <v>255</v>
      </c>
      <c r="N71" s="219">
        <v>102</v>
      </c>
      <c r="O71" s="219">
        <v>102</v>
      </c>
      <c r="P71" s="219">
        <v>8</v>
      </c>
      <c r="Q71" s="219">
        <v>8</v>
      </c>
      <c r="R71" s="218" t="e">
        <f>IF(L71="nio",0,IF(L71&gt;0,L71*I71/X71,0))*VLOOKUP(B71,'2-Kosten per locatie'!$A$13:$D$19,4,FALSE)</f>
        <v>#DIV/0!</v>
      </c>
      <c r="S71" s="218" t="e">
        <f>IF(M71&gt;0,M71*I71/Y71,0)*VLOOKUP(B71,'2-Kosten per locatie'!$A$13:$D$19,4,FALSE)</f>
        <v>#DIV/0!</v>
      </c>
      <c r="T71" s="218" t="e">
        <f>IF(N71&gt;0,N71*I71/Z71,0)*VLOOKUP(B71,'2-Kosten per locatie'!$A$13:$D$19,4,FALSE)</f>
        <v>#DIV/0!</v>
      </c>
      <c r="U71" s="218" t="e">
        <f>IF(O71&gt;0,O71*I71/AA71,0)*VLOOKUP(B71,'2-Kosten per locatie'!$A$13:$D$19,4,FALSE)</f>
        <v>#DIV/0!</v>
      </c>
      <c r="V71" s="218" t="e">
        <f>IF(P71&gt;0,P71*I71/Z71,0)*VLOOKUP(B71,'2-Kosten per locatie'!$A$13:$D$19,4,FALSE)</f>
        <v>#DIV/0!</v>
      </c>
      <c r="W71" s="218" t="e">
        <f>IF(Q71&gt;0,Q71*I71/AA71,0)*VLOOKUP(B71,'2-Kosten per locatie'!$A$13:$D$19,4,FALSE)</f>
        <v>#DIV/0!</v>
      </c>
      <c r="X71" s="290">
        <f>IF(L71="nio",0,IF(L71&gt;0,VLOOKUP(G71,'3-Productie normen'!A:L,VLOOKUP(L71,'3-Productie normen'!$B$29:$C$31,2,FALSE),FALSE)))</f>
        <v>0</v>
      </c>
      <c r="Y71" s="290">
        <f t="shared" si="1"/>
        <v>0</v>
      </c>
      <c r="Z71" s="290">
        <f t="shared" si="2"/>
        <v>0</v>
      </c>
      <c r="AA71" s="290">
        <f t="shared" si="3"/>
        <v>0</v>
      </c>
      <c r="AB71" s="291" t="str">
        <f>VLOOKUP(G71,'3-Productie normen'!A:K,11,FALSE)</f>
        <v>S</v>
      </c>
      <c r="AD71" s="292">
        <f t="shared" si="4"/>
        <v>2160.5079999999998</v>
      </c>
    </row>
    <row r="72" spans="1:30" ht="14.1" customHeight="1">
      <c r="A72" s="70">
        <v>72</v>
      </c>
      <c r="B72" s="431" t="s">
        <v>235</v>
      </c>
      <c r="C72" s="253" t="str">
        <f>VLOOKUP(B72,'2-Kosten per locatie'!$A$14:$B$19,2,FALSE)</f>
        <v>P.J. Oudweg 1</v>
      </c>
      <c r="D72" s="68" t="s">
        <v>361</v>
      </c>
      <c r="E72" s="68"/>
      <c r="F72" s="68" t="s">
        <v>297</v>
      </c>
      <c r="G72" s="68" t="s">
        <v>64</v>
      </c>
      <c r="H72" s="68" t="s">
        <v>372</v>
      </c>
      <c r="I72" s="452">
        <f>1.96*1.51</f>
        <v>2.9596</v>
      </c>
      <c r="J72" s="457"/>
      <c r="K72" s="289">
        <f t="shared" si="0"/>
        <v>730</v>
      </c>
      <c r="L72" s="219">
        <v>255</v>
      </c>
      <c r="M72" s="219">
        <v>255</v>
      </c>
      <c r="N72" s="219">
        <v>102</v>
      </c>
      <c r="O72" s="219">
        <v>102</v>
      </c>
      <c r="P72" s="219">
        <v>8</v>
      </c>
      <c r="Q72" s="219">
        <v>8</v>
      </c>
      <c r="R72" s="218" t="e">
        <f>IF(L72="nio",0,IF(L72&gt;0,L72*I72/X72,0))*VLOOKUP(B72,'2-Kosten per locatie'!$A$13:$D$19,4,FALSE)</f>
        <v>#DIV/0!</v>
      </c>
      <c r="S72" s="218" t="e">
        <f>IF(M72&gt;0,M72*I72/Y72,0)*VLOOKUP(B72,'2-Kosten per locatie'!$A$13:$D$19,4,FALSE)</f>
        <v>#DIV/0!</v>
      </c>
      <c r="T72" s="218" t="e">
        <f>IF(N72&gt;0,N72*I72/Z72,0)*VLOOKUP(B72,'2-Kosten per locatie'!$A$13:$D$19,4,FALSE)</f>
        <v>#DIV/0!</v>
      </c>
      <c r="U72" s="218" t="e">
        <f>IF(O72&gt;0,O72*I72/AA72,0)*VLOOKUP(B72,'2-Kosten per locatie'!$A$13:$D$19,4,FALSE)</f>
        <v>#DIV/0!</v>
      </c>
      <c r="V72" s="218" t="e">
        <f>IF(P72&gt;0,P72*I72/Z72,0)*VLOOKUP(B72,'2-Kosten per locatie'!$A$13:$D$19,4,FALSE)</f>
        <v>#DIV/0!</v>
      </c>
      <c r="W72" s="218" t="e">
        <f>IF(Q72&gt;0,Q72*I72/AA72,0)*VLOOKUP(B72,'2-Kosten per locatie'!$A$13:$D$19,4,FALSE)</f>
        <v>#DIV/0!</v>
      </c>
      <c r="X72" s="290">
        <f>IF(L72="nio",0,IF(L72&gt;0,VLOOKUP(G72,'3-Productie normen'!A:L,VLOOKUP(L72,'3-Productie normen'!$B$29:$C$31,2,FALSE),FALSE)))</f>
        <v>0</v>
      </c>
      <c r="Y72" s="290">
        <f t="shared" si="1"/>
        <v>0</v>
      </c>
      <c r="Z72" s="290">
        <f t="shared" si="2"/>
        <v>0</v>
      </c>
      <c r="AA72" s="290">
        <f t="shared" si="3"/>
        <v>0</v>
      </c>
      <c r="AB72" s="291" t="str">
        <f>VLOOKUP(G72,'3-Productie normen'!A:K,11,FALSE)</f>
        <v>S</v>
      </c>
      <c r="AD72" s="292">
        <f t="shared" si="4"/>
        <v>2160.5079999999998</v>
      </c>
    </row>
    <row r="73" spans="1:30" ht="14.1" customHeight="1">
      <c r="A73" s="70">
        <v>73</v>
      </c>
      <c r="B73" s="431" t="s">
        <v>235</v>
      </c>
      <c r="C73" s="253" t="str">
        <f>VLOOKUP(B73,'2-Kosten per locatie'!$A$14:$B$19,2,FALSE)</f>
        <v>P.J. Oudweg 1</v>
      </c>
      <c r="D73" s="68" t="s">
        <v>361</v>
      </c>
      <c r="E73" s="68"/>
      <c r="F73" s="68" t="s">
        <v>297</v>
      </c>
      <c r="G73" s="68" t="s">
        <v>64</v>
      </c>
      <c r="H73" s="68" t="s">
        <v>372</v>
      </c>
      <c r="I73" s="452">
        <f>1.96*1.51</f>
        <v>2.9596</v>
      </c>
      <c r="J73" s="457"/>
      <c r="K73" s="289">
        <f t="shared" si="0"/>
        <v>730</v>
      </c>
      <c r="L73" s="219">
        <v>255</v>
      </c>
      <c r="M73" s="219">
        <v>255</v>
      </c>
      <c r="N73" s="219">
        <v>102</v>
      </c>
      <c r="O73" s="219">
        <v>102</v>
      </c>
      <c r="P73" s="219">
        <v>8</v>
      </c>
      <c r="Q73" s="219">
        <v>8</v>
      </c>
      <c r="R73" s="218" t="e">
        <f>IF(L73="nio",0,IF(L73&gt;0,L73*I73/X73,0))*VLOOKUP(B73,'2-Kosten per locatie'!$A$13:$D$19,4,FALSE)</f>
        <v>#DIV/0!</v>
      </c>
      <c r="S73" s="218" t="e">
        <f>IF(M73&gt;0,M73*I73/Y73,0)*VLOOKUP(B73,'2-Kosten per locatie'!$A$13:$D$19,4,FALSE)</f>
        <v>#DIV/0!</v>
      </c>
      <c r="T73" s="218" t="e">
        <f>IF(N73&gt;0,N73*I73/Z73,0)*VLOOKUP(B73,'2-Kosten per locatie'!$A$13:$D$19,4,FALSE)</f>
        <v>#DIV/0!</v>
      </c>
      <c r="U73" s="218" t="e">
        <f>IF(O73&gt;0,O73*I73/AA73,0)*VLOOKUP(B73,'2-Kosten per locatie'!$A$13:$D$19,4,FALSE)</f>
        <v>#DIV/0!</v>
      </c>
      <c r="V73" s="218" t="e">
        <f>IF(P73&gt;0,P73*I73/Z73,0)*VLOOKUP(B73,'2-Kosten per locatie'!$A$13:$D$19,4,FALSE)</f>
        <v>#DIV/0!</v>
      </c>
      <c r="W73" s="218" t="e">
        <f>IF(Q73&gt;0,Q73*I73/AA73,0)*VLOOKUP(B73,'2-Kosten per locatie'!$A$13:$D$19,4,FALSE)</f>
        <v>#DIV/0!</v>
      </c>
      <c r="X73" s="290">
        <f>IF(L73="nio",0,IF(L73&gt;0,VLOOKUP(G73,'3-Productie normen'!A:L,VLOOKUP(L73,'3-Productie normen'!$B$29:$C$31,2,FALSE),FALSE)))</f>
        <v>0</v>
      </c>
      <c r="Y73" s="290">
        <f t="shared" si="1"/>
        <v>0</v>
      </c>
      <c r="Z73" s="290">
        <f t="shared" si="2"/>
        <v>0</v>
      </c>
      <c r="AA73" s="290">
        <f t="shared" si="3"/>
        <v>0</v>
      </c>
      <c r="AB73" s="291" t="str">
        <f>VLOOKUP(G73,'3-Productie normen'!A:K,11,FALSE)</f>
        <v>S</v>
      </c>
      <c r="AD73" s="292">
        <f t="shared" si="4"/>
        <v>2160.5079999999998</v>
      </c>
    </row>
    <row r="74" spans="1:30" ht="14.1" customHeight="1">
      <c r="A74" s="70">
        <v>74</v>
      </c>
      <c r="B74" s="431" t="s">
        <v>235</v>
      </c>
      <c r="C74" s="253" t="str">
        <f>VLOOKUP(B74,'2-Kosten per locatie'!$A$14:$B$19,2,FALSE)</f>
        <v>P.J. Oudweg 1</v>
      </c>
      <c r="D74" s="68" t="s">
        <v>361</v>
      </c>
      <c r="E74" s="68"/>
      <c r="F74" s="68" t="s">
        <v>297</v>
      </c>
      <c r="G74" s="68" t="s">
        <v>64</v>
      </c>
      <c r="H74" s="68" t="s">
        <v>372</v>
      </c>
      <c r="I74" s="452">
        <f>1.96*1.51</f>
        <v>2.9596</v>
      </c>
      <c r="J74" s="457"/>
      <c r="K74" s="289">
        <f t="shared" ref="K74:K137" si="9">SUM(L74:Q74)</f>
        <v>730</v>
      </c>
      <c r="L74" s="219">
        <v>255</v>
      </c>
      <c r="M74" s="219">
        <v>255</v>
      </c>
      <c r="N74" s="219">
        <v>102</v>
      </c>
      <c r="O74" s="219">
        <v>102</v>
      </c>
      <c r="P74" s="219">
        <v>8</v>
      </c>
      <c r="Q74" s="219">
        <v>8</v>
      </c>
      <c r="R74" s="218" t="e">
        <f>IF(L74="nio",0,IF(L74&gt;0,L74*I74/X74,0))*VLOOKUP(B74,'2-Kosten per locatie'!$A$13:$D$19,4,FALSE)</f>
        <v>#DIV/0!</v>
      </c>
      <c r="S74" s="218" t="e">
        <f>IF(M74&gt;0,M74*I74/Y74,0)*VLOOKUP(B74,'2-Kosten per locatie'!$A$13:$D$19,4,FALSE)</f>
        <v>#DIV/0!</v>
      </c>
      <c r="T74" s="218" t="e">
        <f>IF(N74&gt;0,N74*I74/Z74,0)*VLOOKUP(B74,'2-Kosten per locatie'!$A$13:$D$19,4,FALSE)</f>
        <v>#DIV/0!</v>
      </c>
      <c r="U74" s="218" t="e">
        <f>IF(O74&gt;0,O74*I74/AA74,0)*VLOOKUP(B74,'2-Kosten per locatie'!$A$13:$D$19,4,FALSE)</f>
        <v>#DIV/0!</v>
      </c>
      <c r="V74" s="218" t="e">
        <f>IF(P74&gt;0,P74*I74/Z74,0)*VLOOKUP(B74,'2-Kosten per locatie'!$A$13:$D$19,4,FALSE)</f>
        <v>#DIV/0!</v>
      </c>
      <c r="W74" s="218" t="e">
        <f>IF(Q74&gt;0,Q74*I74/AA74,0)*VLOOKUP(B74,'2-Kosten per locatie'!$A$13:$D$19,4,FALSE)</f>
        <v>#DIV/0!</v>
      </c>
      <c r="X74" s="290">
        <f>IF(L74="nio",0,IF(L74&gt;0,VLOOKUP(G74,'3-Productie normen'!A:L,VLOOKUP(L74,'3-Productie normen'!$B$29:$C$31,2,FALSE),FALSE)))</f>
        <v>0</v>
      </c>
      <c r="Y74" s="290">
        <f t="shared" ref="Y74:Y137" si="10">IF(M74&gt;0,X74*$Y$8,0)</f>
        <v>0</v>
      </c>
      <c r="Z74" s="290">
        <f t="shared" ref="Z74:Z137" si="11">IF((OR(N74&gt;0,P74&gt;0)),X74*$Z$8,0)</f>
        <v>0</v>
      </c>
      <c r="AA74" s="290">
        <f t="shared" ref="AA74:AA137" si="12">IF((OR(O74&gt;0,Q74&gt;0)),X74*$AA$8,0)</f>
        <v>0</v>
      </c>
      <c r="AB74" s="291" t="str">
        <f>VLOOKUP(G74,'3-Productie normen'!A:K,11,FALSE)</f>
        <v>S</v>
      </c>
      <c r="AD74" s="292">
        <f t="shared" ref="AD74:AD137" si="13">K74*I74</f>
        <v>2160.5079999999998</v>
      </c>
    </row>
    <row r="75" spans="1:30" ht="14.1" customHeight="1">
      <c r="A75" s="70">
        <v>75</v>
      </c>
      <c r="B75" s="431" t="s">
        <v>235</v>
      </c>
      <c r="C75" s="253" t="str">
        <f>VLOOKUP(B75,'2-Kosten per locatie'!$A$14:$B$19,2,FALSE)</f>
        <v>P.J. Oudweg 1</v>
      </c>
      <c r="D75" s="68" t="s">
        <v>362</v>
      </c>
      <c r="E75" s="68"/>
      <c r="F75" s="68" t="s">
        <v>279</v>
      </c>
      <c r="G75" s="68" t="s">
        <v>66</v>
      </c>
      <c r="H75" s="68" t="s">
        <v>369</v>
      </c>
      <c r="I75" s="452">
        <f>5.94*2.37</f>
        <v>14.077800000000002</v>
      </c>
      <c r="J75" s="457"/>
      <c r="K75" s="289">
        <f t="shared" si="9"/>
        <v>365</v>
      </c>
      <c r="L75" s="219">
        <v>255</v>
      </c>
      <c r="M75" s="219"/>
      <c r="N75" s="219">
        <v>102</v>
      </c>
      <c r="O75" s="219"/>
      <c r="P75" s="219">
        <v>8</v>
      </c>
      <c r="Q75" s="219"/>
      <c r="R75" s="218" t="e">
        <f>IF(L75="nio",0,IF(L75&gt;0,L75*I75/X75,0))*VLOOKUP(B75,'2-Kosten per locatie'!$A$13:$D$19,4,FALSE)</f>
        <v>#DIV/0!</v>
      </c>
      <c r="S75" s="218">
        <f>IF(M75&gt;0,M75*I75/Y75,0)*VLOOKUP(B75,'2-Kosten per locatie'!$A$13:$D$19,4,FALSE)</f>
        <v>0</v>
      </c>
      <c r="T75" s="218" t="e">
        <f>IF(N75&gt;0,N75*I75/Z75,0)*VLOOKUP(B75,'2-Kosten per locatie'!$A$13:$D$19,4,FALSE)</f>
        <v>#DIV/0!</v>
      </c>
      <c r="U75" s="218">
        <f>IF(O75&gt;0,O75*I75/AA75,0)*VLOOKUP(B75,'2-Kosten per locatie'!$A$13:$D$19,4,FALSE)</f>
        <v>0</v>
      </c>
      <c r="V75" s="218" t="e">
        <f>IF(P75&gt;0,P75*I75/Z75,0)*VLOOKUP(B75,'2-Kosten per locatie'!$A$13:$D$19,4,FALSE)</f>
        <v>#DIV/0!</v>
      </c>
      <c r="W75" s="218">
        <f>IF(Q75&gt;0,Q75*I75/AA75,0)*VLOOKUP(B75,'2-Kosten per locatie'!$A$13:$D$19,4,FALSE)</f>
        <v>0</v>
      </c>
      <c r="X75" s="290">
        <f>IF(L75="nio",0,IF(L75&gt;0,VLOOKUP(G75,'3-Productie normen'!A:L,VLOOKUP(L75,'3-Productie normen'!$B$29:$C$31,2,FALSE),FALSE)))</f>
        <v>0</v>
      </c>
      <c r="Y75" s="290">
        <f t="shared" si="10"/>
        <v>0</v>
      </c>
      <c r="Z75" s="290">
        <f t="shared" si="11"/>
        <v>0</v>
      </c>
      <c r="AA75" s="290">
        <f t="shared" si="12"/>
        <v>0</v>
      </c>
      <c r="AB75" s="291" t="str">
        <f>VLOOKUP(G75,'3-Productie normen'!A:K,11,FALSE)</f>
        <v>V</v>
      </c>
      <c r="AD75" s="292">
        <f t="shared" si="13"/>
        <v>5138.3970000000008</v>
      </c>
    </row>
    <row r="76" spans="1:30" ht="14.1" customHeight="1">
      <c r="A76" s="70">
        <v>76</v>
      </c>
      <c r="B76" s="431" t="s">
        <v>235</v>
      </c>
      <c r="C76" s="253" t="str">
        <f>VLOOKUP(B76,'2-Kosten per locatie'!$A$14:$B$19,2,FALSE)</f>
        <v>P.J. Oudweg 1</v>
      </c>
      <c r="D76" s="68" t="s">
        <v>362</v>
      </c>
      <c r="E76" s="68"/>
      <c r="F76" s="68" t="s">
        <v>295</v>
      </c>
      <c r="G76" s="68" t="s">
        <v>64</v>
      </c>
      <c r="H76" s="68" t="s">
        <v>372</v>
      </c>
      <c r="I76" s="452">
        <f>3.85*1.58</f>
        <v>6.0830000000000002</v>
      </c>
      <c r="J76" s="457"/>
      <c r="K76" s="289">
        <f t="shared" si="9"/>
        <v>730</v>
      </c>
      <c r="L76" s="219">
        <v>255</v>
      </c>
      <c r="M76" s="219">
        <v>255</v>
      </c>
      <c r="N76" s="219">
        <v>102</v>
      </c>
      <c r="O76" s="219">
        <v>102</v>
      </c>
      <c r="P76" s="219">
        <v>8</v>
      </c>
      <c r="Q76" s="219">
        <v>8</v>
      </c>
      <c r="R76" s="218" t="e">
        <f>IF(L76="nio",0,IF(L76&gt;0,L76*I76/X76,0))*VLOOKUP(B76,'2-Kosten per locatie'!$A$13:$D$19,4,FALSE)</f>
        <v>#DIV/0!</v>
      </c>
      <c r="S76" s="218" t="e">
        <f>IF(M76&gt;0,M76*I76/Y76,0)*VLOOKUP(B76,'2-Kosten per locatie'!$A$13:$D$19,4,FALSE)</f>
        <v>#DIV/0!</v>
      </c>
      <c r="T76" s="218" t="e">
        <f>IF(N76&gt;0,N76*I76/Z76,0)*VLOOKUP(B76,'2-Kosten per locatie'!$A$13:$D$19,4,FALSE)</f>
        <v>#DIV/0!</v>
      </c>
      <c r="U76" s="218" t="e">
        <f>IF(O76&gt;0,O76*I76/AA76,0)*VLOOKUP(B76,'2-Kosten per locatie'!$A$13:$D$19,4,FALSE)</f>
        <v>#DIV/0!</v>
      </c>
      <c r="V76" s="218" t="e">
        <f>IF(P76&gt;0,P76*I76/Z76,0)*VLOOKUP(B76,'2-Kosten per locatie'!$A$13:$D$19,4,FALSE)</f>
        <v>#DIV/0!</v>
      </c>
      <c r="W76" s="218" t="e">
        <f>IF(Q76&gt;0,Q76*I76/AA76,0)*VLOOKUP(B76,'2-Kosten per locatie'!$A$13:$D$19,4,FALSE)</f>
        <v>#DIV/0!</v>
      </c>
      <c r="X76" s="290">
        <f>IF(L76="nio",0,IF(L76&gt;0,VLOOKUP(G76,'3-Productie normen'!A:L,VLOOKUP(L76,'3-Productie normen'!$B$29:$C$31,2,FALSE),FALSE)))</f>
        <v>0</v>
      </c>
      <c r="Y76" s="290">
        <f t="shared" si="10"/>
        <v>0</v>
      </c>
      <c r="Z76" s="290">
        <f t="shared" si="11"/>
        <v>0</v>
      </c>
      <c r="AA76" s="290">
        <f t="shared" si="12"/>
        <v>0</v>
      </c>
      <c r="AB76" s="291" t="str">
        <f>VLOOKUP(G76,'3-Productie normen'!A:K,11,FALSE)</f>
        <v>S</v>
      </c>
      <c r="AD76" s="292">
        <f t="shared" si="13"/>
        <v>4440.59</v>
      </c>
    </row>
    <row r="77" spans="1:30" ht="14.1" customHeight="1">
      <c r="A77" s="70">
        <v>77</v>
      </c>
      <c r="B77" s="431" t="s">
        <v>235</v>
      </c>
      <c r="C77" s="253" t="str">
        <f>VLOOKUP(B77,'2-Kosten per locatie'!$A$14:$B$19,2,FALSE)</f>
        <v>P.J. Oudweg 1</v>
      </c>
      <c r="D77" s="68" t="s">
        <v>362</v>
      </c>
      <c r="E77" s="68"/>
      <c r="F77" s="68" t="s">
        <v>296</v>
      </c>
      <c r="G77" s="68" t="s">
        <v>64</v>
      </c>
      <c r="H77" s="68" t="s">
        <v>372</v>
      </c>
      <c r="I77" s="452">
        <f>3.85*1.58</f>
        <v>6.0830000000000002</v>
      </c>
      <c r="J77" s="457"/>
      <c r="K77" s="289">
        <f t="shared" si="9"/>
        <v>730</v>
      </c>
      <c r="L77" s="219">
        <v>255</v>
      </c>
      <c r="M77" s="219">
        <v>255</v>
      </c>
      <c r="N77" s="219">
        <v>102</v>
      </c>
      <c r="O77" s="219">
        <v>102</v>
      </c>
      <c r="P77" s="219">
        <v>8</v>
      </c>
      <c r="Q77" s="219">
        <v>8</v>
      </c>
      <c r="R77" s="218" t="e">
        <f>IF(L77="nio",0,IF(L77&gt;0,L77*I77/X77,0))*VLOOKUP(B77,'2-Kosten per locatie'!$A$13:$D$19,4,FALSE)</f>
        <v>#DIV/0!</v>
      </c>
      <c r="S77" s="218" t="e">
        <f>IF(M77&gt;0,M77*I77/Y77,0)*VLOOKUP(B77,'2-Kosten per locatie'!$A$13:$D$19,4,FALSE)</f>
        <v>#DIV/0!</v>
      </c>
      <c r="T77" s="218" t="e">
        <f>IF(N77&gt;0,N77*I77/Z77,0)*VLOOKUP(B77,'2-Kosten per locatie'!$A$13:$D$19,4,FALSE)</f>
        <v>#DIV/0!</v>
      </c>
      <c r="U77" s="218" t="e">
        <f>IF(O77&gt;0,O77*I77/AA77,0)*VLOOKUP(B77,'2-Kosten per locatie'!$A$13:$D$19,4,FALSE)</f>
        <v>#DIV/0!</v>
      </c>
      <c r="V77" s="218" t="e">
        <f>IF(P77&gt;0,P77*I77/Z77,0)*VLOOKUP(B77,'2-Kosten per locatie'!$A$13:$D$19,4,FALSE)</f>
        <v>#DIV/0!</v>
      </c>
      <c r="W77" s="218" t="e">
        <f>IF(Q77&gt;0,Q77*I77/AA77,0)*VLOOKUP(B77,'2-Kosten per locatie'!$A$13:$D$19,4,FALSE)</f>
        <v>#DIV/0!</v>
      </c>
      <c r="X77" s="290">
        <f>IF(L77="nio",0,IF(L77&gt;0,VLOOKUP(G77,'3-Productie normen'!A:L,VLOOKUP(L77,'3-Productie normen'!$B$29:$C$31,2,FALSE),FALSE)))</f>
        <v>0</v>
      </c>
      <c r="Y77" s="290">
        <f t="shared" si="10"/>
        <v>0</v>
      </c>
      <c r="Z77" s="290">
        <f t="shared" si="11"/>
        <v>0</v>
      </c>
      <c r="AA77" s="290">
        <f t="shared" si="12"/>
        <v>0</v>
      </c>
      <c r="AB77" s="291" t="str">
        <f>VLOOKUP(G77,'3-Productie normen'!A:K,11,FALSE)</f>
        <v>S</v>
      </c>
      <c r="AD77" s="292">
        <f t="shared" si="13"/>
        <v>4440.59</v>
      </c>
    </row>
    <row r="78" spans="1:30" ht="14.1" customHeight="1">
      <c r="A78" s="70">
        <v>78</v>
      </c>
      <c r="B78" s="431" t="s">
        <v>235</v>
      </c>
      <c r="C78" s="253" t="str">
        <f>VLOOKUP(B78,'2-Kosten per locatie'!$A$14:$B$19,2,FALSE)</f>
        <v>P.J. Oudweg 1</v>
      </c>
      <c r="D78" s="68" t="s">
        <v>362</v>
      </c>
      <c r="E78" s="68"/>
      <c r="F78" s="68" t="s">
        <v>289</v>
      </c>
      <c r="G78" s="68" t="s">
        <v>64</v>
      </c>
      <c r="H78" s="68" t="s">
        <v>372</v>
      </c>
      <c r="I78" s="452">
        <f t="shared" ref="I78:I83" si="14">1.06*0.89</f>
        <v>0.94340000000000002</v>
      </c>
      <c r="J78" s="457"/>
      <c r="K78" s="289">
        <f t="shared" si="9"/>
        <v>730</v>
      </c>
      <c r="L78" s="219">
        <v>255</v>
      </c>
      <c r="M78" s="219">
        <v>255</v>
      </c>
      <c r="N78" s="219">
        <v>102</v>
      </c>
      <c r="O78" s="219">
        <v>102</v>
      </c>
      <c r="P78" s="219">
        <v>8</v>
      </c>
      <c r="Q78" s="219">
        <v>8</v>
      </c>
      <c r="R78" s="218" t="e">
        <f>IF(L78="nio",0,IF(L78&gt;0,L78*I78/X78,0))*VLOOKUP(B78,'2-Kosten per locatie'!$A$13:$D$19,4,FALSE)</f>
        <v>#DIV/0!</v>
      </c>
      <c r="S78" s="218" t="e">
        <f>IF(M78&gt;0,M78*I78/Y78,0)*VLOOKUP(B78,'2-Kosten per locatie'!$A$13:$D$19,4,FALSE)</f>
        <v>#DIV/0!</v>
      </c>
      <c r="T78" s="218" t="e">
        <f>IF(N78&gt;0,N78*I78/Z78,0)*VLOOKUP(B78,'2-Kosten per locatie'!$A$13:$D$19,4,FALSE)</f>
        <v>#DIV/0!</v>
      </c>
      <c r="U78" s="218" t="e">
        <f>IF(O78&gt;0,O78*I78/AA78,0)*VLOOKUP(B78,'2-Kosten per locatie'!$A$13:$D$19,4,FALSE)</f>
        <v>#DIV/0!</v>
      </c>
      <c r="V78" s="218" t="e">
        <f>IF(P78&gt;0,P78*I78/Z78,0)*VLOOKUP(B78,'2-Kosten per locatie'!$A$13:$D$19,4,FALSE)</f>
        <v>#DIV/0!</v>
      </c>
      <c r="W78" s="218" t="e">
        <f>IF(Q78&gt;0,Q78*I78/AA78,0)*VLOOKUP(B78,'2-Kosten per locatie'!$A$13:$D$19,4,FALSE)</f>
        <v>#DIV/0!</v>
      </c>
      <c r="X78" s="290">
        <f>IF(L78="nio",0,IF(L78&gt;0,VLOOKUP(G78,'3-Productie normen'!A:L,VLOOKUP(L78,'3-Productie normen'!$B$29:$C$31,2,FALSE),FALSE)))</f>
        <v>0</v>
      </c>
      <c r="Y78" s="290">
        <f t="shared" si="10"/>
        <v>0</v>
      </c>
      <c r="Z78" s="290">
        <f t="shared" si="11"/>
        <v>0</v>
      </c>
      <c r="AA78" s="290">
        <f t="shared" si="12"/>
        <v>0</v>
      </c>
      <c r="AB78" s="291" t="str">
        <f>VLOOKUP(G78,'3-Productie normen'!A:K,11,FALSE)</f>
        <v>S</v>
      </c>
      <c r="AD78" s="292">
        <f t="shared" si="13"/>
        <v>688.68200000000002</v>
      </c>
    </row>
    <row r="79" spans="1:30" ht="14.1" customHeight="1">
      <c r="A79" s="70">
        <v>79</v>
      </c>
      <c r="B79" s="431" t="s">
        <v>235</v>
      </c>
      <c r="C79" s="253" t="str">
        <f>VLOOKUP(B79,'2-Kosten per locatie'!$A$14:$B$19,2,FALSE)</f>
        <v>P.J. Oudweg 1</v>
      </c>
      <c r="D79" s="68" t="s">
        <v>362</v>
      </c>
      <c r="E79" s="68"/>
      <c r="F79" s="68" t="s">
        <v>289</v>
      </c>
      <c r="G79" s="68" t="s">
        <v>64</v>
      </c>
      <c r="H79" s="68" t="s">
        <v>372</v>
      </c>
      <c r="I79" s="452">
        <f t="shared" si="14"/>
        <v>0.94340000000000002</v>
      </c>
      <c r="J79" s="457"/>
      <c r="K79" s="289">
        <f t="shared" si="9"/>
        <v>730</v>
      </c>
      <c r="L79" s="219">
        <v>255</v>
      </c>
      <c r="M79" s="219">
        <v>255</v>
      </c>
      <c r="N79" s="219">
        <v>102</v>
      </c>
      <c r="O79" s="219">
        <v>102</v>
      </c>
      <c r="P79" s="219">
        <v>8</v>
      </c>
      <c r="Q79" s="219">
        <v>8</v>
      </c>
      <c r="R79" s="218" t="e">
        <f>IF(L79="nio",0,IF(L79&gt;0,L79*I79/X79,0))*VLOOKUP(B79,'2-Kosten per locatie'!$A$13:$D$19,4,FALSE)</f>
        <v>#DIV/0!</v>
      </c>
      <c r="S79" s="218" t="e">
        <f>IF(M79&gt;0,M79*I79/Y79,0)*VLOOKUP(B79,'2-Kosten per locatie'!$A$13:$D$19,4,FALSE)</f>
        <v>#DIV/0!</v>
      </c>
      <c r="T79" s="218" t="e">
        <f>IF(N79&gt;0,N79*I79/Z79,0)*VLOOKUP(B79,'2-Kosten per locatie'!$A$13:$D$19,4,FALSE)</f>
        <v>#DIV/0!</v>
      </c>
      <c r="U79" s="218" t="e">
        <f>IF(O79&gt;0,O79*I79/AA79,0)*VLOOKUP(B79,'2-Kosten per locatie'!$A$13:$D$19,4,FALSE)</f>
        <v>#DIV/0!</v>
      </c>
      <c r="V79" s="218" t="e">
        <f>IF(P79&gt;0,P79*I79/Z79,0)*VLOOKUP(B79,'2-Kosten per locatie'!$A$13:$D$19,4,FALSE)</f>
        <v>#DIV/0!</v>
      </c>
      <c r="W79" s="218" t="e">
        <f>IF(Q79&gt;0,Q79*I79/AA79,0)*VLOOKUP(B79,'2-Kosten per locatie'!$A$13:$D$19,4,FALSE)</f>
        <v>#DIV/0!</v>
      </c>
      <c r="X79" s="290">
        <f>IF(L79="nio",0,IF(L79&gt;0,VLOOKUP(G79,'3-Productie normen'!A:L,VLOOKUP(L79,'3-Productie normen'!$B$29:$C$31,2,FALSE),FALSE)))</f>
        <v>0</v>
      </c>
      <c r="Y79" s="290">
        <f t="shared" si="10"/>
        <v>0</v>
      </c>
      <c r="Z79" s="290">
        <f t="shared" si="11"/>
        <v>0</v>
      </c>
      <c r="AA79" s="290">
        <f t="shared" si="12"/>
        <v>0</v>
      </c>
      <c r="AB79" s="291" t="str">
        <f>VLOOKUP(G79,'3-Productie normen'!A:K,11,FALSE)</f>
        <v>S</v>
      </c>
      <c r="AD79" s="292">
        <f t="shared" si="13"/>
        <v>688.68200000000002</v>
      </c>
    </row>
    <row r="80" spans="1:30" ht="14.1" customHeight="1">
      <c r="A80" s="70">
        <v>80</v>
      </c>
      <c r="B80" s="431" t="s">
        <v>235</v>
      </c>
      <c r="C80" s="253" t="str">
        <f>VLOOKUP(B80,'2-Kosten per locatie'!$A$14:$B$19,2,FALSE)</f>
        <v>P.J. Oudweg 1</v>
      </c>
      <c r="D80" s="68" t="s">
        <v>362</v>
      </c>
      <c r="E80" s="68"/>
      <c r="F80" s="68" t="s">
        <v>289</v>
      </c>
      <c r="G80" s="68" t="s">
        <v>64</v>
      </c>
      <c r="H80" s="68" t="s">
        <v>372</v>
      </c>
      <c r="I80" s="452">
        <f t="shared" si="14"/>
        <v>0.94340000000000002</v>
      </c>
      <c r="J80" s="457"/>
      <c r="K80" s="289">
        <f t="shared" si="9"/>
        <v>730</v>
      </c>
      <c r="L80" s="219">
        <v>255</v>
      </c>
      <c r="M80" s="219">
        <v>255</v>
      </c>
      <c r="N80" s="219">
        <v>102</v>
      </c>
      <c r="O80" s="219">
        <v>102</v>
      </c>
      <c r="P80" s="219">
        <v>8</v>
      </c>
      <c r="Q80" s="219">
        <v>8</v>
      </c>
      <c r="R80" s="218" t="e">
        <f>IF(L80="nio",0,IF(L80&gt;0,L80*I80/X80,0))*VLOOKUP(B80,'2-Kosten per locatie'!$A$13:$D$19,4,FALSE)</f>
        <v>#DIV/0!</v>
      </c>
      <c r="S80" s="218" t="e">
        <f>IF(M80&gt;0,M80*I80/Y80,0)*VLOOKUP(B80,'2-Kosten per locatie'!$A$13:$D$19,4,FALSE)</f>
        <v>#DIV/0!</v>
      </c>
      <c r="T80" s="218" t="e">
        <f>IF(N80&gt;0,N80*I80/Z80,0)*VLOOKUP(B80,'2-Kosten per locatie'!$A$13:$D$19,4,FALSE)</f>
        <v>#DIV/0!</v>
      </c>
      <c r="U80" s="218" t="e">
        <f>IF(O80&gt;0,O80*I80/AA80,0)*VLOOKUP(B80,'2-Kosten per locatie'!$A$13:$D$19,4,FALSE)</f>
        <v>#DIV/0!</v>
      </c>
      <c r="V80" s="218" t="e">
        <f>IF(P80&gt;0,P80*I80/Z80,0)*VLOOKUP(B80,'2-Kosten per locatie'!$A$13:$D$19,4,FALSE)</f>
        <v>#DIV/0!</v>
      </c>
      <c r="W80" s="218" t="e">
        <f>IF(Q80&gt;0,Q80*I80/AA80,0)*VLOOKUP(B80,'2-Kosten per locatie'!$A$13:$D$19,4,FALSE)</f>
        <v>#DIV/0!</v>
      </c>
      <c r="X80" s="290">
        <f>IF(L80="nio",0,IF(L80&gt;0,VLOOKUP(G80,'3-Productie normen'!A:L,VLOOKUP(L80,'3-Productie normen'!$B$29:$C$31,2,FALSE),FALSE)))</f>
        <v>0</v>
      </c>
      <c r="Y80" s="290">
        <f t="shared" si="10"/>
        <v>0</v>
      </c>
      <c r="Z80" s="290">
        <f t="shared" si="11"/>
        <v>0</v>
      </c>
      <c r="AA80" s="290">
        <f t="shared" si="12"/>
        <v>0</v>
      </c>
      <c r="AB80" s="291" t="str">
        <f>VLOOKUP(G80,'3-Productie normen'!A:K,11,FALSE)</f>
        <v>S</v>
      </c>
      <c r="AD80" s="292">
        <f t="shared" si="13"/>
        <v>688.68200000000002</v>
      </c>
    </row>
    <row r="81" spans="1:30" ht="14.1" customHeight="1">
      <c r="A81" s="70">
        <v>81</v>
      </c>
      <c r="B81" s="431" t="s">
        <v>235</v>
      </c>
      <c r="C81" s="253" t="str">
        <f>VLOOKUP(B81,'2-Kosten per locatie'!$A$14:$B$19,2,FALSE)</f>
        <v>P.J. Oudweg 1</v>
      </c>
      <c r="D81" s="68" t="s">
        <v>362</v>
      </c>
      <c r="E81" s="68"/>
      <c r="F81" s="68" t="s">
        <v>288</v>
      </c>
      <c r="G81" s="68" t="s">
        <v>64</v>
      </c>
      <c r="H81" s="68" t="s">
        <v>372</v>
      </c>
      <c r="I81" s="452">
        <f t="shared" si="14"/>
        <v>0.94340000000000002</v>
      </c>
      <c r="J81" s="457"/>
      <c r="K81" s="289">
        <f t="shared" si="9"/>
        <v>730</v>
      </c>
      <c r="L81" s="219">
        <v>255</v>
      </c>
      <c r="M81" s="219">
        <v>255</v>
      </c>
      <c r="N81" s="219">
        <v>102</v>
      </c>
      <c r="O81" s="219">
        <v>102</v>
      </c>
      <c r="P81" s="219">
        <v>8</v>
      </c>
      <c r="Q81" s="219">
        <v>8</v>
      </c>
      <c r="R81" s="218" t="e">
        <f>IF(L81="nio",0,IF(L81&gt;0,L81*I81/X81,0))*VLOOKUP(B81,'2-Kosten per locatie'!$A$13:$D$19,4,FALSE)</f>
        <v>#DIV/0!</v>
      </c>
      <c r="S81" s="218" t="e">
        <f>IF(M81&gt;0,M81*I81/Y81,0)*VLOOKUP(B81,'2-Kosten per locatie'!$A$13:$D$19,4,FALSE)</f>
        <v>#DIV/0!</v>
      </c>
      <c r="T81" s="218" t="e">
        <f>IF(N81&gt;0,N81*I81/Z81,0)*VLOOKUP(B81,'2-Kosten per locatie'!$A$13:$D$19,4,FALSE)</f>
        <v>#DIV/0!</v>
      </c>
      <c r="U81" s="218" t="e">
        <f>IF(O81&gt;0,O81*I81/AA81,0)*VLOOKUP(B81,'2-Kosten per locatie'!$A$13:$D$19,4,FALSE)</f>
        <v>#DIV/0!</v>
      </c>
      <c r="V81" s="218" t="e">
        <f>IF(P81&gt;0,P81*I81/Z81,0)*VLOOKUP(B81,'2-Kosten per locatie'!$A$13:$D$19,4,FALSE)</f>
        <v>#DIV/0!</v>
      </c>
      <c r="W81" s="218" t="e">
        <f>IF(Q81&gt;0,Q81*I81/AA81,0)*VLOOKUP(B81,'2-Kosten per locatie'!$A$13:$D$19,4,FALSE)</f>
        <v>#DIV/0!</v>
      </c>
      <c r="X81" s="290">
        <f>IF(L81="nio",0,IF(L81&gt;0,VLOOKUP(G81,'3-Productie normen'!A:L,VLOOKUP(L81,'3-Productie normen'!$B$29:$C$31,2,FALSE),FALSE)))</f>
        <v>0</v>
      </c>
      <c r="Y81" s="290">
        <f t="shared" si="10"/>
        <v>0</v>
      </c>
      <c r="Z81" s="290">
        <f t="shared" si="11"/>
        <v>0</v>
      </c>
      <c r="AA81" s="290">
        <f t="shared" si="12"/>
        <v>0</v>
      </c>
      <c r="AB81" s="291" t="str">
        <f>VLOOKUP(G81,'3-Productie normen'!A:K,11,FALSE)</f>
        <v>S</v>
      </c>
      <c r="AD81" s="292">
        <f t="shared" si="13"/>
        <v>688.68200000000002</v>
      </c>
    </row>
    <row r="82" spans="1:30" ht="14.1" customHeight="1">
      <c r="A82" s="70">
        <v>82</v>
      </c>
      <c r="B82" s="431" t="s">
        <v>235</v>
      </c>
      <c r="C82" s="253" t="str">
        <f>VLOOKUP(B82,'2-Kosten per locatie'!$A$14:$B$19,2,FALSE)</f>
        <v>P.J. Oudweg 1</v>
      </c>
      <c r="D82" s="68" t="s">
        <v>362</v>
      </c>
      <c r="E82" s="68"/>
      <c r="F82" s="68" t="s">
        <v>288</v>
      </c>
      <c r="G82" s="68" t="s">
        <v>64</v>
      </c>
      <c r="H82" s="68" t="s">
        <v>372</v>
      </c>
      <c r="I82" s="452">
        <f t="shared" si="14"/>
        <v>0.94340000000000002</v>
      </c>
      <c r="J82" s="457"/>
      <c r="K82" s="289">
        <f t="shared" si="9"/>
        <v>730</v>
      </c>
      <c r="L82" s="219">
        <v>255</v>
      </c>
      <c r="M82" s="219">
        <v>255</v>
      </c>
      <c r="N82" s="219">
        <v>102</v>
      </c>
      <c r="O82" s="219">
        <v>102</v>
      </c>
      <c r="P82" s="219">
        <v>8</v>
      </c>
      <c r="Q82" s="219">
        <v>8</v>
      </c>
      <c r="R82" s="218" t="e">
        <f>IF(L82="nio",0,IF(L82&gt;0,L82*I82/X82,0))*VLOOKUP(B82,'2-Kosten per locatie'!$A$13:$D$19,4,FALSE)</f>
        <v>#DIV/0!</v>
      </c>
      <c r="S82" s="218" t="e">
        <f>IF(M82&gt;0,M82*I82/Y82,0)*VLOOKUP(B82,'2-Kosten per locatie'!$A$13:$D$19,4,FALSE)</f>
        <v>#DIV/0!</v>
      </c>
      <c r="T82" s="218" t="e">
        <f>IF(N82&gt;0,N82*I82/Z82,0)*VLOOKUP(B82,'2-Kosten per locatie'!$A$13:$D$19,4,FALSE)</f>
        <v>#DIV/0!</v>
      </c>
      <c r="U82" s="218" t="e">
        <f>IF(O82&gt;0,O82*I82/AA82,0)*VLOOKUP(B82,'2-Kosten per locatie'!$A$13:$D$19,4,FALSE)</f>
        <v>#DIV/0!</v>
      </c>
      <c r="V82" s="218" t="e">
        <f>IF(P82&gt;0,P82*I82/Z82,0)*VLOOKUP(B82,'2-Kosten per locatie'!$A$13:$D$19,4,FALSE)</f>
        <v>#DIV/0!</v>
      </c>
      <c r="W82" s="218" t="e">
        <f>IF(Q82&gt;0,Q82*I82/AA82,0)*VLOOKUP(B82,'2-Kosten per locatie'!$A$13:$D$19,4,FALSE)</f>
        <v>#DIV/0!</v>
      </c>
      <c r="X82" s="290">
        <f>IF(L82="nio",0,IF(L82&gt;0,VLOOKUP(G82,'3-Productie normen'!A:L,VLOOKUP(L82,'3-Productie normen'!$B$29:$C$31,2,FALSE),FALSE)))</f>
        <v>0</v>
      </c>
      <c r="Y82" s="290">
        <f t="shared" si="10"/>
        <v>0</v>
      </c>
      <c r="Z82" s="290">
        <f t="shared" si="11"/>
        <v>0</v>
      </c>
      <c r="AA82" s="290">
        <f t="shared" si="12"/>
        <v>0</v>
      </c>
      <c r="AB82" s="291" t="str">
        <f>VLOOKUP(G82,'3-Productie normen'!A:K,11,FALSE)</f>
        <v>S</v>
      </c>
      <c r="AD82" s="292">
        <f t="shared" si="13"/>
        <v>688.68200000000002</v>
      </c>
    </row>
    <row r="83" spans="1:30" ht="14.1" customHeight="1">
      <c r="A83" s="70">
        <v>83</v>
      </c>
      <c r="B83" s="431" t="s">
        <v>235</v>
      </c>
      <c r="C83" s="253" t="str">
        <f>VLOOKUP(B83,'2-Kosten per locatie'!$A$14:$B$19,2,FALSE)</f>
        <v>P.J. Oudweg 1</v>
      </c>
      <c r="D83" s="68" t="s">
        <v>362</v>
      </c>
      <c r="E83" s="68"/>
      <c r="F83" s="68" t="s">
        <v>288</v>
      </c>
      <c r="G83" s="68" t="s">
        <v>64</v>
      </c>
      <c r="H83" s="68" t="s">
        <v>372</v>
      </c>
      <c r="I83" s="452">
        <f t="shared" si="14"/>
        <v>0.94340000000000002</v>
      </c>
      <c r="J83" s="457"/>
      <c r="K83" s="289">
        <f t="shared" si="9"/>
        <v>730</v>
      </c>
      <c r="L83" s="219">
        <v>255</v>
      </c>
      <c r="M83" s="219">
        <v>255</v>
      </c>
      <c r="N83" s="219">
        <v>102</v>
      </c>
      <c r="O83" s="219">
        <v>102</v>
      </c>
      <c r="P83" s="219">
        <v>8</v>
      </c>
      <c r="Q83" s="219">
        <v>8</v>
      </c>
      <c r="R83" s="218" t="e">
        <f>IF(L83="nio",0,IF(L83&gt;0,L83*I83/X83,0))*VLOOKUP(B83,'2-Kosten per locatie'!$A$13:$D$19,4,FALSE)</f>
        <v>#DIV/0!</v>
      </c>
      <c r="S83" s="218" t="e">
        <f>IF(M83&gt;0,M83*I83/Y83,0)*VLOOKUP(B83,'2-Kosten per locatie'!$A$13:$D$19,4,FALSE)</f>
        <v>#DIV/0!</v>
      </c>
      <c r="T83" s="218" t="e">
        <f>IF(N83&gt;0,N83*I83/Z83,0)*VLOOKUP(B83,'2-Kosten per locatie'!$A$13:$D$19,4,FALSE)</f>
        <v>#DIV/0!</v>
      </c>
      <c r="U83" s="218" t="e">
        <f>IF(O83&gt;0,O83*I83/AA83,0)*VLOOKUP(B83,'2-Kosten per locatie'!$A$13:$D$19,4,FALSE)</f>
        <v>#DIV/0!</v>
      </c>
      <c r="V83" s="218" t="e">
        <f>IF(P83&gt;0,P83*I83/Z83,0)*VLOOKUP(B83,'2-Kosten per locatie'!$A$13:$D$19,4,FALSE)</f>
        <v>#DIV/0!</v>
      </c>
      <c r="W83" s="218" t="e">
        <f>IF(Q83&gt;0,Q83*I83/AA83,0)*VLOOKUP(B83,'2-Kosten per locatie'!$A$13:$D$19,4,FALSE)</f>
        <v>#DIV/0!</v>
      </c>
      <c r="X83" s="290">
        <f>IF(L83="nio",0,IF(L83&gt;0,VLOOKUP(G83,'3-Productie normen'!A:L,VLOOKUP(L83,'3-Productie normen'!$B$29:$C$31,2,FALSE),FALSE)))</f>
        <v>0</v>
      </c>
      <c r="Y83" s="290">
        <f t="shared" si="10"/>
        <v>0</v>
      </c>
      <c r="Z83" s="290">
        <f t="shared" si="11"/>
        <v>0</v>
      </c>
      <c r="AA83" s="290">
        <f t="shared" si="12"/>
        <v>0</v>
      </c>
      <c r="AB83" s="291" t="str">
        <f>VLOOKUP(G83,'3-Productie normen'!A:K,11,FALSE)</f>
        <v>S</v>
      </c>
      <c r="AD83" s="292">
        <f t="shared" si="13"/>
        <v>688.68200000000002</v>
      </c>
    </row>
    <row r="84" spans="1:30" ht="14.1" customHeight="1">
      <c r="A84" s="70">
        <v>84</v>
      </c>
      <c r="B84" s="431" t="s">
        <v>235</v>
      </c>
      <c r="C84" s="253" t="str">
        <f>VLOOKUP(B84,'2-Kosten per locatie'!$A$14:$B$19,2,FALSE)</f>
        <v>P.J. Oudweg 1</v>
      </c>
      <c r="D84" s="68" t="s">
        <v>362</v>
      </c>
      <c r="E84" s="68"/>
      <c r="F84" s="68" t="s">
        <v>297</v>
      </c>
      <c r="G84" s="68" t="s">
        <v>64</v>
      </c>
      <c r="H84" s="68" t="s">
        <v>372</v>
      </c>
      <c r="I84" s="452">
        <f>1.96*1.51</f>
        <v>2.9596</v>
      </c>
      <c r="J84" s="457"/>
      <c r="K84" s="289">
        <f t="shared" si="9"/>
        <v>730</v>
      </c>
      <c r="L84" s="219">
        <v>255</v>
      </c>
      <c r="M84" s="219">
        <v>255</v>
      </c>
      <c r="N84" s="219">
        <v>102</v>
      </c>
      <c r="O84" s="219">
        <v>102</v>
      </c>
      <c r="P84" s="219">
        <v>8</v>
      </c>
      <c r="Q84" s="219">
        <v>8</v>
      </c>
      <c r="R84" s="218" t="e">
        <f>IF(L84="nio",0,IF(L84&gt;0,L84*I84/X84,0))*VLOOKUP(B84,'2-Kosten per locatie'!$A$13:$D$19,4,FALSE)</f>
        <v>#DIV/0!</v>
      </c>
      <c r="S84" s="218" t="e">
        <f>IF(M84&gt;0,M84*I84/Y84,0)*VLOOKUP(B84,'2-Kosten per locatie'!$A$13:$D$19,4,FALSE)</f>
        <v>#DIV/0!</v>
      </c>
      <c r="T84" s="218" t="e">
        <f>IF(N84&gt;0,N84*I84/Z84,0)*VLOOKUP(B84,'2-Kosten per locatie'!$A$13:$D$19,4,FALSE)</f>
        <v>#DIV/0!</v>
      </c>
      <c r="U84" s="218" t="e">
        <f>IF(O84&gt;0,O84*I84/AA84,0)*VLOOKUP(B84,'2-Kosten per locatie'!$A$13:$D$19,4,FALSE)</f>
        <v>#DIV/0!</v>
      </c>
      <c r="V84" s="218" t="e">
        <f>IF(P84&gt;0,P84*I84/Z84,0)*VLOOKUP(B84,'2-Kosten per locatie'!$A$13:$D$19,4,FALSE)</f>
        <v>#DIV/0!</v>
      </c>
      <c r="W84" s="218" t="e">
        <f>IF(Q84&gt;0,Q84*I84/AA84,0)*VLOOKUP(B84,'2-Kosten per locatie'!$A$13:$D$19,4,FALSE)</f>
        <v>#DIV/0!</v>
      </c>
      <c r="X84" s="290">
        <f>IF(L84="nio",0,IF(L84&gt;0,VLOOKUP(G84,'3-Productie normen'!A:L,VLOOKUP(L84,'3-Productie normen'!$B$29:$C$31,2,FALSE),FALSE)))</f>
        <v>0</v>
      </c>
      <c r="Y84" s="290">
        <f t="shared" si="10"/>
        <v>0</v>
      </c>
      <c r="Z84" s="290">
        <f t="shared" si="11"/>
        <v>0</v>
      </c>
      <c r="AA84" s="290">
        <f t="shared" si="12"/>
        <v>0</v>
      </c>
      <c r="AB84" s="291" t="str">
        <f>VLOOKUP(G84,'3-Productie normen'!A:K,11,FALSE)</f>
        <v>S</v>
      </c>
      <c r="AD84" s="292">
        <f t="shared" si="13"/>
        <v>2160.5079999999998</v>
      </c>
    </row>
    <row r="85" spans="1:30" ht="14.1" customHeight="1">
      <c r="A85" s="70">
        <v>85</v>
      </c>
      <c r="B85" s="431" t="s">
        <v>235</v>
      </c>
      <c r="C85" s="253" t="str">
        <f>VLOOKUP(B85,'2-Kosten per locatie'!$A$14:$B$19,2,FALSE)</f>
        <v>P.J. Oudweg 1</v>
      </c>
      <c r="D85" s="68" t="s">
        <v>362</v>
      </c>
      <c r="E85" s="68"/>
      <c r="F85" s="68" t="s">
        <v>297</v>
      </c>
      <c r="G85" s="68" t="s">
        <v>64</v>
      </c>
      <c r="H85" s="68" t="s">
        <v>372</v>
      </c>
      <c r="I85" s="452">
        <f>1.96*1.51</f>
        <v>2.9596</v>
      </c>
      <c r="J85" s="457"/>
      <c r="K85" s="289">
        <f t="shared" si="9"/>
        <v>730</v>
      </c>
      <c r="L85" s="219">
        <v>255</v>
      </c>
      <c r="M85" s="219">
        <v>255</v>
      </c>
      <c r="N85" s="219">
        <v>102</v>
      </c>
      <c r="O85" s="219">
        <v>102</v>
      </c>
      <c r="P85" s="219">
        <v>8</v>
      </c>
      <c r="Q85" s="219">
        <v>8</v>
      </c>
      <c r="R85" s="218" t="e">
        <f>IF(L85="nio",0,IF(L85&gt;0,L85*I85/X85,0))*VLOOKUP(B85,'2-Kosten per locatie'!$A$13:$D$19,4,FALSE)</f>
        <v>#DIV/0!</v>
      </c>
      <c r="S85" s="218" t="e">
        <f>IF(M85&gt;0,M85*I85/Y85,0)*VLOOKUP(B85,'2-Kosten per locatie'!$A$13:$D$19,4,FALSE)</f>
        <v>#DIV/0!</v>
      </c>
      <c r="T85" s="218" t="e">
        <f>IF(N85&gt;0,N85*I85/Z85,0)*VLOOKUP(B85,'2-Kosten per locatie'!$A$13:$D$19,4,FALSE)</f>
        <v>#DIV/0!</v>
      </c>
      <c r="U85" s="218" t="e">
        <f>IF(O85&gt;0,O85*I85/AA85,0)*VLOOKUP(B85,'2-Kosten per locatie'!$A$13:$D$19,4,FALSE)</f>
        <v>#DIV/0!</v>
      </c>
      <c r="V85" s="218" t="e">
        <f>IF(P85&gt;0,P85*I85/Z85,0)*VLOOKUP(B85,'2-Kosten per locatie'!$A$13:$D$19,4,FALSE)</f>
        <v>#DIV/0!</v>
      </c>
      <c r="W85" s="218" t="e">
        <f>IF(Q85&gt;0,Q85*I85/AA85,0)*VLOOKUP(B85,'2-Kosten per locatie'!$A$13:$D$19,4,FALSE)</f>
        <v>#DIV/0!</v>
      </c>
      <c r="X85" s="290">
        <f>IF(L85="nio",0,IF(L85&gt;0,VLOOKUP(G85,'3-Productie normen'!A:L,VLOOKUP(L85,'3-Productie normen'!$B$29:$C$31,2,FALSE),FALSE)))</f>
        <v>0</v>
      </c>
      <c r="Y85" s="290">
        <f t="shared" si="10"/>
        <v>0</v>
      </c>
      <c r="Z85" s="290">
        <f t="shared" si="11"/>
        <v>0</v>
      </c>
      <c r="AA85" s="290">
        <f t="shared" si="12"/>
        <v>0</v>
      </c>
      <c r="AB85" s="291" t="str">
        <f>VLOOKUP(G85,'3-Productie normen'!A:K,11,FALSE)</f>
        <v>S</v>
      </c>
      <c r="AD85" s="292">
        <f t="shared" si="13"/>
        <v>2160.5079999999998</v>
      </c>
    </row>
    <row r="86" spans="1:30" ht="14.1" customHeight="1">
      <c r="A86" s="70">
        <v>86</v>
      </c>
      <c r="B86" s="431" t="s">
        <v>235</v>
      </c>
      <c r="C86" s="253" t="str">
        <f>VLOOKUP(B86,'2-Kosten per locatie'!$A$14:$B$19,2,FALSE)</f>
        <v>P.J. Oudweg 1</v>
      </c>
      <c r="D86" s="68" t="s">
        <v>362</v>
      </c>
      <c r="E86" s="68"/>
      <c r="F86" s="68" t="s">
        <v>297</v>
      </c>
      <c r="G86" s="68" t="s">
        <v>64</v>
      </c>
      <c r="H86" s="68" t="s">
        <v>372</v>
      </c>
      <c r="I86" s="452">
        <f>1.96*1.51</f>
        <v>2.9596</v>
      </c>
      <c r="J86" s="457"/>
      <c r="K86" s="289">
        <f t="shared" si="9"/>
        <v>730</v>
      </c>
      <c r="L86" s="219">
        <v>255</v>
      </c>
      <c r="M86" s="219">
        <v>255</v>
      </c>
      <c r="N86" s="219">
        <v>102</v>
      </c>
      <c r="O86" s="219">
        <v>102</v>
      </c>
      <c r="P86" s="219">
        <v>8</v>
      </c>
      <c r="Q86" s="219">
        <v>8</v>
      </c>
      <c r="R86" s="218" t="e">
        <f>IF(L86="nio",0,IF(L86&gt;0,L86*I86/X86,0))*VLOOKUP(B86,'2-Kosten per locatie'!$A$13:$D$19,4,FALSE)</f>
        <v>#DIV/0!</v>
      </c>
      <c r="S86" s="218" t="e">
        <f>IF(M86&gt;0,M86*I86/Y86,0)*VLOOKUP(B86,'2-Kosten per locatie'!$A$13:$D$19,4,FALSE)</f>
        <v>#DIV/0!</v>
      </c>
      <c r="T86" s="218" t="e">
        <f>IF(N86&gt;0,N86*I86/Z86,0)*VLOOKUP(B86,'2-Kosten per locatie'!$A$13:$D$19,4,FALSE)</f>
        <v>#DIV/0!</v>
      </c>
      <c r="U86" s="218" t="e">
        <f>IF(O86&gt;0,O86*I86/AA86,0)*VLOOKUP(B86,'2-Kosten per locatie'!$A$13:$D$19,4,FALSE)</f>
        <v>#DIV/0!</v>
      </c>
      <c r="V86" s="218" t="e">
        <f>IF(P86&gt;0,P86*I86/Z86,0)*VLOOKUP(B86,'2-Kosten per locatie'!$A$13:$D$19,4,FALSE)</f>
        <v>#DIV/0!</v>
      </c>
      <c r="W86" s="218" t="e">
        <f>IF(Q86&gt;0,Q86*I86/AA86,0)*VLOOKUP(B86,'2-Kosten per locatie'!$A$13:$D$19,4,FALSE)</f>
        <v>#DIV/0!</v>
      </c>
      <c r="X86" s="290">
        <f>IF(L86="nio",0,IF(L86&gt;0,VLOOKUP(G86,'3-Productie normen'!A:L,VLOOKUP(L86,'3-Productie normen'!$B$29:$C$31,2,FALSE),FALSE)))</f>
        <v>0</v>
      </c>
      <c r="Y86" s="290">
        <f t="shared" si="10"/>
        <v>0</v>
      </c>
      <c r="Z86" s="290">
        <f t="shared" si="11"/>
        <v>0</v>
      </c>
      <c r="AA86" s="290">
        <f t="shared" si="12"/>
        <v>0</v>
      </c>
      <c r="AB86" s="291" t="str">
        <f>VLOOKUP(G86,'3-Productie normen'!A:K,11,FALSE)</f>
        <v>S</v>
      </c>
      <c r="AD86" s="292">
        <f t="shared" si="13"/>
        <v>2160.5079999999998</v>
      </c>
    </row>
    <row r="87" spans="1:30" ht="14.1" customHeight="1">
      <c r="A87" s="70">
        <v>87</v>
      </c>
      <c r="B87" s="431" t="s">
        <v>235</v>
      </c>
      <c r="C87" s="253" t="str">
        <f>VLOOKUP(B87,'2-Kosten per locatie'!$A$14:$B$19,2,FALSE)</f>
        <v>P.J. Oudweg 1</v>
      </c>
      <c r="D87" s="68" t="s">
        <v>362</v>
      </c>
      <c r="E87" s="68"/>
      <c r="F87" s="68" t="s">
        <v>297</v>
      </c>
      <c r="G87" s="68" t="s">
        <v>64</v>
      </c>
      <c r="H87" s="68" t="s">
        <v>372</v>
      </c>
      <c r="I87" s="452">
        <f>1.96*1.51</f>
        <v>2.9596</v>
      </c>
      <c r="J87" s="457"/>
      <c r="K87" s="289">
        <f t="shared" si="9"/>
        <v>730</v>
      </c>
      <c r="L87" s="219">
        <v>255</v>
      </c>
      <c r="M87" s="219">
        <v>255</v>
      </c>
      <c r="N87" s="219">
        <v>102</v>
      </c>
      <c r="O87" s="219">
        <v>102</v>
      </c>
      <c r="P87" s="219">
        <v>8</v>
      </c>
      <c r="Q87" s="219">
        <v>8</v>
      </c>
      <c r="R87" s="218" t="e">
        <f>IF(L87="nio",0,IF(L87&gt;0,L87*I87/X87,0))*VLOOKUP(B87,'2-Kosten per locatie'!$A$13:$D$19,4,FALSE)</f>
        <v>#DIV/0!</v>
      </c>
      <c r="S87" s="218" t="e">
        <f>IF(M87&gt;0,M87*I87/Y87,0)*VLOOKUP(B87,'2-Kosten per locatie'!$A$13:$D$19,4,FALSE)</f>
        <v>#DIV/0!</v>
      </c>
      <c r="T87" s="218" t="e">
        <f>IF(N87&gt;0,N87*I87/Z87,0)*VLOOKUP(B87,'2-Kosten per locatie'!$A$13:$D$19,4,FALSE)</f>
        <v>#DIV/0!</v>
      </c>
      <c r="U87" s="218" t="e">
        <f>IF(O87&gt;0,O87*I87/AA87,0)*VLOOKUP(B87,'2-Kosten per locatie'!$A$13:$D$19,4,FALSE)</f>
        <v>#DIV/0!</v>
      </c>
      <c r="V87" s="218" t="e">
        <f>IF(P87&gt;0,P87*I87/Z87,0)*VLOOKUP(B87,'2-Kosten per locatie'!$A$13:$D$19,4,FALSE)</f>
        <v>#DIV/0!</v>
      </c>
      <c r="W87" s="218" t="e">
        <f>IF(Q87&gt;0,Q87*I87/AA87,0)*VLOOKUP(B87,'2-Kosten per locatie'!$A$13:$D$19,4,FALSE)</f>
        <v>#DIV/0!</v>
      </c>
      <c r="X87" s="290">
        <f>IF(L87="nio",0,IF(L87&gt;0,VLOOKUP(G87,'3-Productie normen'!A:L,VLOOKUP(L87,'3-Productie normen'!$B$29:$C$31,2,FALSE),FALSE)))</f>
        <v>0</v>
      </c>
      <c r="Y87" s="290">
        <f t="shared" si="10"/>
        <v>0</v>
      </c>
      <c r="Z87" s="290">
        <f t="shared" si="11"/>
        <v>0</v>
      </c>
      <c r="AA87" s="290">
        <f t="shared" si="12"/>
        <v>0</v>
      </c>
      <c r="AB87" s="291" t="str">
        <f>VLOOKUP(G87,'3-Productie normen'!A:K,11,FALSE)</f>
        <v>S</v>
      </c>
      <c r="AD87" s="292">
        <f t="shared" si="13"/>
        <v>2160.5079999999998</v>
      </c>
    </row>
    <row r="88" spans="1:30" ht="14.1" customHeight="1">
      <c r="A88" s="70">
        <v>88</v>
      </c>
      <c r="B88" s="431" t="s">
        <v>235</v>
      </c>
      <c r="C88" s="253" t="str">
        <f>VLOOKUP(B88,'2-Kosten per locatie'!$A$14:$B$19,2,FALSE)</f>
        <v>P.J. Oudweg 1</v>
      </c>
      <c r="D88" s="68" t="s">
        <v>362</v>
      </c>
      <c r="E88" s="68"/>
      <c r="F88" s="68" t="s">
        <v>294</v>
      </c>
      <c r="G88" s="68" t="s">
        <v>66</v>
      </c>
      <c r="H88" s="68" t="s">
        <v>374</v>
      </c>
      <c r="I88" s="452">
        <f>21.18+41.3+8.34+14.72+10+77.7+16.56</f>
        <v>189.8</v>
      </c>
      <c r="J88" s="457"/>
      <c r="K88" s="289">
        <f t="shared" si="9"/>
        <v>365</v>
      </c>
      <c r="L88" s="219">
        <v>255</v>
      </c>
      <c r="M88" s="219"/>
      <c r="N88" s="219">
        <v>102</v>
      </c>
      <c r="O88" s="219"/>
      <c r="P88" s="219">
        <v>8</v>
      </c>
      <c r="Q88" s="219"/>
      <c r="R88" s="218" t="e">
        <f>IF(L88="nio",0,IF(L88&gt;0,L88*I88/X88,0))*VLOOKUP(B88,'2-Kosten per locatie'!$A$13:$D$19,4,FALSE)</f>
        <v>#DIV/0!</v>
      </c>
      <c r="S88" s="218">
        <f>IF(M88&gt;0,M88*I88/Y88,0)*VLOOKUP(B88,'2-Kosten per locatie'!$A$13:$D$19,4,FALSE)</f>
        <v>0</v>
      </c>
      <c r="T88" s="218" t="e">
        <f>IF(N88&gt;0,N88*I88/Z88,0)*VLOOKUP(B88,'2-Kosten per locatie'!$A$13:$D$19,4,FALSE)</f>
        <v>#DIV/0!</v>
      </c>
      <c r="U88" s="218">
        <f>IF(O88&gt;0,O88*I88/AA88,0)*VLOOKUP(B88,'2-Kosten per locatie'!$A$13:$D$19,4,FALSE)</f>
        <v>0</v>
      </c>
      <c r="V88" s="218" t="e">
        <f>IF(P88&gt;0,P88*I88/Z88,0)*VLOOKUP(B88,'2-Kosten per locatie'!$A$13:$D$19,4,FALSE)</f>
        <v>#DIV/0!</v>
      </c>
      <c r="W88" s="218">
        <f>IF(Q88&gt;0,Q88*I88/AA88,0)*VLOOKUP(B88,'2-Kosten per locatie'!$A$13:$D$19,4,FALSE)</f>
        <v>0</v>
      </c>
      <c r="X88" s="290">
        <f>IF(L88="nio",0,IF(L88&gt;0,VLOOKUP(G88,'3-Productie normen'!A:L,VLOOKUP(L88,'3-Productie normen'!$B$29:$C$31,2,FALSE),FALSE)))</f>
        <v>0</v>
      </c>
      <c r="Y88" s="290">
        <f t="shared" si="10"/>
        <v>0</v>
      </c>
      <c r="Z88" s="290">
        <f t="shared" si="11"/>
        <v>0</v>
      </c>
      <c r="AA88" s="290">
        <f t="shared" si="12"/>
        <v>0</v>
      </c>
      <c r="AB88" s="291" t="str">
        <f>VLOOKUP(G88,'3-Productie normen'!A:K,11,FALSE)</f>
        <v>V</v>
      </c>
      <c r="AD88" s="292">
        <f t="shared" si="13"/>
        <v>69277</v>
      </c>
    </row>
    <row r="89" spans="1:30" ht="14.1" customHeight="1">
      <c r="A89" s="70">
        <v>89</v>
      </c>
      <c r="B89" s="431" t="s">
        <v>235</v>
      </c>
      <c r="C89" s="253" t="str">
        <f>VLOOKUP(B89,'2-Kosten per locatie'!$A$14:$B$19,2,FALSE)</f>
        <v>P.J. Oudweg 1</v>
      </c>
      <c r="D89" s="68" t="s">
        <v>362</v>
      </c>
      <c r="E89" s="68"/>
      <c r="F89" s="68" t="s">
        <v>294</v>
      </c>
      <c r="G89" s="68" t="s">
        <v>66</v>
      </c>
      <c r="H89" s="68" t="s">
        <v>371</v>
      </c>
      <c r="I89" s="452">
        <f>8*1.57</f>
        <v>12.56</v>
      </c>
      <c r="J89" s="457"/>
      <c r="K89" s="289">
        <f t="shared" si="9"/>
        <v>365</v>
      </c>
      <c r="L89" s="219">
        <v>255</v>
      </c>
      <c r="M89" s="219"/>
      <c r="N89" s="219">
        <v>102</v>
      </c>
      <c r="O89" s="219"/>
      <c r="P89" s="219">
        <v>8</v>
      </c>
      <c r="Q89" s="219"/>
      <c r="R89" s="218" t="e">
        <f>IF(L89="nio",0,IF(L89&gt;0,L89*I89/X89,0))*VLOOKUP(B89,'2-Kosten per locatie'!$A$13:$D$19,4,FALSE)</f>
        <v>#DIV/0!</v>
      </c>
      <c r="S89" s="218">
        <f>IF(M89&gt;0,M89*I89/Y89,0)*VLOOKUP(B89,'2-Kosten per locatie'!$A$13:$D$19,4,FALSE)</f>
        <v>0</v>
      </c>
      <c r="T89" s="218" t="e">
        <f>IF(N89&gt;0,N89*I89/Z89,0)*VLOOKUP(B89,'2-Kosten per locatie'!$A$13:$D$19,4,FALSE)</f>
        <v>#DIV/0!</v>
      </c>
      <c r="U89" s="218">
        <f>IF(O89&gt;0,O89*I89/AA89,0)*VLOOKUP(B89,'2-Kosten per locatie'!$A$13:$D$19,4,FALSE)</f>
        <v>0</v>
      </c>
      <c r="V89" s="218" t="e">
        <f>IF(P89&gt;0,P89*I89/Z89,0)*VLOOKUP(B89,'2-Kosten per locatie'!$A$13:$D$19,4,FALSE)</f>
        <v>#DIV/0!</v>
      </c>
      <c r="W89" s="218">
        <f>IF(Q89&gt;0,Q89*I89/AA89,0)*VLOOKUP(B89,'2-Kosten per locatie'!$A$13:$D$19,4,FALSE)</f>
        <v>0</v>
      </c>
      <c r="X89" s="290">
        <f>IF(L89="nio",0,IF(L89&gt;0,VLOOKUP(G89,'3-Productie normen'!A:L,VLOOKUP(L89,'3-Productie normen'!$B$29:$C$31,2,FALSE),FALSE)))</f>
        <v>0</v>
      </c>
      <c r="Y89" s="290">
        <f t="shared" si="10"/>
        <v>0</v>
      </c>
      <c r="Z89" s="290">
        <f t="shared" si="11"/>
        <v>0</v>
      </c>
      <c r="AA89" s="290">
        <f t="shared" si="12"/>
        <v>0</v>
      </c>
      <c r="AB89" s="291" t="str">
        <f>VLOOKUP(G89,'3-Productie normen'!A:K,11,FALSE)</f>
        <v>V</v>
      </c>
      <c r="AD89" s="292">
        <f t="shared" si="13"/>
        <v>4584.4000000000005</v>
      </c>
    </row>
    <row r="90" spans="1:30" ht="14.1" customHeight="1">
      <c r="A90" s="70">
        <v>90</v>
      </c>
      <c r="B90" s="431" t="s">
        <v>235</v>
      </c>
      <c r="C90" s="253" t="str">
        <f>VLOOKUP(B90,'2-Kosten per locatie'!$A$14:$B$19,2,FALSE)</f>
        <v>P.J. Oudweg 1</v>
      </c>
      <c r="D90" s="68" t="s">
        <v>362</v>
      </c>
      <c r="E90" s="68"/>
      <c r="F90" s="68" t="s">
        <v>298</v>
      </c>
      <c r="G90" s="68" t="s">
        <v>68</v>
      </c>
      <c r="H90" s="68" t="s">
        <v>369</v>
      </c>
      <c r="I90" s="452">
        <f>3.7*4</f>
        <v>14.8</v>
      </c>
      <c r="J90" s="457"/>
      <c r="K90" s="289">
        <f t="shared" si="9"/>
        <v>365</v>
      </c>
      <c r="L90" s="219">
        <v>255</v>
      </c>
      <c r="M90" s="219"/>
      <c r="N90" s="219">
        <v>102</v>
      </c>
      <c r="O90" s="219"/>
      <c r="P90" s="219">
        <v>8</v>
      </c>
      <c r="Q90" s="219"/>
      <c r="R90" s="218" t="e">
        <f>IF(L90="nio",0,IF(L90&gt;0,L90*I90/X90,0))*VLOOKUP(B90,'2-Kosten per locatie'!$A$13:$D$19,4,FALSE)</f>
        <v>#DIV/0!</v>
      </c>
      <c r="S90" s="218">
        <f>IF(M90&gt;0,M90*I90/Y90,0)*VLOOKUP(B90,'2-Kosten per locatie'!$A$13:$D$19,4,FALSE)</f>
        <v>0</v>
      </c>
      <c r="T90" s="218" t="e">
        <f>IF(N90&gt;0,N90*I90/Z90,0)*VLOOKUP(B90,'2-Kosten per locatie'!$A$13:$D$19,4,FALSE)</f>
        <v>#DIV/0!</v>
      </c>
      <c r="U90" s="218">
        <f>IF(O90&gt;0,O90*I90/AA90,0)*VLOOKUP(B90,'2-Kosten per locatie'!$A$13:$D$19,4,FALSE)</f>
        <v>0</v>
      </c>
      <c r="V90" s="218" t="e">
        <f>IF(P90&gt;0,P90*I90/Z90,0)*VLOOKUP(B90,'2-Kosten per locatie'!$A$13:$D$19,4,FALSE)</f>
        <v>#DIV/0!</v>
      </c>
      <c r="W90" s="218">
        <f>IF(Q90&gt;0,Q90*I90/AA90,0)*VLOOKUP(B90,'2-Kosten per locatie'!$A$13:$D$19,4,FALSE)</f>
        <v>0</v>
      </c>
      <c r="X90" s="290">
        <f>IF(L90="nio",0,IF(L90&gt;0,VLOOKUP(G90,'3-Productie normen'!A:L,VLOOKUP(L90,'3-Productie normen'!$B$29:$C$31,2,FALSE),FALSE)))</f>
        <v>0</v>
      </c>
      <c r="Y90" s="290">
        <f t="shared" si="10"/>
        <v>0</v>
      </c>
      <c r="Z90" s="290">
        <f t="shared" si="11"/>
        <v>0</v>
      </c>
      <c r="AA90" s="290">
        <f t="shared" si="12"/>
        <v>0</v>
      </c>
      <c r="AB90" s="291" t="str">
        <f>VLOOKUP(G90,'3-Productie normen'!A:K,11,FALSE)</f>
        <v>V</v>
      </c>
      <c r="AD90" s="292">
        <f t="shared" si="13"/>
        <v>5402</v>
      </c>
    </row>
    <row r="91" spans="1:30" ht="14.1" customHeight="1">
      <c r="A91" s="70">
        <v>91</v>
      </c>
      <c r="B91" s="431" t="s">
        <v>235</v>
      </c>
      <c r="C91" s="253" t="str">
        <f>VLOOKUP(B91,'2-Kosten per locatie'!$A$14:$B$19,2,FALSE)</f>
        <v>P.J. Oudweg 1</v>
      </c>
      <c r="D91" s="68" t="s">
        <v>363</v>
      </c>
      <c r="E91" s="68"/>
      <c r="F91" s="68" t="s">
        <v>279</v>
      </c>
      <c r="G91" s="68" t="s">
        <v>66</v>
      </c>
      <c r="H91" s="68" t="s">
        <v>369</v>
      </c>
      <c r="I91" s="452">
        <f>5.94*2.37</f>
        <v>14.077800000000002</v>
      </c>
      <c r="J91" s="457"/>
      <c r="K91" s="289">
        <f t="shared" si="9"/>
        <v>365</v>
      </c>
      <c r="L91" s="219">
        <v>255</v>
      </c>
      <c r="M91" s="219"/>
      <c r="N91" s="219">
        <v>102</v>
      </c>
      <c r="O91" s="219"/>
      <c r="P91" s="219">
        <v>8</v>
      </c>
      <c r="Q91" s="219"/>
      <c r="R91" s="218" t="e">
        <f>IF(L91="nio",0,IF(L91&gt;0,L91*I91/X91,0))*VLOOKUP(B91,'2-Kosten per locatie'!$A$13:$D$19,4,FALSE)</f>
        <v>#DIV/0!</v>
      </c>
      <c r="S91" s="218">
        <f>IF(M91&gt;0,M91*I91/Y91,0)*VLOOKUP(B91,'2-Kosten per locatie'!$A$13:$D$19,4,FALSE)</f>
        <v>0</v>
      </c>
      <c r="T91" s="218" t="e">
        <f>IF(N91&gt;0,N91*I91/Z91,0)*VLOOKUP(B91,'2-Kosten per locatie'!$A$13:$D$19,4,FALSE)</f>
        <v>#DIV/0!</v>
      </c>
      <c r="U91" s="218">
        <f>IF(O91&gt;0,O91*I91/AA91,0)*VLOOKUP(B91,'2-Kosten per locatie'!$A$13:$D$19,4,FALSE)</f>
        <v>0</v>
      </c>
      <c r="V91" s="218" t="e">
        <f>IF(P91&gt;0,P91*I91/Z91,0)*VLOOKUP(B91,'2-Kosten per locatie'!$A$13:$D$19,4,FALSE)</f>
        <v>#DIV/0!</v>
      </c>
      <c r="W91" s="218">
        <f>IF(Q91&gt;0,Q91*I91/AA91,0)*VLOOKUP(B91,'2-Kosten per locatie'!$A$13:$D$19,4,FALSE)</f>
        <v>0</v>
      </c>
      <c r="X91" s="290">
        <f>IF(L91="nio",0,IF(L91&gt;0,VLOOKUP(G91,'3-Productie normen'!A:L,VLOOKUP(L91,'3-Productie normen'!$B$29:$C$31,2,FALSE),FALSE)))</f>
        <v>0</v>
      </c>
      <c r="Y91" s="290">
        <f t="shared" si="10"/>
        <v>0</v>
      </c>
      <c r="Z91" s="290">
        <f t="shared" si="11"/>
        <v>0</v>
      </c>
      <c r="AA91" s="290">
        <f t="shared" si="12"/>
        <v>0</v>
      </c>
      <c r="AB91" s="291" t="str">
        <f>VLOOKUP(G91,'3-Productie normen'!A:K,11,FALSE)</f>
        <v>V</v>
      </c>
      <c r="AD91" s="292">
        <f t="shared" si="13"/>
        <v>5138.3970000000008</v>
      </c>
    </row>
    <row r="92" spans="1:30" ht="14.1" customHeight="1">
      <c r="A92" s="70">
        <v>92</v>
      </c>
      <c r="B92" s="431" t="s">
        <v>235</v>
      </c>
      <c r="C92" s="253" t="str">
        <f>VLOOKUP(B92,'2-Kosten per locatie'!$A$14:$B$19,2,FALSE)</f>
        <v>P.J. Oudweg 1</v>
      </c>
      <c r="D92" s="68" t="s">
        <v>363</v>
      </c>
      <c r="E92" s="68"/>
      <c r="F92" s="68" t="s">
        <v>295</v>
      </c>
      <c r="G92" s="68" t="s">
        <v>64</v>
      </c>
      <c r="H92" s="68" t="s">
        <v>372</v>
      </c>
      <c r="I92" s="452">
        <f>3.85*1.58</f>
        <v>6.0830000000000002</v>
      </c>
      <c r="J92" s="457"/>
      <c r="K92" s="289">
        <f t="shared" si="9"/>
        <v>730</v>
      </c>
      <c r="L92" s="219">
        <v>255</v>
      </c>
      <c r="M92" s="219">
        <v>255</v>
      </c>
      <c r="N92" s="219">
        <v>102</v>
      </c>
      <c r="O92" s="219">
        <v>102</v>
      </c>
      <c r="P92" s="219">
        <v>8</v>
      </c>
      <c r="Q92" s="219">
        <v>8</v>
      </c>
      <c r="R92" s="218" t="e">
        <f>IF(L92="nio",0,IF(L92&gt;0,L92*I92/X92,0))*VLOOKUP(B92,'2-Kosten per locatie'!$A$13:$D$19,4,FALSE)</f>
        <v>#DIV/0!</v>
      </c>
      <c r="S92" s="218" t="e">
        <f>IF(M92&gt;0,M92*I92/Y92,0)*VLOOKUP(B92,'2-Kosten per locatie'!$A$13:$D$19,4,FALSE)</f>
        <v>#DIV/0!</v>
      </c>
      <c r="T92" s="218" t="e">
        <f>IF(N92&gt;0,N92*I92/Z92,0)*VLOOKUP(B92,'2-Kosten per locatie'!$A$13:$D$19,4,FALSE)</f>
        <v>#DIV/0!</v>
      </c>
      <c r="U92" s="218" t="e">
        <f>IF(O92&gt;0,O92*I92/AA92,0)*VLOOKUP(B92,'2-Kosten per locatie'!$A$13:$D$19,4,FALSE)</f>
        <v>#DIV/0!</v>
      </c>
      <c r="V92" s="218" t="e">
        <f>IF(P92&gt;0,P92*I92/Z92,0)*VLOOKUP(B92,'2-Kosten per locatie'!$A$13:$D$19,4,FALSE)</f>
        <v>#DIV/0!</v>
      </c>
      <c r="W92" s="218" t="e">
        <f>IF(Q92&gt;0,Q92*I92/AA92,0)*VLOOKUP(B92,'2-Kosten per locatie'!$A$13:$D$19,4,FALSE)</f>
        <v>#DIV/0!</v>
      </c>
      <c r="X92" s="290">
        <f>IF(L92="nio",0,IF(L92&gt;0,VLOOKUP(G92,'3-Productie normen'!A:L,VLOOKUP(L92,'3-Productie normen'!$B$29:$C$31,2,FALSE),FALSE)))</f>
        <v>0</v>
      </c>
      <c r="Y92" s="290">
        <f t="shared" si="10"/>
        <v>0</v>
      </c>
      <c r="Z92" s="290">
        <f t="shared" si="11"/>
        <v>0</v>
      </c>
      <c r="AA92" s="290">
        <f t="shared" si="12"/>
        <v>0</v>
      </c>
      <c r="AB92" s="291" t="str">
        <f>VLOOKUP(G92,'3-Productie normen'!A:K,11,FALSE)</f>
        <v>S</v>
      </c>
      <c r="AD92" s="292">
        <f t="shared" si="13"/>
        <v>4440.59</v>
      </c>
    </row>
    <row r="93" spans="1:30" ht="14.1" customHeight="1">
      <c r="A93" s="70">
        <v>93</v>
      </c>
      <c r="B93" s="431" t="s">
        <v>235</v>
      </c>
      <c r="C93" s="253" t="str">
        <f>VLOOKUP(B93,'2-Kosten per locatie'!$A$14:$B$19,2,FALSE)</f>
        <v>P.J. Oudweg 1</v>
      </c>
      <c r="D93" s="68" t="s">
        <v>363</v>
      </c>
      <c r="E93" s="68"/>
      <c r="F93" s="68" t="s">
        <v>296</v>
      </c>
      <c r="G93" s="68" t="s">
        <v>64</v>
      </c>
      <c r="H93" s="68" t="s">
        <v>372</v>
      </c>
      <c r="I93" s="452">
        <f>3.85*1.58</f>
        <v>6.0830000000000002</v>
      </c>
      <c r="J93" s="457"/>
      <c r="K93" s="289">
        <f t="shared" si="9"/>
        <v>730</v>
      </c>
      <c r="L93" s="219">
        <v>255</v>
      </c>
      <c r="M93" s="219">
        <v>255</v>
      </c>
      <c r="N93" s="219">
        <v>102</v>
      </c>
      <c r="O93" s="219">
        <v>102</v>
      </c>
      <c r="P93" s="219">
        <v>8</v>
      </c>
      <c r="Q93" s="219">
        <v>8</v>
      </c>
      <c r="R93" s="218" t="e">
        <f>IF(L93="nio",0,IF(L93&gt;0,L93*I93/X93,0))*VLOOKUP(B93,'2-Kosten per locatie'!$A$13:$D$19,4,FALSE)</f>
        <v>#DIV/0!</v>
      </c>
      <c r="S93" s="218" t="e">
        <f>IF(M93&gt;0,M93*I93/Y93,0)*VLOOKUP(B93,'2-Kosten per locatie'!$A$13:$D$19,4,FALSE)</f>
        <v>#DIV/0!</v>
      </c>
      <c r="T93" s="218" t="e">
        <f>IF(N93&gt;0,N93*I93/Z93,0)*VLOOKUP(B93,'2-Kosten per locatie'!$A$13:$D$19,4,FALSE)</f>
        <v>#DIV/0!</v>
      </c>
      <c r="U93" s="218" t="e">
        <f>IF(O93&gt;0,O93*I93/AA93,0)*VLOOKUP(B93,'2-Kosten per locatie'!$A$13:$D$19,4,FALSE)</f>
        <v>#DIV/0!</v>
      </c>
      <c r="V93" s="218" t="e">
        <f>IF(P93&gt;0,P93*I93/Z93,0)*VLOOKUP(B93,'2-Kosten per locatie'!$A$13:$D$19,4,FALSE)</f>
        <v>#DIV/0!</v>
      </c>
      <c r="W93" s="218" t="e">
        <f>IF(Q93&gt;0,Q93*I93/AA93,0)*VLOOKUP(B93,'2-Kosten per locatie'!$A$13:$D$19,4,FALSE)</f>
        <v>#DIV/0!</v>
      </c>
      <c r="X93" s="290">
        <f>IF(L93="nio",0,IF(L93&gt;0,VLOOKUP(G93,'3-Productie normen'!A:L,VLOOKUP(L93,'3-Productie normen'!$B$29:$C$31,2,FALSE),FALSE)))</f>
        <v>0</v>
      </c>
      <c r="Y93" s="290">
        <f t="shared" si="10"/>
        <v>0</v>
      </c>
      <c r="Z93" s="290">
        <f t="shared" si="11"/>
        <v>0</v>
      </c>
      <c r="AA93" s="290">
        <f t="shared" si="12"/>
        <v>0</v>
      </c>
      <c r="AB93" s="291" t="str">
        <f>VLOOKUP(G93,'3-Productie normen'!A:K,11,FALSE)</f>
        <v>S</v>
      </c>
      <c r="AD93" s="292">
        <f t="shared" si="13"/>
        <v>4440.59</v>
      </c>
    </row>
    <row r="94" spans="1:30" ht="14.1" customHeight="1">
      <c r="A94" s="70">
        <v>94</v>
      </c>
      <c r="B94" s="431" t="s">
        <v>235</v>
      </c>
      <c r="C94" s="253" t="str">
        <f>VLOOKUP(B94,'2-Kosten per locatie'!$A$14:$B$19,2,FALSE)</f>
        <v>P.J. Oudweg 1</v>
      </c>
      <c r="D94" s="68" t="s">
        <v>363</v>
      </c>
      <c r="E94" s="68"/>
      <c r="F94" s="68" t="s">
        <v>289</v>
      </c>
      <c r="G94" s="68" t="s">
        <v>64</v>
      </c>
      <c r="H94" s="68" t="s">
        <v>372</v>
      </c>
      <c r="I94" s="452">
        <f t="shared" ref="I94:I99" si="15">1.06*0.89</f>
        <v>0.94340000000000002</v>
      </c>
      <c r="J94" s="457"/>
      <c r="K94" s="289">
        <f t="shared" si="9"/>
        <v>730</v>
      </c>
      <c r="L94" s="219">
        <v>255</v>
      </c>
      <c r="M94" s="219">
        <v>255</v>
      </c>
      <c r="N94" s="219">
        <v>102</v>
      </c>
      <c r="O94" s="219">
        <v>102</v>
      </c>
      <c r="P94" s="219">
        <v>8</v>
      </c>
      <c r="Q94" s="219">
        <v>8</v>
      </c>
      <c r="R94" s="218" t="e">
        <f>IF(L94="nio",0,IF(L94&gt;0,L94*I94/X94,0))*VLOOKUP(B94,'2-Kosten per locatie'!$A$13:$D$19,4,FALSE)</f>
        <v>#DIV/0!</v>
      </c>
      <c r="S94" s="218" t="e">
        <f>IF(M94&gt;0,M94*I94/Y94,0)*VLOOKUP(B94,'2-Kosten per locatie'!$A$13:$D$19,4,FALSE)</f>
        <v>#DIV/0!</v>
      </c>
      <c r="T94" s="218" t="e">
        <f>IF(N94&gt;0,N94*I94/Z94,0)*VLOOKUP(B94,'2-Kosten per locatie'!$A$13:$D$19,4,FALSE)</f>
        <v>#DIV/0!</v>
      </c>
      <c r="U94" s="218" t="e">
        <f>IF(O94&gt;0,O94*I94/AA94,0)*VLOOKUP(B94,'2-Kosten per locatie'!$A$13:$D$19,4,FALSE)</f>
        <v>#DIV/0!</v>
      </c>
      <c r="V94" s="218" t="e">
        <f>IF(P94&gt;0,P94*I94/Z94,0)*VLOOKUP(B94,'2-Kosten per locatie'!$A$13:$D$19,4,FALSE)</f>
        <v>#DIV/0!</v>
      </c>
      <c r="W94" s="218" t="e">
        <f>IF(Q94&gt;0,Q94*I94/AA94,0)*VLOOKUP(B94,'2-Kosten per locatie'!$A$13:$D$19,4,FALSE)</f>
        <v>#DIV/0!</v>
      </c>
      <c r="X94" s="290">
        <f>IF(L94="nio",0,IF(L94&gt;0,VLOOKUP(G94,'3-Productie normen'!A:L,VLOOKUP(L94,'3-Productie normen'!$B$29:$C$31,2,FALSE),FALSE)))</f>
        <v>0</v>
      </c>
      <c r="Y94" s="290">
        <f t="shared" si="10"/>
        <v>0</v>
      </c>
      <c r="Z94" s="290">
        <f t="shared" si="11"/>
        <v>0</v>
      </c>
      <c r="AA94" s="290">
        <f t="shared" si="12"/>
        <v>0</v>
      </c>
      <c r="AB94" s="291" t="str">
        <f>VLOOKUP(G94,'3-Productie normen'!A:K,11,FALSE)</f>
        <v>S</v>
      </c>
      <c r="AD94" s="292">
        <f t="shared" si="13"/>
        <v>688.68200000000002</v>
      </c>
    </row>
    <row r="95" spans="1:30" ht="14.1" customHeight="1">
      <c r="A95" s="70">
        <v>95</v>
      </c>
      <c r="B95" s="431" t="s">
        <v>235</v>
      </c>
      <c r="C95" s="253" t="str">
        <f>VLOOKUP(B95,'2-Kosten per locatie'!$A$14:$B$19,2,FALSE)</f>
        <v>P.J. Oudweg 1</v>
      </c>
      <c r="D95" s="68" t="s">
        <v>363</v>
      </c>
      <c r="E95" s="68"/>
      <c r="F95" s="68" t="s">
        <v>289</v>
      </c>
      <c r="G95" s="68" t="s">
        <v>64</v>
      </c>
      <c r="H95" s="68" t="s">
        <v>372</v>
      </c>
      <c r="I95" s="452">
        <f t="shared" si="15"/>
        <v>0.94340000000000002</v>
      </c>
      <c r="J95" s="457"/>
      <c r="K95" s="289">
        <f t="shared" si="9"/>
        <v>730</v>
      </c>
      <c r="L95" s="219">
        <v>255</v>
      </c>
      <c r="M95" s="219">
        <v>255</v>
      </c>
      <c r="N95" s="219">
        <v>102</v>
      </c>
      <c r="O95" s="219">
        <v>102</v>
      </c>
      <c r="P95" s="219">
        <v>8</v>
      </c>
      <c r="Q95" s="219">
        <v>8</v>
      </c>
      <c r="R95" s="218" t="e">
        <f>IF(L95="nio",0,IF(L95&gt;0,L95*I95/X95,0))*VLOOKUP(B95,'2-Kosten per locatie'!$A$13:$D$19,4,FALSE)</f>
        <v>#DIV/0!</v>
      </c>
      <c r="S95" s="218" t="e">
        <f>IF(M95&gt;0,M95*I95/Y95,0)*VLOOKUP(B95,'2-Kosten per locatie'!$A$13:$D$19,4,FALSE)</f>
        <v>#DIV/0!</v>
      </c>
      <c r="T95" s="218" t="e">
        <f>IF(N95&gt;0,N95*I95/Z95,0)*VLOOKUP(B95,'2-Kosten per locatie'!$A$13:$D$19,4,FALSE)</f>
        <v>#DIV/0!</v>
      </c>
      <c r="U95" s="218" t="e">
        <f>IF(O95&gt;0,O95*I95/AA95,0)*VLOOKUP(B95,'2-Kosten per locatie'!$A$13:$D$19,4,FALSE)</f>
        <v>#DIV/0!</v>
      </c>
      <c r="V95" s="218" t="e">
        <f>IF(P95&gt;0,P95*I95/Z95,0)*VLOOKUP(B95,'2-Kosten per locatie'!$A$13:$D$19,4,FALSE)</f>
        <v>#DIV/0!</v>
      </c>
      <c r="W95" s="218" t="e">
        <f>IF(Q95&gt;0,Q95*I95/AA95,0)*VLOOKUP(B95,'2-Kosten per locatie'!$A$13:$D$19,4,FALSE)</f>
        <v>#DIV/0!</v>
      </c>
      <c r="X95" s="290">
        <f>IF(L95="nio",0,IF(L95&gt;0,VLOOKUP(G95,'3-Productie normen'!A:L,VLOOKUP(L95,'3-Productie normen'!$B$29:$C$31,2,FALSE),FALSE)))</f>
        <v>0</v>
      </c>
      <c r="Y95" s="290">
        <f t="shared" si="10"/>
        <v>0</v>
      </c>
      <c r="Z95" s="290">
        <f t="shared" si="11"/>
        <v>0</v>
      </c>
      <c r="AA95" s="290">
        <f t="shared" si="12"/>
        <v>0</v>
      </c>
      <c r="AB95" s="291" t="str">
        <f>VLOOKUP(G95,'3-Productie normen'!A:K,11,FALSE)</f>
        <v>S</v>
      </c>
      <c r="AD95" s="292">
        <f t="shared" si="13"/>
        <v>688.68200000000002</v>
      </c>
    </row>
    <row r="96" spans="1:30" ht="14.1" customHeight="1">
      <c r="A96" s="70">
        <v>96</v>
      </c>
      <c r="B96" s="431" t="s">
        <v>235</v>
      </c>
      <c r="C96" s="253" t="str">
        <f>VLOOKUP(B96,'2-Kosten per locatie'!$A$14:$B$19,2,FALSE)</f>
        <v>P.J. Oudweg 1</v>
      </c>
      <c r="D96" s="68" t="s">
        <v>363</v>
      </c>
      <c r="E96" s="68"/>
      <c r="F96" s="68" t="s">
        <v>289</v>
      </c>
      <c r="G96" s="68" t="s">
        <v>64</v>
      </c>
      <c r="H96" s="68" t="s">
        <v>372</v>
      </c>
      <c r="I96" s="452">
        <f t="shared" si="15"/>
        <v>0.94340000000000002</v>
      </c>
      <c r="J96" s="457"/>
      <c r="K96" s="289">
        <f t="shared" si="9"/>
        <v>730</v>
      </c>
      <c r="L96" s="219">
        <v>255</v>
      </c>
      <c r="M96" s="219">
        <v>255</v>
      </c>
      <c r="N96" s="219">
        <v>102</v>
      </c>
      <c r="O96" s="219">
        <v>102</v>
      </c>
      <c r="P96" s="219">
        <v>8</v>
      </c>
      <c r="Q96" s="219">
        <v>8</v>
      </c>
      <c r="R96" s="218" t="e">
        <f>IF(L96="nio",0,IF(L96&gt;0,L96*I96/X96,0))*VLOOKUP(B96,'2-Kosten per locatie'!$A$13:$D$19,4,FALSE)</f>
        <v>#DIV/0!</v>
      </c>
      <c r="S96" s="218" t="e">
        <f>IF(M96&gt;0,M96*I96/Y96,0)*VLOOKUP(B96,'2-Kosten per locatie'!$A$13:$D$19,4,FALSE)</f>
        <v>#DIV/0!</v>
      </c>
      <c r="T96" s="218" t="e">
        <f>IF(N96&gt;0,N96*I96/Z96,0)*VLOOKUP(B96,'2-Kosten per locatie'!$A$13:$D$19,4,FALSE)</f>
        <v>#DIV/0!</v>
      </c>
      <c r="U96" s="218" t="e">
        <f>IF(O96&gt;0,O96*I96/AA96,0)*VLOOKUP(B96,'2-Kosten per locatie'!$A$13:$D$19,4,FALSE)</f>
        <v>#DIV/0!</v>
      </c>
      <c r="V96" s="218" t="e">
        <f>IF(P96&gt;0,P96*I96/Z96,0)*VLOOKUP(B96,'2-Kosten per locatie'!$A$13:$D$19,4,FALSE)</f>
        <v>#DIV/0!</v>
      </c>
      <c r="W96" s="218" t="e">
        <f>IF(Q96&gt;0,Q96*I96/AA96,0)*VLOOKUP(B96,'2-Kosten per locatie'!$A$13:$D$19,4,FALSE)</f>
        <v>#DIV/0!</v>
      </c>
      <c r="X96" s="290">
        <f>IF(L96="nio",0,IF(L96&gt;0,VLOOKUP(G96,'3-Productie normen'!A:L,VLOOKUP(L96,'3-Productie normen'!$B$29:$C$31,2,FALSE),FALSE)))</f>
        <v>0</v>
      </c>
      <c r="Y96" s="290">
        <f t="shared" si="10"/>
        <v>0</v>
      </c>
      <c r="Z96" s="290">
        <f t="shared" si="11"/>
        <v>0</v>
      </c>
      <c r="AA96" s="290">
        <f t="shared" si="12"/>
        <v>0</v>
      </c>
      <c r="AB96" s="291" t="str">
        <f>VLOOKUP(G96,'3-Productie normen'!A:K,11,FALSE)</f>
        <v>S</v>
      </c>
      <c r="AD96" s="292">
        <f t="shared" si="13"/>
        <v>688.68200000000002</v>
      </c>
    </row>
    <row r="97" spans="1:30" ht="14.1" customHeight="1">
      <c r="A97" s="70">
        <v>97</v>
      </c>
      <c r="B97" s="431" t="s">
        <v>235</v>
      </c>
      <c r="C97" s="253" t="str">
        <f>VLOOKUP(B97,'2-Kosten per locatie'!$A$14:$B$19,2,FALSE)</f>
        <v>P.J. Oudweg 1</v>
      </c>
      <c r="D97" s="68" t="s">
        <v>363</v>
      </c>
      <c r="E97" s="68"/>
      <c r="F97" s="68" t="s">
        <v>288</v>
      </c>
      <c r="G97" s="68" t="s">
        <v>64</v>
      </c>
      <c r="H97" s="68" t="s">
        <v>372</v>
      </c>
      <c r="I97" s="452">
        <f t="shared" si="15"/>
        <v>0.94340000000000002</v>
      </c>
      <c r="J97" s="457"/>
      <c r="K97" s="289">
        <f t="shared" si="9"/>
        <v>730</v>
      </c>
      <c r="L97" s="219">
        <v>255</v>
      </c>
      <c r="M97" s="219">
        <v>255</v>
      </c>
      <c r="N97" s="219">
        <v>102</v>
      </c>
      <c r="O97" s="219">
        <v>102</v>
      </c>
      <c r="P97" s="219">
        <v>8</v>
      </c>
      <c r="Q97" s="219">
        <v>8</v>
      </c>
      <c r="R97" s="218" t="e">
        <f>IF(L97="nio",0,IF(L97&gt;0,L97*I97/X97,0))*VLOOKUP(B97,'2-Kosten per locatie'!$A$13:$D$19,4,FALSE)</f>
        <v>#DIV/0!</v>
      </c>
      <c r="S97" s="218" t="e">
        <f>IF(M97&gt;0,M97*I97/Y97,0)*VLOOKUP(B97,'2-Kosten per locatie'!$A$13:$D$19,4,FALSE)</f>
        <v>#DIV/0!</v>
      </c>
      <c r="T97" s="218" t="e">
        <f>IF(N97&gt;0,N97*I97/Z97,0)*VLOOKUP(B97,'2-Kosten per locatie'!$A$13:$D$19,4,FALSE)</f>
        <v>#DIV/0!</v>
      </c>
      <c r="U97" s="218" t="e">
        <f>IF(O97&gt;0,O97*I97/AA97,0)*VLOOKUP(B97,'2-Kosten per locatie'!$A$13:$D$19,4,FALSE)</f>
        <v>#DIV/0!</v>
      </c>
      <c r="V97" s="218" t="e">
        <f>IF(P97&gt;0,P97*I97/Z97,0)*VLOOKUP(B97,'2-Kosten per locatie'!$A$13:$D$19,4,FALSE)</f>
        <v>#DIV/0!</v>
      </c>
      <c r="W97" s="218" t="e">
        <f>IF(Q97&gt;0,Q97*I97/AA97,0)*VLOOKUP(B97,'2-Kosten per locatie'!$A$13:$D$19,4,FALSE)</f>
        <v>#DIV/0!</v>
      </c>
      <c r="X97" s="290">
        <f>IF(L97="nio",0,IF(L97&gt;0,VLOOKUP(G97,'3-Productie normen'!A:L,VLOOKUP(L97,'3-Productie normen'!$B$29:$C$31,2,FALSE),FALSE)))</f>
        <v>0</v>
      </c>
      <c r="Y97" s="290">
        <f t="shared" si="10"/>
        <v>0</v>
      </c>
      <c r="Z97" s="290">
        <f t="shared" si="11"/>
        <v>0</v>
      </c>
      <c r="AA97" s="290">
        <f t="shared" si="12"/>
        <v>0</v>
      </c>
      <c r="AB97" s="291" t="str">
        <f>VLOOKUP(G97,'3-Productie normen'!A:K,11,FALSE)</f>
        <v>S</v>
      </c>
      <c r="AD97" s="292">
        <f t="shared" si="13"/>
        <v>688.68200000000002</v>
      </c>
    </row>
    <row r="98" spans="1:30" ht="14.1" customHeight="1">
      <c r="A98" s="70">
        <v>98</v>
      </c>
      <c r="B98" s="431" t="s">
        <v>235</v>
      </c>
      <c r="C98" s="253" t="str">
        <f>VLOOKUP(B98,'2-Kosten per locatie'!$A$14:$B$19,2,FALSE)</f>
        <v>P.J. Oudweg 1</v>
      </c>
      <c r="D98" s="68" t="s">
        <v>363</v>
      </c>
      <c r="E98" s="68"/>
      <c r="F98" s="68" t="s">
        <v>288</v>
      </c>
      <c r="G98" s="68" t="s">
        <v>64</v>
      </c>
      <c r="H98" s="68" t="s">
        <v>372</v>
      </c>
      <c r="I98" s="452">
        <f t="shared" si="15"/>
        <v>0.94340000000000002</v>
      </c>
      <c r="J98" s="457"/>
      <c r="K98" s="289">
        <f t="shared" si="9"/>
        <v>730</v>
      </c>
      <c r="L98" s="219">
        <v>255</v>
      </c>
      <c r="M98" s="219">
        <v>255</v>
      </c>
      <c r="N98" s="219">
        <v>102</v>
      </c>
      <c r="O98" s="219">
        <v>102</v>
      </c>
      <c r="P98" s="219">
        <v>8</v>
      </c>
      <c r="Q98" s="219">
        <v>8</v>
      </c>
      <c r="R98" s="218" t="e">
        <f>IF(L98="nio",0,IF(L98&gt;0,L98*I98/X98,0))*VLOOKUP(B98,'2-Kosten per locatie'!$A$13:$D$19,4,FALSE)</f>
        <v>#DIV/0!</v>
      </c>
      <c r="S98" s="218" t="e">
        <f>IF(M98&gt;0,M98*I98/Y98,0)*VLOOKUP(B98,'2-Kosten per locatie'!$A$13:$D$19,4,FALSE)</f>
        <v>#DIV/0!</v>
      </c>
      <c r="T98" s="218" t="e">
        <f>IF(N98&gt;0,N98*I98/Z98,0)*VLOOKUP(B98,'2-Kosten per locatie'!$A$13:$D$19,4,FALSE)</f>
        <v>#DIV/0!</v>
      </c>
      <c r="U98" s="218" t="e">
        <f>IF(O98&gt;0,O98*I98/AA98,0)*VLOOKUP(B98,'2-Kosten per locatie'!$A$13:$D$19,4,FALSE)</f>
        <v>#DIV/0!</v>
      </c>
      <c r="V98" s="218" t="e">
        <f>IF(P98&gt;0,P98*I98/Z98,0)*VLOOKUP(B98,'2-Kosten per locatie'!$A$13:$D$19,4,FALSE)</f>
        <v>#DIV/0!</v>
      </c>
      <c r="W98" s="218" t="e">
        <f>IF(Q98&gt;0,Q98*I98/AA98,0)*VLOOKUP(B98,'2-Kosten per locatie'!$A$13:$D$19,4,FALSE)</f>
        <v>#DIV/0!</v>
      </c>
      <c r="X98" s="290">
        <f>IF(L98="nio",0,IF(L98&gt;0,VLOOKUP(G98,'3-Productie normen'!A:L,VLOOKUP(L98,'3-Productie normen'!$B$29:$C$31,2,FALSE),FALSE)))</f>
        <v>0</v>
      </c>
      <c r="Y98" s="290">
        <f t="shared" si="10"/>
        <v>0</v>
      </c>
      <c r="Z98" s="290">
        <f t="shared" si="11"/>
        <v>0</v>
      </c>
      <c r="AA98" s="290">
        <f t="shared" si="12"/>
        <v>0</v>
      </c>
      <c r="AB98" s="291" t="str">
        <f>VLOOKUP(G98,'3-Productie normen'!A:K,11,FALSE)</f>
        <v>S</v>
      </c>
      <c r="AD98" s="292">
        <f t="shared" si="13"/>
        <v>688.68200000000002</v>
      </c>
    </row>
    <row r="99" spans="1:30" ht="14.1" customHeight="1">
      <c r="A99" s="70">
        <v>99</v>
      </c>
      <c r="B99" s="431" t="s">
        <v>235</v>
      </c>
      <c r="C99" s="253" t="str">
        <f>VLOOKUP(B99,'2-Kosten per locatie'!$A$14:$B$19,2,FALSE)</f>
        <v>P.J. Oudweg 1</v>
      </c>
      <c r="D99" s="68" t="s">
        <v>363</v>
      </c>
      <c r="E99" s="68"/>
      <c r="F99" s="68" t="s">
        <v>288</v>
      </c>
      <c r="G99" s="68" t="s">
        <v>64</v>
      </c>
      <c r="H99" s="68" t="s">
        <v>372</v>
      </c>
      <c r="I99" s="452">
        <f t="shared" si="15"/>
        <v>0.94340000000000002</v>
      </c>
      <c r="J99" s="457"/>
      <c r="K99" s="289">
        <f t="shared" si="9"/>
        <v>730</v>
      </c>
      <c r="L99" s="219">
        <v>255</v>
      </c>
      <c r="M99" s="219">
        <v>255</v>
      </c>
      <c r="N99" s="219">
        <v>102</v>
      </c>
      <c r="O99" s="219">
        <v>102</v>
      </c>
      <c r="P99" s="219">
        <v>8</v>
      </c>
      <c r="Q99" s="219">
        <v>8</v>
      </c>
      <c r="R99" s="218" t="e">
        <f>IF(L99="nio",0,IF(L99&gt;0,L99*I99/X99,0))*VLOOKUP(B99,'2-Kosten per locatie'!$A$13:$D$19,4,FALSE)</f>
        <v>#DIV/0!</v>
      </c>
      <c r="S99" s="218" t="e">
        <f>IF(M99&gt;0,M99*I99/Y99,0)*VLOOKUP(B99,'2-Kosten per locatie'!$A$13:$D$19,4,FALSE)</f>
        <v>#DIV/0!</v>
      </c>
      <c r="T99" s="218" t="e">
        <f>IF(N99&gt;0,N99*I99/Z99,0)*VLOOKUP(B99,'2-Kosten per locatie'!$A$13:$D$19,4,FALSE)</f>
        <v>#DIV/0!</v>
      </c>
      <c r="U99" s="218" t="e">
        <f>IF(O99&gt;0,O99*I99/AA99,0)*VLOOKUP(B99,'2-Kosten per locatie'!$A$13:$D$19,4,FALSE)</f>
        <v>#DIV/0!</v>
      </c>
      <c r="V99" s="218" t="e">
        <f>IF(P99&gt;0,P99*I99/Z99,0)*VLOOKUP(B99,'2-Kosten per locatie'!$A$13:$D$19,4,FALSE)</f>
        <v>#DIV/0!</v>
      </c>
      <c r="W99" s="218" t="e">
        <f>IF(Q99&gt;0,Q99*I99/AA99,0)*VLOOKUP(B99,'2-Kosten per locatie'!$A$13:$D$19,4,FALSE)</f>
        <v>#DIV/0!</v>
      </c>
      <c r="X99" s="290">
        <f>IF(L99="nio",0,IF(L99&gt;0,VLOOKUP(G99,'3-Productie normen'!A:L,VLOOKUP(L99,'3-Productie normen'!$B$29:$C$31,2,FALSE),FALSE)))</f>
        <v>0</v>
      </c>
      <c r="Y99" s="290">
        <f t="shared" si="10"/>
        <v>0</v>
      </c>
      <c r="Z99" s="290">
        <f t="shared" si="11"/>
        <v>0</v>
      </c>
      <c r="AA99" s="290">
        <f t="shared" si="12"/>
        <v>0</v>
      </c>
      <c r="AB99" s="291" t="str">
        <f>VLOOKUP(G99,'3-Productie normen'!A:K,11,FALSE)</f>
        <v>S</v>
      </c>
      <c r="AD99" s="292">
        <f t="shared" si="13"/>
        <v>688.68200000000002</v>
      </c>
    </row>
    <row r="100" spans="1:30" ht="14.1" customHeight="1">
      <c r="A100" s="70">
        <v>100</v>
      </c>
      <c r="B100" s="431" t="s">
        <v>235</v>
      </c>
      <c r="C100" s="253" t="str">
        <f>VLOOKUP(B100,'2-Kosten per locatie'!$A$14:$B$19,2,FALSE)</f>
        <v>P.J. Oudweg 1</v>
      </c>
      <c r="D100" s="68" t="s">
        <v>363</v>
      </c>
      <c r="E100" s="68"/>
      <c r="F100" s="68" t="s">
        <v>297</v>
      </c>
      <c r="G100" s="68" t="s">
        <v>64</v>
      </c>
      <c r="H100" s="68" t="s">
        <v>372</v>
      </c>
      <c r="I100" s="452">
        <f>1.35*1.65</f>
        <v>2.2275</v>
      </c>
      <c r="J100" s="457"/>
      <c r="K100" s="289">
        <f t="shared" si="9"/>
        <v>730</v>
      </c>
      <c r="L100" s="219">
        <v>255</v>
      </c>
      <c r="M100" s="219">
        <v>255</v>
      </c>
      <c r="N100" s="219">
        <v>102</v>
      </c>
      <c r="O100" s="219">
        <v>102</v>
      </c>
      <c r="P100" s="219">
        <v>8</v>
      </c>
      <c r="Q100" s="219">
        <v>8</v>
      </c>
      <c r="R100" s="218" t="e">
        <f>IF(L100="nio",0,IF(L100&gt;0,L100*I100/X100,0))*VLOOKUP(B100,'2-Kosten per locatie'!$A$13:$D$19,4,FALSE)</f>
        <v>#DIV/0!</v>
      </c>
      <c r="S100" s="218" t="e">
        <f>IF(M100&gt;0,M100*I100/Y100,0)*VLOOKUP(B100,'2-Kosten per locatie'!$A$13:$D$19,4,FALSE)</f>
        <v>#DIV/0!</v>
      </c>
      <c r="T100" s="218" t="e">
        <f>IF(N100&gt;0,N100*I100/Z100,0)*VLOOKUP(B100,'2-Kosten per locatie'!$A$13:$D$19,4,FALSE)</f>
        <v>#DIV/0!</v>
      </c>
      <c r="U100" s="218" t="e">
        <f>IF(O100&gt;0,O100*I100/AA100,0)*VLOOKUP(B100,'2-Kosten per locatie'!$A$13:$D$19,4,FALSE)</f>
        <v>#DIV/0!</v>
      </c>
      <c r="V100" s="218" t="e">
        <f>IF(P100&gt;0,P100*I100/Z100,0)*VLOOKUP(B100,'2-Kosten per locatie'!$A$13:$D$19,4,FALSE)</f>
        <v>#DIV/0!</v>
      </c>
      <c r="W100" s="218" t="e">
        <f>IF(Q100&gt;0,Q100*I100/AA100,0)*VLOOKUP(B100,'2-Kosten per locatie'!$A$13:$D$19,4,FALSE)</f>
        <v>#DIV/0!</v>
      </c>
      <c r="X100" s="290">
        <f>IF(L100="nio",0,IF(L100&gt;0,VLOOKUP(G100,'3-Productie normen'!A:L,VLOOKUP(L100,'3-Productie normen'!$B$29:$C$31,2,FALSE),FALSE)))</f>
        <v>0</v>
      </c>
      <c r="Y100" s="290">
        <f t="shared" si="10"/>
        <v>0</v>
      </c>
      <c r="Z100" s="290">
        <f t="shared" si="11"/>
        <v>0</v>
      </c>
      <c r="AA100" s="290">
        <f t="shared" si="12"/>
        <v>0</v>
      </c>
      <c r="AB100" s="291" t="str">
        <f>VLOOKUP(G100,'3-Productie normen'!A:K,11,FALSE)</f>
        <v>S</v>
      </c>
      <c r="AD100" s="292">
        <f t="shared" si="13"/>
        <v>1626.075</v>
      </c>
    </row>
    <row r="101" spans="1:30" ht="14.1" customHeight="1">
      <c r="A101" s="70">
        <v>101</v>
      </c>
      <c r="B101" s="431" t="s">
        <v>235</v>
      </c>
      <c r="C101" s="253" t="str">
        <f>VLOOKUP(B101,'2-Kosten per locatie'!$A$14:$B$19,2,FALSE)</f>
        <v>P.J. Oudweg 1</v>
      </c>
      <c r="D101" s="68" t="s">
        <v>363</v>
      </c>
      <c r="E101" s="68"/>
      <c r="F101" s="68" t="s">
        <v>297</v>
      </c>
      <c r="G101" s="68" t="s">
        <v>64</v>
      </c>
      <c r="H101" s="68" t="s">
        <v>372</v>
      </c>
      <c r="I101" s="452">
        <f>1.35*1.65</f>
        <v>2.2275</v>
      </c>
      <c r="J101" s="457"/>
      <c r="K101" s="289">
        <f t="shared" si="9"/>
        <v>730</v>
      </c>
      <c r="L101" s="219">
        <v>255</v>
      </c>
      <c r="M101" s="219">
        <v>255</v>
      </c>
      <c r="N101" s="219">
        <v>102</v>
      </c>
      <c r="O101" s="219">
        <v>102</v>
      </c>
      <c r="P101" s="219">
        <v>8</v>
      </c>
      <c r="Q101" s="219">
        <v>8</v>
      </c>
      <c r="R101" s="218" t="e">
        <f>IF(L101="nio",0,IF(L101&gt;0,L101*I101/X101,0))*VLOOKUP(B101,'2-Kosten per locatie'!$A$13:$D$19,4,FALSE)</f>
        <v>#DIV/0!</v>
      </c>
      <c r="S101" s="218" t="e">
        <f>IF(M101&gt;0,M101*I101/Y101,0)*VLOOKUP(B101,'2-Kosten per locatie'!$A$13:$D$19,4,FALSE)</f>
        <v>#DIV/0!</v>
      </c>
      <c r="T101" s="218" t="e">
        <f>IF(N101&gt;0,N101*I101/Z101,0)*VLOOKUP(B101,'2-Kosten per locatie'!$A$13:$D$19,4,FALSE)</f>
        <v>#DIV/0!</v>
      </c>
      <c r="U101" s="218" t="e">
        <f>IF(O101&gt;0,O101*I101/AA101,0)*VLOOKUP(B101,'2-Kosten per locatie'!$A$13:$D$19,4,FALSE)</f>
        <v>#DIV/0!</v>
      </c>
      <c r="V101" s="218" t="e">
        <f>IF(P101&gt;0,P101*I101/Z101,0)*VLOOKUP(B101,'2-Kosten per locatie'!$A$13:$D$19,4,FALSE)</f>
        <v>#DIV/0!</v>
      </c>
      <c r="W101" s="218" t="e">
        <f>IF(Q101&gt;0,Q101*I101/AA101,0)*VLOOKUP(B101,'2-Kosten per locatie'!$A$13:$D$19,4,FALSE)</f>
        <v>#DIV/0!</v>
      </c>
      <c r="X101" s="290">
        <f>IF(L101="nio",0,IF(L101&gt;0,VLOOKUP(G101,'3-Productie normen'!A:L,VLOOKUP(L101,'3-Productie normen'!$B$29:$C$31,2,FALSE),FALSE)))</f>
        <v>0</v>
      </c>
      <c r="Y101" s="290">
        <f t="shared" si="10"/>
        <v>0</v>
      </c>
      <c r="Z101" s="290">
        <f t="shared" si="11"/>
        <v>0</v>
      </c>
      <c r="AA101" s="290">
        <f t="shared" si="12"/>
        <v>0</v>
      </c>
      <c r="AB101" s="291" t="str">
        <f>VLOOKUP(G101,'3-Productie normen'!A:K,11,FALSE)</f>
        <v>S</v>
      </c>
      <c r="AD101" s="292">
        <f t="shared" si="13"/>
        <v>1626.075</v>
      </c>
    </row>
    <row r="102" spans="1:30" ht="14.1" customHeight="1">
      <c r="A102" s="70">
        <v>102</v>
      </c>
      <c r="B102" s="431" t="s">
        <v>235</v>
      </c>
      <c r="C102" s="253" t="str">
        <f>VLOOKUP(B102,'2-Kosten per locatie'!$A$14:$B$19,2,FALSE)</f>
        <v>P.J. Oudweg 1</v>
      </c>
      <c r="D102" s="68" t="s">
        <v>363</v>
      </c>
      <c r="E102" s="68"/>
      <c r="F102" s="68" t="s">
        <v>297</v>
      </c>
      <c r="G102" s="68" t="s">
        <v>64</v>
      </c>
      <c r="H102" s="68" t="s">
        <v>372</v>
      </c>
      <c r="I102" s="452">
        <f>1.35*1.65</f>
        <v>2.2275</v>
      </c>
      <c r="J102" s="457"/>
      <c r="K102" s="289">
        <f t="shared" si="9"/>
        <v>730</v>
      </c>
      <c r="L102" s="219">
        <v>255</v>
      </c>
      <c r="M102" s="219">
        <v>255</v>
      </c>
      <c r="N102" s="219">
        <v>102</v>
      </c>
      <c r="O102" s="219">
        <v>102</v>
      </c>
      <c r="P102" s="219">
        <v>8</v>
      </c>
      <c r="Q102" s="219">
        <v>8</v>
      </c>
      <c r="R102" s="218" t="e">
        <f>IF(L102="nio",0,IF(L102&gt;0,L102*I102/X102,0))*VLOOKUP(B102,'2-Kosten per locatie'!$A$13:$D$19,4,FALSE)</f>
        <v>#DIV/0!</v>
      </c>
      <c r="S102" s="218" t="e">
        <f>IF(M102&gt;0,M102*I102/Y102,0)*VLOOKUP(B102,'2-Kosten per locatie'!$A$13:$D$19,4,FALSE)</f>
        <v>#DIV/0!</v>
      </c>
      <c r="T102" s="218" t="e">
        <f>IF(N102&gt;0,N102*I102/Z102,0)*VLOOKUP(B102,'2-Kosten per locatie'!$A$13:$D$19,4,FALSE)</f>
        <v>#DIV/0!</v>
      </c>
      <c r="U102" s="218" t="e">
        <f>IF(O102&gt;0,O102*I102/AA102,0)*VLOOKUP(B102,'2-Kosten per locatie'!$A$13:$D$19,4,FALSE)</f>
        <v>#DIV/0!</v>
      </c>
      <c r="V102" s="218" t="e">
        <f>IF(P102&gt;0,P102*I102/Z102,0)*VLOOKUP(B102,'2-Kosten per locatie'!$A$13:$D$19,4,FALSE)</f>
        <v>#DIV/0!</v>
      </c>
      <c r="W102" s="218" t="e">
        <f>IF(Q102&gt;0,Q102*I102/AA102,0)*VLOOKUP(B102,'2-Kosten per locatie'!$A$13:$D$19,4,FALSE)</f>
        <v>#DIV/0!</v>
      </c>
      <c r="X102" s="290">
        <f>IF(L102="nio",0,IF(L102&gt;0,VLOOKUP(G102,'3-Productie normen'!A:L,VLOOKUP(L102,'3-Productie normen'!$B$29:$C$31,2,FALSE),FALSE)))</f>
        <v>0</v>
      </c>
      <c r="Y102" s="290">
        <f t="shared" si="10"/>
        <v>0</v>
      </c>
      <c r="Z102" s="290">
        <f t="shared" si="11"/>
        <v>0</v>
      </c>
      <c r="AA102" s="290">
        <f t="shared" si="12"/>
        <v>0</v>
      </c>
      <c r="AB102" s="291" t="str">
        <f>VLOOKUP(G102,'3-Productie normen'!A:K,11,FALSE)</f>
        <v>S</v>
      </c>
      <c r="AD102" s="292">
        <f t="shared" si="13"/>
        <v>1626.075</v>
      </c>
    </row>
    <row r="103" spans="1:30" ht="14.1" customHeight="1">
      <c r="A103" s="70">
        <v>103</v>
      </c>
      <c r="B103" s="431" t="s">
        <v>235</v>
      </c>
      <c r="C103" s="253" t="str">
        <f>VLOOKUP(B103,'2-Kosten per locatie'!$A$14:$B$19,2,FALSE)</f>
        <v>P.J. Oudweg 1</v>
      </c>
      <c r="D103" s="68" t="s">
        <v>363</v>
      </c>
      <c r="E103" s="68"/>
      <c r="F103" s="68" t="s">
        <v>297</v>
      </c>
      <c r="G103" s="68" t="s">
        <v>64</v>
      </c>
      <c r="H103" s="68" t="s">
        <v>372</v>
      </c>
      <c r="I103" s="452">
        <f>1.35*1.65</f>
        <v>2.2275</v>
      </c>
      <c r="J103" s="457"/>
      <c r="K103" s="289">
        <f t="shared" si="9"/>
        <v>730</v>
      </c>
      <c r="L103" s="219">
        <v>255</v>
      </c>
      <c r="M103" s="219">
        <v>255</v>
      </c>
      <c r="N103" s="219">
        <v>102</v>
      </c>
      <c r="O103" s="219">
        <v>102</v>
      </c>
      <c r="P103" s="219">
        <v>8</v>
      </c>
      <c r="Q103" s="219">
        <v>8</v>
      </c>
      <c r="R103" s="218" t="e">
        <f>IF(L103="nio",0,IF(L103&gt;0,L103*I103/X103,0))*VLOOKUP(B103,'2-Kosten per locatie'!$A$13:$D$19,4,FALSE)</f>
        <v>#DIV/0!</v>
      </c>
      <c r="S103" s="218" t="e">
        <f>IF(M103&gt;0,M103*I103/Y103,0)*VLOOKUP(B103,'2-Kosten per locatie'!$A$13:$D$19,4,FALSE)</f>
        <v>#DIV/0!</v>
      </c>
      <c r="T103" s="218" t="e">
        <f>IF(N103&gt;0,N103*I103/Z103,0)*VLOOKUP(B103,'2-Kosten per locatie'!$A$13:$D$19,4,FALSE)</f>
        <v>#DIV/0!</v>
      </c>
      <c r="U103" s="218" t="e">
        <f>IF(O103&gt;0,O103*I103/AA103,0)*VLOOKUP(B103,'2-Kosten per locatie'!$A$13:$D$19,4,FALSE)</f>
        <v>#DIV/0!</v>
      </c>
      <c r="V103" s="218" t="e">
        <f>IF(P103&gt;0,P103*I103/Z103,0)*VLOOKUP(B103,'2-Kosten per locatie'!$A$13:$D$19,4,FALSE)</f>
        <v>#DIV/0!</v>
      </c>
      <c r="W103" s="218" t="e">
        <f>IF(Q103&gt;0,Q103*I103/AA103,0)*VLOOKUP(B103,'2-Kosten per locatie'!$A$13:$D$19,4,FALSE)</f>
        <v>#DIV/0!</v>
      </c>
      <c r="X103" s="290">
        <f>IF(L103="nio",0,IF(L103&gt;0,VLOOKUP(G103,'3-Productie normen'!A:L,VLOOKUP(L103,'3-Productie normen'!$B$29:$C$31,2,FALSE),FALSE)))</f>
        <v>0</v>
      </c>
      <c r="Y103" s="290">
        <f t="shared" si="10"/>
        <v>0</v>
      </c>
      <c r="Z103" s="290">
        <f t="shared" si="11"/>
        <v>0</v>
      </c>
      <c r="AA103" s="290">
        <f t="shared" si="12"/>
        <v>0</v>
      </c>
      <c r="AB103" s="291" t="str">
        <f>VLOOKUP(G103,'3-Productie normen'!A:K,11,FALSE)</f>
        <v>S</v>
      </c>
      <c r="AD103" s="292">
        <f t="shared" si="13"/>
        <v>1626.075</v>
      </c>
    </row>
    <row r="104" spans="1:30" ht="14.1" customHeight="1">
      <c r="A104" s="70">
        <v>104</v>
      </c>
      <c r="B104" s="431" t="s">
        <v>235</v>
      </c>
      <c r="C104" s="253" t="str">
        <f>VLOOKUP(B104,'2-Kosten per locatie'!$A$14:$B$19,2,FALSE)</f>
        <v>P.J. Oudweg 1</v>
      </c>
      <c r="D104" s="68" t="s">
        <v>363</v>
      </c>
      <c r="E104" s="68"/>
      <c r="F104" s="68" t="s">
        <v>294</v>
      </c>
      <c r="G104" s="68" t="s">
        <v>66</v>
      </c>
      <c r="H104" s="68" t="s">
        <v>374</v>
      </c>
      <c r="I104" s="452">
        <f>12.95+38.32+2.73+17.7+60.97+4.4</f>
        <v>137.07</v>
      </c>
      <c r="J104" s="457"/>
      <c r="K104" s="289">
        <f t="shared" si="9"/>
        <v>365</v>
      </c>
      <c r="L104" s="219">
        <v>255</v>
      </c>
      <c r="M104" s="219"/>
      <c r="N104" s="219">
        <v>102</v>
      </c>
      <c r="O104" s="219"/>
      <c r="P104" s="219">
        <v>8</v>
      </c>
      <c r="Q104" s="219"/>
      <c r="R104" s="218" t="e">
        <f>IF(L104="nio",0,IF(L104&gt;0,L104*I104/X104,0))*VLOOKUP(B104,'2-Kosten per locatie'!$A$13:$D$19,4,FALSE)</f>
        <v>#DIV/0!</v>
      </c>
      <c r="S104" s="218">
        <f>IF(M104&gt;0,M104*I104/Y104,0)*VLOOKUP(B104,'2-Kosten per locatie'!$A$13:$D$19,4,FALSE)</f>
        <v>0</v>
      </c>
      <c r="T104" s="218" t="e">
        <f>IF(N104&gt;0,N104*I104/Z104,0)*VLOOKUP(B104,'2-Kosten per locatie'!$A$13:$D$19,4,FALSE)</f>
        <v>#DIV/0!</v>
      </c>
      <c r="U104" s="218">
        <f>IF(O104&gt;0,O104*I104/AA104,0)*VLOOKUP(B104,'2-Kosten per locatie'!$A$13:$D$19,4,FALSE)</f>
        <v>0</v>
      </c>
      <c r="V104" s="218" t="e">
        <f>IF(P104&gt;0,P104*I104/Z104,0)*VLOOKUP(B104,'2-Kosten per locatie'!$A$13:$D$19,4,FALSE)</f>
        <v>#DIV/0!</v>
      </c>
      <c r="W104" s="218">
        <f>IF(Q104&gt;0,Q104*I104/AA104,0)*VLOOKUP(B104,'2-Kosten per locatie'!$A$13:$D$19,4,FALSE)</f>
        <v>0</v>
      </c>
      <c r="X104" s="290">
        <f>IF(L104="nio",0,IF(L104&gt;0,VLOOKUP(G104,'3-Productie normen'!A:L,VLOOKUP(L104,'3-Productie normen'!$B$29:$C$31,2,FALSE),FALSE)))</f>
        <v>0</v>
      </c>
      <c r="Y104" s="290">
        <f t="shared" si="10"/>
        <v>0</v>
      </c>
      <c r="Z104" s="290">
        <f t="shared" si="11"/>
        <v>0</v>
      </c>
      <c r="AA104" s="290">
        <f t="shared" si="12"/>
        <v>0</v>
      </c>
      <c r="AB104" s="291" t="str">
        <f>VLOOKUP(G104,'3-Productie normen'!A:K,11,FALSE)</f>
        <v>V</v>
      </c>
      <c r="AD104" s="292">
        <f t="shared" si="13"/>
        <v>50030.549999999996</v>
      </c>
    </row>
    <row r="105" spans="1:30" ht="14.1" customHeight="1">
      <c r="A105" s="70">
        <v>105</v>
      </c>
      <c r="B105" s="431" t="s">
        <v>235</v>
      </c>
      <c r="C105" s="253" t="str">
        <f>VLOOKUP(B105,'2-Kosten per locatie'!$A$14:$B$19,2,FALSE)</f>
        <v>P.J. Oudweg 1</v>
      </c>
      <c r="D105" s="68" t="s">
        <v>363</v>
      </c>
      <c r="E105" s="68"/>
      <c r="F105" s="68" t="s">
        <v>298</v>
      </c>
      <c r="G105" s="68" t="s">
        <v>68</v>
      </c>
      <c r="H105" s="68" t="s">
        <v>374</v>
      </c>
      <c r="I105" s="452">
        <f>10.8+17.64</f>
        <v>28.44</v>
      </c>
      <c r="J105" s="457"/>
      <c r="K105" s="289">
        <f t="shared" si="9"/>
        <v>365</v>
      </c>
      <c r="L105" s="219">
        <v>255</v>
      </c>
      <c r="M105" s="219"/>
      <c r="N105" s="219">
        <v>102</v>
      </c>
      <c r="O105" s="219"/>
      <c r="P105" s="219">
        <v>8</v>
      </c>
      <c r="Q105" s="219"/>
      <c r="R105" s="218" t="e">
        <f>IF(L105="nio",0,IF(L105&gt;0,L105*I105/X105,0))*VLOOKUP(B105,'2-Kosten per locatie'!$A$13:$D$19,4,FALSE)</f>
        <v>#DIV/0!</v>
      </c>
      <c r="S105" s="218">
        <f>IF(M105&gt;0,M105*I105/Y105,0)*VLOOKUP(B105,'2-Kosten per locatie'!$A$13:$D$19,4,FALSE)</f>
        <v>0</v>
      </c>
      <c r="T105" s="218" t="e">
        <f>IF(N105&gt;0,N105*I105/Z105,0)*VLOOKUP(B105,'2-Kosten per locatie'!$A$13:$D$19,4,FALSE)</f>
        <v>#DIV/0!</v>
      </c>
      <c r="U105" s="218">
        <f>IF(O105&gt;0,O105*I105/AA105,0)*VLOOKUP(B105,'2-Kosten per locatie'!$A$13:$D$19,4,FALSE)</f>
        <v>0</v>
      </c>
      <c r="V105" s="218" t="e">
        <f>IF(P105&gt;0,P105*I105/Z105,0)*VLOOKUP(B105,'2-Kosten per locatie'!$A$13:$D$19,4,FALSE)</f>
        <v>#DIV/0!</v>
      </c>
      <c r="W105" s="218">
        <f>IF(Q105&gt;0,Q105*I105/AA105,0)*VLOOKUP(B105,'2-Kosten per locatie'!$A$13:$D$19,4,FALSE)</f>
        <v>0</v>
      </c>
      <c r="X105" s="290">
        <f>IF(L105="nio",0,IF(L105&gt;0,VLOOKUP(G105,'3-Productie normen'!A:L,VLOOKUP(L105,'3-Productie normen'!$B$29:$C$31,2,FALSE),FALSE)))</f>
        <v>0</v>
      </c>
      <c r="Y105" s="290">
        <f t="shared" si="10"/>
        <v>0</v>
      </c>
      <c r="Z105" s="290">
        <f t="shared" si="11"/>
        <v>0</v>
      </c>
      <c r="AA105" s="290">
        <f t="shared" si="12"/>
        <v>0</v>
      </c>
      <c r="AB105" s="291" t="str">
        <f>VLOOKUP(G105,'3-Productie normen'!A:K,11,FALSE)</f>
        <v>V</v>
      </c>
      <c r="AD105" s="292">
        <f t="shared" si="13"/>
        <v>10380.6</v>
      </c>
    </row>
    <row r="106" spans="1:30" ht="14.1" customHeight="1">
      <c r="A106" s="70">
        <v>106</v>
      </c>
      <c r="B106" s="443" t="s">
        <v>235</v>
      </c>
      <c r="C106" s="253" t="str">
        <f>VLOOKUP(B106,'2-Kosten per locatie'!$A$14:$B$19,2,FALSE)</f>
        <v>P.J. Oudweg 1</v>
      </c>
      <c r="D106" s="451" t="s">
        <v>363</v>
      </c>
      <c r="E106" s="451"/>
      <c r="F106" s="451" t="s">
        <v>71</v>
      </c>
      <c r="G106" s="451" t="s">
        <v>71</v>
      </c>
      <c r="H106" s="451" t="s">
        <v>369</v>
      </c>
      <c r="I106" s="453">
        <v>15.71</v>
      </c>
      <c r="J106" s="457"/>
      <c r="K106" s="289">
        <f t="shared" si="9"/>
        <v>365</v>
      </c>
      <c r="L106" s="219">
        <v>255</v>
      </c>
      <c r="M106" s="219"/>
      <c r="N106" s="219">
        <v>102</v>
      </c>
      <c r="O106" s="219"/>
      <c r="P106" s="219">
        <v>8</v>
      </c>
      <c r="Q106" s="219"/>
      <c r="R106" s="218" t="e">
        <f>IF(L106="nio",0,IF(L106&gt;0,L106*I106/X106,0))*VLOOKUP(B106,'2-Kosten per locatie'!$A$13:$D$19,4,FALSE)</f>
        <v>#DIV/0!</v>
      </c>
      <c r="S106" s="218">
        <f>IF(M106&gt;0,M106*I106/Y106,0)*VLOOKUP(B106,'2-Kosten per locatie'!$A$13:$D$19,4,FALSE)</f>
        <v>0</v>
      </c>
      <c r="T106" s="218" t="e">
        <f>IF(N106&gt;0,N106*I106/Z106,0)*VLOOKUP(B106,'2-Kosten per locatie'!$A$13:$D$19,4,FALSE)</f>
        <v>#DIV/0!</v>
      </c>
      <c r="U106" s="218">
        <f>IF(O106&gt;0,O106*I106/AA106,0)*VLOOKUP(B106,'2-Kosten per locatie'!$A$13:$D$19,4,FALSE)</f>
        <v>0</v>
      </c>
      <c r="V106" s="218" t="e">
        <f>IF(P106&gt;0,P106*I106/Z106,0)*VLOOKUP(B106,'2-Kosten per locatie'!$A$13:$D$19,4,FALSE)</f>
        <v>#DIV/0!</v>
      </c>
      <c r="W106" s="218">
        <f>IF(Q106&gt;0,Q106*I106/AA106,0)*VLOOKUP(B106,'2-Kosten per locatie'!$A$13:$D$19,4,FALSE)</f>
        <v>0</v>
      </c>
      <c r="X106" s="290">
        <f>IF(L106="nio",0,IF(L106&gt;0,VLOOKUP(G106,'3-Productie normen'!A:L,VLOOKUP(L106,'3-Productie normen'!$B$29:$C$31,2,FALSE),FALSE)))</f>
        <v>0</v>
      </c>
      <c r="Y106" s="290">
        <f t="shared" si="10"/>
        <v>0</v>
      </c>
      <c r="Z106" s="290">
        <f t="shared" si="11"/>
        <v>0</v>
      </c>
      <c r="AA106" s="290">
        <f t="shared" si="12"/>
        <v>0</v>
      </c>
      <c r="AB106" s="291" t="str">
        <f>VLOOKUP(G106,'3-Productie normen'!A:K,11,FALSE)</f>
        <v>V</v>
      </c>
      <c r="AD106" s="292">
        <f t="shared" si="13"/>
        <v>5734.1500000000005</v>
      </c>
    </row>
    <row r="107" spans="1:30" ht="14.1" customHeight="1">
      <c r="A107" s="70">
        <v>107</v>
      </c>
      <c r="B107" s="443" t="s">
        <v>235</v>
      </c>
      <c r="C107" s="253" t="str">
        <f>VLOOKUP(B107,'2-Kosten per locatie'!$A$14:$B$19,2,FALSE)</f>
        <v>P.J. Oudweg 1</v>
      </c>
      <c r="D107" s="451" t="s">
        <v>362</v>
      </c>
      <c r="E107" s="451"/>
      <c r="F107" s="451" t="s">
        <v>299</v>
      </c>
      <c r="G107" s="451" t="s">
        <v>71</v>
      </c>
      <c r="H107" s="451" t="s">
        <v>369</v>
      </c>
      <c r="I107" s="453">
        <v>15.71</v>
      </c>
      <c r="J107" s="457"/>
      <c r="K107" s="289">
        <f t="shared" si="9"/>
        <v>365</v>
      </c>
      <c r="L107" s="219">
        <v>255</v>
      </c>
      <c r="M107" s="219"/>
      <c r="N107" s="219">
        <v>102</v>
      </c>
      <c r="O107" s="219"/>
      <c r="P107" s="219">
        <v>8</v>
      </c>
      <c r="Q107" s="219"/>
      <c r="R107" s="218" t="e">
        <f>IF(L107="nio",0,IF(L107&gt;0,L107*I107/X107,0))*VLOOKUP(B107,'2-Kosten per locatie'!$A$13:$D$19,4,FALSE)</f>
        <v>#DIV/0!</v>
      </c>
      <c r="S107" s="218">
        <f>IF(M107&gt;0,M107*I107/Y107,0)*VLOOKUP(B107,'2-Kosten per locatie'!$A$13:$D$19,4,FALSE)</f>
        <v>0</v>
      </c>
      <c r="T107" s="218" t="e">
        <f>IF(N107&gt;0,N107*I107/Z107,0)*VLOOKUP(B107,'2-Kosten per locatie'!$A$13:$D$19,4,FALSE)</f>
        <v>#DIV/0!</v>
      </c>
      <c r="U107" s="218">
        <f>IF(O107&gt;0,O107*I107/AA107,0)*VLOOKUP(B107,'2-Kosten per locatie'!$A$13:$D$19,4,FALSE)</f>
        <v>0</v>
      </c>
      <c r="V107" s="218" t="e">
        <f>IF(P107&gt;0,P107*I107/Z107,0)*VLOOKUP(B107,'2-Kosten per locatie'!$A$13:$D$19,4,FALSE)</f>
        <v>#DIV/0!</v>
      </c>
      <c r="W107" s="218">
        <f>IF(Q107&gt;0,Q107*I107/AA107,0)*VLOOKUP(B107,'2-Kosten per locatie'!$A$13:$D$19,4,FALSE)</f>
        <v>0</v>
      </c>
      <c r="X107" s="290">
        <f>IF(L107="nio",0,IF(L107&gt;0,VLOOKUP(G107,'3-Productie normen'!A:L,VLOOKUP(L107,'3-Productie normen'!$B$29:$C$31,2,FALSE),FALSE)))</f>
        <v>0</v>
      </c>
      <c r="Y107" s="290">
        <f t="shared" si="10"/>
        <v>0</v>
      </c>
      <c r="Z107" s="290">
        <f t="shared" si="11"/>
        <v>0</v>
      </c>
      <c r="AA107" s="290">
        <f t="shared" si="12"/>
        <v>0</v>
      </c>
      <c r="AB107" s="291" t="str">
        <f>VLOOKUP(G107,'3-Productie normen'!A:K,11,FALSE)</f>
        <v>V</v>
      </c>
      <c r="AD107" s="292">
        <f t="shared" si="13"/>
        <v>5734.1500000000005</v>
      </c>
    </row>
    <row r="108" spans="1:30" ht="14.1" customHeight="1">
      <c r="A108" s="70">
        <v>108</v>
      </c>
      <c r="B108" s="443" t="s">
        <v>235</v>
      </c>
      <c r="C108" s="253" t="str">
        <f>VLOOKUP(B108,'2-Kosten per locatie'!$A$14:$B$19,2,FALSE)</f>
        <v>P.J. Oudweg 1</v>
      </c>
      <c r="D108" s="451" t="s">
        <v>361</v>
      </c>
      <c r="E108" s="451"/>
      <c r="F108" s="451" t="s">
        <v>299</v>
      </c>
      <c r="G108" s="451" t="s">
        <v>71</v>
      </c>
      <c r="H108" s="451" t="s">
        <v>369</v>
      </c>
      <c r="I108" s="453">
        <v>15.71</v>
      </c>
      <c r="J108" s="457"/>
      <c r="K108" s="289">
        <f t="shared" si="9"/>
        <v>365</v>
      </c>
      <c r="L108" s="219">
        <v>255</v>
      </c>
      <c r="M108" s="219"/>
      <c r="N108" s="219">
        <v>102</v>
      </c>
      <c r="O108" s="219"/>
      <c r="P108" s="219">
        <v>8</v>
      </c>
      <c r="Q108" s="219"/>
      <c r="R108" s="218" t="e">
        <f>IF(L108="nio",0,IF(L108&gt;0,L108*I108/X108,0))*VLOOKUP(B108,'2-Kosten per locatie'!$A$13:$D$19,4,FALSE)</f>
        <v>#DIV/0!</v>
      </c>
      <c r="S108" s="218">
        <f>IF(M108&gt;0,M108*I108/Y108,0)*VLOOKUP(B108,'2-Kosten per locatie'!$A$13:$D$19,4,FALSE)</f>
        <v>0</v>
      </c>
      <c r="T108" s="218" t="e">
        <f>IF(N108&gt;0,N108*I108/Z108,0)*VLOOKUP(B108,'2-Kosten per locatie'!$A$13:$D$19,4,FALSE)</f>
        <v>#DIV/0!</v>
      </c>
      <c r="U108" s="218">
        <f>IF(O108&gt;0,O108*I108/AA108,0)*VLOOKUP(B108,'2-Kosten per locatie'!$A$13:$D$19,4,FALSE)</f>
        <v>0</v>
      </c>
      <c r="V108" s="218" t="e">
        <f>IF(P108&gt;0,P108*I108/Z108,0)*VLOOKUP(B108,'2-Kosten per locatie'!$A$13:$D$19,4,FALSE)</f>
        <v>#DIV/0!</v>
      </c>
      <c r="W108" s="218">
        <f>IF(Q108&gt;0,Q108*I108/AA108,0)*VLOOKUP(B108,'2-Kosten per locatie'!$A$13:$D$19,4,FALSE)</f>
        <v>0</v>
      </c>
      <c r="X108" s="290">
        <f>IF(L108="nio",0,IF(L108&gt;0,VLOOKUP(G108,'3-Productie normen'!A:L,VLOOKUP(L108,'3-Productie normen'!$B$29:$C$31,2,FALSE),FALSE)))</f>
        <v>0</v>
      </c>
      <c r="Y108" s="290">
        <f t="shared" si="10"/>
        <v>0</v>
      </c>
      <c r="Z108" s="290">
        <f t="shared" si="11"/>
        <v>0</v>
      </c>
      <c r="AA108" s="290">
        <f t="shared" si="12"/>
        <v>0</v>
      </c>
      <c r="AB108" s="291" t="str">
        <f>VLOOKUP(G108,'3-Productie normen'!A:K,11,FALSE)</f>
        <v>V</v>
      </c>
      <c r="AD108" s="292">
        <f t="shared" si="13"/>
        <v>5734.1500000000005</v>
      </c>
    </row>
    <row r="109" spans="1:30" ht="14.1" customHeight="1">
      <c r="A109" s="70">
        <v>109</v>
      </c>
      <c r="B109" s="443" t="s">
        <v>235</v>
      </c>
      <c r="C109" s="253" t="str">
        <f>VLOOKUP(B109,'2-Kosten per locatie'!$A$14:$B$19,2,FALSE)</f>
        <v>P.J. Oudweg 1</v>
      </c>
      <c r="D109" s="451" t="s">
        <v>360</v>
      </c>
      <c r="E109" s="451"/>
      <c r="F109" s="451" t="s">
        <v>299</v>
      </c>
      <c r="G109" s="451" t="s">
        <v>71</v>
      </c>
      <c r="H109" s="451" t="s">
        <v>369</v>
      </c>
      <c r="I109" s="453">
        <v>15.71</v>
      </c>
      <c r="J109" s="457"/>
      <c r="K109" s="289">
        <f t="shared" si="9"/>
        <v>365</v>
      </c>
      <c r="L109" s="219">
        <v>255</v>
      </c>
      <c r="M109" s="219"/>
      <c r="N109" s="219">
        <v>102</v>
      </c>
      <c r="O109" s="219"/>
      <c r="P109" s="219">
        <v>8</v>
      </c>
      <c r="Q109" s="219"/>
      <c r="R109" s="218" t="e">
        <f>IF(L109="nio",0,IF(L109&gt;0,L109*I109/X109,0))*VLOOKUP(B109,'2-Kosten per locatie'!$A$13:$D$19,4,FALSE)</f>
        <v>#DIV/0!</v>
      </c>
      <c r="S109" s="218">
        <f>IF(M109&gt;0,M109*I109/Y109,0)*VLOOKUP(B109,'2-Kosten per locatie'!$A$13:$D$19,4,FALSE)</f>
        <v>0</v>
      </c>
      <c r="T109" s="218" t="e">
        <f>IF(N109&gt;0,N109*I109/Z109,0)*VLOOKUP(B109,'2-Kosten per locatie'!$A$13:$D$19,4,FALSE)</f>
        <v>#DIV/0!</v>
      </c>
      <c r="U109" s="218">
        <f>IF(O109&gt;0,O109*I109/AA109,0)*VLOOKUP(B109,'2-Kosten per locatie'!$A$13:$D$19,4,FALSE)</f>
        <v>0</v>
      </c>
      <c r="V109" s="218" t="e">
        <f>IF(P109&gt;0,P109*I109/Z109,0)*VLOOKUP(B109,'2-Kosten per locatie'!$A$13:$D$19,4,FALSE)</f>
        <v>#DIV/0!</v>
      </c>
      <c r="W109" s="218">
        <f>IF(Q109&gt;0,Q109*I109/AA109,0)*VLOOKUP(B109,'2-Kosten per locatie'!$A$13:$D$19,4,FALSE)</f>
        <v>0</v>
      </c>
      <c r="X109" s="290">
        <f>IF(L109="nio",0,IF(L109&gt;0,VLOOKUP(G109,'3-Productie normen'!A:L,VLOOKUP(L109,'3-Productie normen'!$B$29:$C$31,2,FALSE),FALSE)))</f>
        <v>0</v>
      </c>
      <c r="Y109" s="290">
        <f t="shared" si="10"/>
        <v>0</v>
      </c>
      <c r="Z109" s="290">
        <f t="shared" si="11"/>
        <v>0</v>
      </c>
      <c r="AA109" s="290">
        <f t="shared" si="12"/>
        <v>0</v>
      </c>
      <c r="AB109" s="291" t="str">
        <f>VLOOKUP(G109,'3-Productie normen'!A:K,11,FALSE)</f>
        <v>V</v>
      </c>
      <c r="AD109" s="292">
        <f t="shared" si="13"/>
        <v>5734.1500000000005</v>
      </c>
    </row>
    <row r="110" spans="1:30" ht="14.1" customHeight="1">
      <c r="A110" s="70">
        <v>110</v>
      </c>
      <c r="B110" s="443" t="s">
        <v>235</v>
      </c>
      <c r="C110" s="253" t="str">
        <f>VLOOKUP(B110,'2-Kosten per locatie'!$A$14:$B$19,2,FALSE)</f>
        <v>P.J. Oudweg 1</v>
      </c>
      <c r="D110" s="451" t="s">
        <v>359</v>
      </c>
      <c r="E110" s="451"/>
      <c r="F110" s="451" t="s">
        <v>299</v>
      </c>
      <c r="G110" s="451" t="s">
        <v>71</v>
      </c>
      <c r="H110" s="451" t="s">
        <v>369</v>
      </c>
      <c r="I110" s="453">
        <v>15.71</v>
      </c>
      <c r="J110" s="457"/>
      <c r="K110" s="289">
        <f t="shared" si="9"/>
        <v>365</v>
      </c>
      <c r="L110" s="219">
        <v>255</v>
      </c>
      <c r="M110" s="219"/>
      <c r="N110" s="219">
        <v>102</v>
      </c>
      <c r="O110" s="219"/>
      <c r="P110" s="219">
        <v>8</v>
      </c>
      <c r="Q110" s="219"/>
      <c r="R110" s="218" t="e">
        <f>IF(L110="nio",0,IF(L110&gt;0,L110*I110/X110,0))*VLOOKUP(B110,'2-Kosten per locatie'!$A$13:$D$19,4,FALSE)</f>
        <v>#DIV/0!</v>
      </c>
      <c r="S110" s="218">
        <f>IF(M110&gt;0,M110*I110/Y110,0)*VLOOKUP(B110,'2-Kosten per locatie'!$A$13:$D$19,4,FALSE)</f>
        <v>0</v>
      </c>
      <c r="T110" s="218" t="e">
        <f>IF(N110&gt;0,N110*I110/Z110,0)*VLOOKUP(B110,'2-Kosten per locatie'!$A$13:$D$19,4,FALSE)</f>
        <v>#DIV/0!</v>
      </c>
      <c r="U110" s="218">
        <f>IF(O110&gt;0,O110*I110/AA110,0)*VLOOKUP(B110,'2-Kosten per locatie'!$A$13:$D$19,4,FALSE)</f>
        <v>0</v>
      </c>
      <c r="V110" s="218" t="e">
        <f>IF(P110&gt;0,P110*I110/Z110,0)*VLOOKUP(B110,'2-Kosten per locatie'!$A$13:$D$19,4,FALSE)</f>
        <v>#DIV/0!</v>
      </c>
      <c r="W110" s="218">
        <f>IF(Q110&gt;0,Q110*I110/AA110,0)*VLOOKUP(B110,'2-Kosten per locatie'!$A$13:$D$19,4,FALSE)</f>
        <v>0</v>
      </c>
      <c r="X110" s="290">
        <f>IF(L110="nio",0,IF(L110&gt;0,VLOOKUP(G110,'3-Productie normen'!A:L,VLOOKUP(L110,'3-Productie normen'!$B$29:$C$31,2,FALSE),FALSE)))</f>
        <v>0</v>
      </c>
      <c r="Y110" s="290">
        <f t="shared" si="10"/>
        <v>0</v>
      </c>
      <c r="Z110" s="290">
        <f t="shared" si="11"/>
        <v>0</v>
      </c>
      <c r="AA110" s="290">
        <f t="shared" si="12"/>
        <v>0</v>
      </c>
      <c r="AB110" s="291" t="str">
        <f>VLOOKUP(G110,'3-Productie normen'!A:K,11,FALSE)</f>
        <v>V</v>
      </c>
      <c r="AD110" s="292">
        <f t="shared" si="13"/>
        <v>5734.1500000000005</v>
      </c>
    </row>
    <row r="111" spans="1:30" ht="14.1" customHeight="1">
      <c r="A111" s="70">
        <v>111</v>
      </c>
      <c r="B111" s="443" t="s">
        <v>235</v>
      </c>
      <c r="C111" s="253" t="str">
        <f>VLOOKUP(B111,'2-Kosten per locatie'!$A$14:$B$19,2,FALSE)</f>
        <v>P.J. Oudweg 1</v>
      </c>
      <c r="D111" s="451" t="s">
        <v>358</v>
      </c>
      <c r="E111" s="451"/>
      <c r="F111" s="451" t="s">
        <v>299</v>
      </c>
      <c r="G111" s="451" t="s">
        <v>71</v>
      </c>
      <c r="H111" s="451" t="s">
        <v>369</v>
      </c>
      <c r="I111" s="453">
        <v>15.71</v>
      </c>
      <c r="J111" s="457"/>
      <c r="K111" s="289">
        <f t="shared" si="9"/>
        <v>365</v>
      </c>
      <c r="L111" s="219">
        <v>255</v>
      </c>
      <c r="M111" s="219"/>
      <c r="N111" s="219">
        <v>102</v>
      </c>
      <c r="O111" s="219"/>
      <c r="P111" s="219">
        <v>8</v>
      </c>
      <c r="Q111" s="219"/>
      <c r="R111" s="218" t="e">
        <f>IF(L111="nio",0,IF(L111&gt;0,L111*I111/X111,0))*VLOOKUP(B111,'2-Kosten per locatie'!$A$13:$D$19,4,FALSE)</f>
        <v>#DIV/0!</v>
      </c>
      <c r="S111" s="218">
        <f>IF(M111&gt;0,M111*I111/Y111,0)*VLOOKUP(B111,'2-Kosten per locatie'!$A$13:$D$19,4,FALSE)</f>
        <v>0</v>
      </c>
      <c r="T111" s="218" t="e">
        <f>IF(N111&gt;0,N111*I111/Z111,0)*VLOOKUP(B111,'2-Kosten per locatie'!$A$13:$D$19,4,FALSE)</f>
        <v>#DIV/0!</v>
      </c>
      <c r="U111" s="218">
        <f>IF(O111&gt;0,O111*I111/AA111,0)*VLOOKUP(B111,'2-Kosten per locatie'!$A$13:$D$19,4,FALSE)</f>
        <v>0</v>
      </c>
      <c r="V111" s="218" t="e">
        <f>IF(P111&gt;0,P111*I111/Z111,0)*VLOOKUP(B111,'2-Kosten per locatie'!$A$13:$D$19,4,FALSE)</f>
        <v>#DIV/0!</v>
      </c>
      <c r="W111" s="218">
        <f>IF(Q111&gt;0,Q111*I111/AA111,0)*VLOOKUP(B111,'2-Kosten per locatie'!$A$13:$D$19,4,FALSE)</f>
        <v>0</v>
      </c>
      <c r="X111" s="290">
        <f>IF(L111="nio",0,IF(L111&gt;0,VLOOKUP(G111,'3-Productie normen'!A:L,VLOOKUP(L111,'3-Productie normen'!$B$29:$C$31,2,FALSE),FALSE)))</f>
        <v>0</v>
      </c>
      <c r="Y111" s="290">
        <f t="shared" si="10"/>
        <v>0</v>
      </c>
      <c r="Z111" s="290">
        <f t="shared" si="11"/>
        <v>0</v>
      </c>
      <c r="AA111" s="290">
        <f t="shared" si="12"/>
        <v>0</v>
      </c>
      <c r="AB111" s="291" t="str">
        <f>VLOOKUP(G111,'3-Productie normen'!A:K,11,FALSE)</f>
        <v>V</v>
      </c>
      <c r="AD111" s="292">
        <f t="shared" si="13"/>
        <v>5734.1500000000005</v>
      </c>
    </row>
    <row r="112" spans="1:30" ht="14.1" customHeight="1">
      <c r="A112" s="70">
        <v>112</v>
      </c>
      <c r="B112" s="443" t="s">
        <v>235</v>
      </c>
      <c r="C112" s="253" t="str">
        <f>VLOOKUP(B112,'2-Kosten per locatie'!$A$14:$B$19,2,FALSE)</f>
        <v>P.J. Oudweg 1</v>
      </c>
      <c r="D112" s="451" t="s">
        <v>357</v>
      </c>
      <c r="E112" s="451"/>
      <c r="F112" s="451" t="s">
        <v>299</v>
      </c>
      <c r="G112" s="451" t="s">
        <v>71</v>
      </c>
      <c r="H112" s="451" t="s">
        <v>369</v>
      </c>
      <c r="I112" s="453">
        <v>17.3</v>
      </c>
      <c r="J112" s="457"/>
      <c r="K112" s="289">
        <f t="shared" si="9"/>
        <v>365</v>
      </c>
      <c r="L112" s="219">
        <v>255</v>
      </c>
      <c r="M112" s="219"/>
      <c r="N112" s="219">
        <v>102</v>
      </c>
      <c r="O112" s="219"/>
      <c r="P112" s="219">
        <v>8</v>
      </c>
      <c r="Q112" s="219"/>
      <c r="R112" s="218" t="e">
        <f>IF(L112="nio",0,IF(L112&gt;0,L112*I112/X112,0))*VLOOKUP(B112,'2-Kosten per locatie'!$A$13:$D$19,4,FALSE)</f>
        <v>#DIV/0!</v>
      </c>
      <c r="S112" s="218">
        <f>IF(M112&gt;0,M112*I112/Y112,0)*VLOOKUP(B112,'2-Kosten per locatie'!$A$13:$D$19,4,FALSE)</f>
        <v>0</v>
      </c>
      <c r="T112" s="218" t="e">
        <f>IF(N112&gt;0,N112*I112/Z112,0)*VLOOKUP(B112,'2-Kosten per locatie'!$A$13:$D$19,4,FALSE)</f>
        <v>#DIV/0!</v>
      </c>
      <c r="U112" s="218">
        <f>IF(O112&gt;0,O112*I112/AA112,0)*VLOOKUP(B112,'2-Kosten per locatie'!$A$13:$D$19,4,FALSE)</f>
        <v>0</v>
      </c>
      <c r="V112" s="218" t="e">
        <f>IF(P112&gt;0,P112*I112/Z112,0)*VLOOKUP(B112,'2-Kosten per locatie'!$A$13:$D$19,4,FALSE)</f>
        <v>#DIV/0!</v>
      </c>
      <c r="W112" s="218">
        <f>IF(Q112&gt;0,Q112*I112/AA112,0)*VLOOKUP(B112,'2-Kosten per locatie'!$A$13:$D$19,4,FALSE)</f>
        <v>0</v>
      </c>
      <c r="X112" s="290">
        <f>IF(L112="nio",0,IF(L112&gt;0,VLOOKUP(G112,'3-Productie normen'!A:L,VLOOKUP(L112,'3-Productie normen'!$B$29:$C$31,2,FALSE),FALSE)))</f>
        <v>0</v>
      </c>
      <c r="Y112" s="290">
        <f t="shared" si="10"/>
        <v>0</v>
      </c>
      <c r="Z112" s="290">
        <f t="shared" si="11"/>
        <v>0</v>
      </c>
      <c r="AA112" s="290">
        <f t="shared" si="12"/>
        <v>0</v>
      </c>
      <c r="AB112" s="291" t="str">
        <f>VLOOKUP(G112,'3-Productie normen'!A:K,11,FALSE)</f>
        <v>V</v>
      </c>
      <c r="AD112" s="292">
        <f t="shared" si="13"/>
        <v>6314.5</v>
      </c>
    </row>
    <row r="113" spans="1:30" ht="14.1" customHeight="1">
      <c r="A113" s="450">
        <v>113</v>
      </c>
      <c r="B113" s="443" t="s">
        <v>235</v>
      </c>
      <c r="C113" s="253" t="str">
        <f>VLOOKUP(B113,'2-Kosten per locatie'!$A$14:$B$19,2,FALSE)</f>
        <v>P.J. Oudweg 1</v>
      </c>
      <c r="D113" s="451" t="s">
        <v>358</v>
      </c>
      <c r="E113" s="451"/>
      <c r="F113" s="451" t="s">
        <v>300</v>
      </c>
      <c r="G113" s="451" t="s">
        <v>377</v>
      </c>
      <c r="H113" s="451" t="s">
        <v>369</v>
      </c>
      <c r="I113" s="453">
        <f>2.2*3.15</f>
        <v>6.9300000000000006</v>
      </c>
      <c r="J113" s="458" t="s">
        <v>385</v>
      </c>
      <c r="K113" s="289">
        <f t="shared" si="9"/>
        <v>0</v>
      </c>
      <c r="L113" s="219" t="s">
        <v>376</v>
      </c>
      <c r="M113" s="219"/>
      <c r="N113" s="219"/>
      <c r="O113" s="219"/>
      <c r="P113" s="219"/>
      <c r="Q113" s="219"/>
      <c r="R113" s="218">
        <f>IF(L113="nio",0,IF(L113&gt;0,L113*I113/X113,0))*VLOOKUP(B113,'2-Kosten per locatie'!$A$13:$D$19,4,FALSE)</f>
        <v>0</v>
      </c>
      <c r="S113" s="218">
        <f>IF(M113&gt;0,M113*I113/Y113,0)*VLOOKUP(B113,'2-Kosten per locatie'!$A$13:$D$19,4,FALSE)</f>
        <v>0</v>
      </c>
      <c r="T113" s="218">
        <f>IF(N113&gt;0,N113*I113/Z113,0)*VLOOKUP(B113,'2-Kosten per locatie'!$A$13:$D$19,4,FALSE)</f>
        <v>0</v>
      </c>
      <c r="U113" s="218">
        <f>IF(O113&gt;0,O113*I113/AA113,0)*VLOOKUP(B113,'2-Kosten per locatie'!$A$13:$D$19,4,FALSE)</f>
        <v>0</v>
      </c>
      <c r="V113" s="218">
        <f>IF(P113&gt;0,P113*I113/Z113,0)*VLOOKUP(B113,'2-Kosten per locatie'!$A$13:$D$19,4,FALSE)</f>
        <v>0</v>
      </c>
      <c r="W113" s="218">
        <f>IF(Q113&gt;0,Q113*I113/AA113,0)*VLOOKUP(B113,'2-Kosten per locatie'!$A$13:$D$19,4,FALSE)</f>
        <v>0</v>
      </c>
      <c r="X113" s="290">
        <f>IF(L113="nio",0,IF(L113&gt;0,VLOOKUP(G113,'3-Productie normen'!A:L,VLOOKUP(L113,'3-Productie normen'!$B$29:$C$31,2,FALSE),FALSE)))</f>
        <v>0</v>
      </c>
      <c r="Y113" s="290">
        <f t="shared" si="10"/>
        <v>0</v>
      </c>
      <c r="Z113" s="290">
        <f t="shared" si="11"/>
        <v>0</v>
      </c>
      <c r="AA113" s="290">
        <f t="shared" si="12"/>
        <v>0</v>
      </c>
      <c r="AB113" s="291">
        <f>VLOOKUP(G113,'3-Productie normen'!A:K,11,FALSE)</f>
        <v>0</v>
      </c>
      <c r="AD113" s="292">
        <f t="shared" si="13"/>
        <v>0</v>
      </c>
    </row>
    <row r="114" spans="1:30" ht="14.1" customHeight="1">
      <c r="A114" s="70">
        <v>114</v>
      </c>
      <c r="B114" s="431" t="s">
        <v>236</v>
      </c>
      <c r="C114" s="253" t="str">
        <f>VLOOKUP(B114,'2-Kosten per locatie'!$A$14:$B$19,2,FALSE)</f>
        <v>Pierre de Coubertinlaan 1</v>
      </c>
      <c r="D114" s="68" t="s">
        <v>356</v>
      </c>
      <c r="E114" s="68"/>
      <c r="F114" s="68" t="s">
        <v>70</v>
      </c>
      <c r="G114" s="68" t="s">
        <v>70</v>
      </c>
      <c r="H114" s="68" t="s">
        <v>374</v>
      </c>
      <c r="I114" s="452">
        <f>2.82*2.72</f>
        <v>7.6703999999999999</v>
      </c>
      <c r="J114" s="457"/>
      <c r="K114" s="289">
        <f t="shared" si="9"/>
        <v>365</v>
      </c>
      <c r="L114" s="219">
        <v>255</v>
      </c>
      <c r="M114" s="219"/>
      <c r="N114" s="219">
        <v>102</v>
      </c>
      <c r="O114" s="219"/>
      <c r="P114" s="219">
        <v>8</v>
      </c>
      <c r="Q114" s="219"/>
      <c r="R114" s="218" t="e">
        <f>IF(L114="nio",0,IF(L114&gt;0,L114*I114/X114,0))*VLOOKUP(B114,'2-Kosten per locatie'!$A$13:$D$19,4,FALSE)</f>
        <v>#DIV/0!</v>
      </c>
      <c r="S114" s="218">
        <f>IF(M114&gt;0,M114*I114/Y114,0)*VLOOKUP(B114,'2-Kosten per locatie'!$A$13:$D$19,4,FALSE)</f>
        <v>0</v>
      </c>
      <c r="T114" s="218" t="e">
        <f>IF(N114&gt;0,N114*I114/Z114,0)*VLOOKUP(B114,'2-Kosten per locatie'!$A$13:$D$19,4,FALSE)</f>
        <v>#DIV/0!</v>
      </c>
      <c r="U114" s="218">
        <f>IF(O114&gt;0,O114*I114/AA114,0)*VLOOKUP(B114,'2-Kosten per locatie'!$A$13:$D$19,4,FALSE)</f>
        <v>0</v>
      </c>
      <c r="V114" s="218" t="e">
        <f>IF(P114&gt;0,P114*I114/Z114,0)*VLOOKUP(B114,'2-Kosten per locatie'!$A$13:$D$19,4,FALSE)</f>
        <v>#DIV/0!</v>
      </c>
      <c r="W114" s="218">
        <f>IF(Q114&gt;0,Q114*I114/AA114,0)*VLOOKUP(B114,'2-Kosten per locatie'!$A$13:$D$19,4,FALSE)</f>
        <v>0</v>
      </c>
      <c r="X114" s="290">
        <f>IF(L114="nio",0,IF(L114&gt;0,VLOOKUP(G114,'3-Productie normen'!A:L,VLOOKUP(L114,'3-Productie normen'!$B$29:$C$31,2,FALSE),FALSE)))</f>
        <v>0</v>
      </c>
      <c r="Y114" s="290">
        <f t="shared" si="10"/>
        <v>0</v>
      </c>
      <c r="Z114" s="290">
        <f t="shared" si="11"/>
        <v>0</v>
      </c>
      <c r="AA114" s="290">
        <f t="shared" si="12"/>
        <v>0</v>
      </c>
      <c r="AB114" s="291" t="str">
        <f>VLOOKUP(G114,'3-Productie normen'!A:K,11,FALSE)</f>
        <v>V</v>
      </c>
      <c r="AD114" s="292">
        <f t="shared" si="13"/>
        <v>2799.6959999999999</v>
      </c>
    </row>
    <row r="115" spans="1:30" ht="14.1" customHeight="1">
      <c r="A115" s="70">
        <v>115</v>
      </c>
      <c r="B115" s="431" t="s">
        <v>236</v>
      </c>
      <c r="C115" s="253" t="str">
        <f>VLOOKUP(B115,'2-Kosten per locatie'!$A$14:$B$19,2,FALSE)</f>
        <v>Pierre de Coubertinlaan 1</v>
      </c>
      <c r="D115" s="68" t="s">
        <v>356</v>
      </c>
      <c r="E115" s="68"/>
      <c r="F115" s="68" t="s">
        <v>301</v>
      </c>
      <c r="G115" s="68" t="s">
        <v>66</v>
      </c>
      <c r="H115" s="68" t="s">
        <v>369</v>
      </c>
      <c r="I115" s="452">
        <f>66.75+13.95+19.28</f>
        <v>99.98</v>
      </c>
      <c r="J115" s="457"/>
      <c r="K115" s="289">
        <f t="shared" si="9"/>
        <v>365</v>
      </c>
      <c r="L115" s="219">
        <v>255</v>
      </c>
      <c r="M115" s="219"/>
      <c r="N115" s="219">
        <v>102</v>
      </c>
      <c r="O115" s="219"/>
      <c r="P115" s="219">
        <v>8</v>
      </c>
      <c r="Q115" s="219"/>
      <c r="R115" s="218" t="e">
        <f>IF(L115="nio",0,IF(L115&gt;0,L115*I115/X115,0))*VLOOKUP(B115,'2-Kosten per locatie'!$A$13:$D$19,4,FALSE)</f>
        <v>#DIV/0!</v>
      </c>
      <c r="S115" s="218">
        <f>IF(M115&gt;0,M115*I115/Y115,0)*VLOOKUP(B115,'2-Kosten per locatie'!$A$13:$D$19,4,FALSE)</f>
        <v>0</v>
      </c>
      <c r="T115" s="218" t="e">
        <f>IF(N115&gt;0,N115*I115/Z115,0)*VLOOKUP(B115,'2-Kosten per locatie'!$A$13:$D$19,4,FALSE)</f>
        <v>#DIV/0!</v>
      </c>
      <c r="U115" s="218">
        <f>IF(O115&gt;0,O115*I115/AA115,0)*VLOOKUP(B115,'2-Kosten per locatie'!$A$13:$D$19,4,FALSE)</f>
        <v>0</v>
      </c>
      <c r="V115" s="218" t="e">
        <f>IF(P115&gt;0,P115*I115/Z115,0)*VLOOKUP(B115,'2-Kosten per locatie'!$A$13:$D$19,4,FALSE)</f>
        <v>#DIV/0!</v>
      </c>
      <c r="W115" s="218">
        <f>IF(Q115&gt;0,Q115*I115/AA115,0)*VLOOKUP(B115,'2-Kosten per locatie'!$A$13:$D$19,4,FALSE)</f>
        <v>0</v>
      </c>
      <c r="X115" s="290">
        <f>IF(L115="nio",0,IF(L115&gt;0,VLOOKUP(G115,'3-Productie normen'!A:L,VLOOKUP(L115,'3-Productie normen'!$B$29:$C$31,2,FALSE),FALSE)))</f>
        <v>0</v>
      </c>
      <c r="Y115" s="290">
        <f t="shared" si="10"/>
        <v>0</v>
      </c>
      <c r="Z115" s="290">
        <f t="shared" si="11"/>
        <v>0</v>
      </c>
      <c r="AA115" s="290">
        <f t="shared" si="12"/>
        <v>0</v>
      </c>
      <c r="AB115" s="291" t="str">
        <f>VLOOKUP(G115,'3-Productie normen'!A:K,11,FALSE)</f>
        <v>V</v>
      </c>
      <c r="AD115" s="292">
        <f t="shared" si="13"/>
        <v>36492.700000000004</v>
      </c>
    </row>
    <row r="116" spans="1:30" ht="14.1" customHeight="1">
      <c r="A116" s="70">
        <v>116</v>
      </c>
      <c r="B116" s="431" t="s">
        <v>236</v>
      </c>
      <c r="C116" s="253" t="str">
        <f>VLOOKUP(B116,'2-Kosten per locatie'!$A$14:$B$19,2,FALSE)</f>
        <v>Pierre de Coubertinlaan 1</v>
      </c>
      <c r="D116" s="68" t="s">
        <v>356</v>
      </c>
      <c r="E116" s="68"/>
      <c r="F116" s="68" t="s">
        <v>302</v>
      </c>
      <c r="G116" s="451" t="s">
        <v>377</v>
      </c>
      <c r="H116" s="68" t="s">
        <v>369</v>
      </c>
      <c r="I116" s="452">
        <f>2.7*5.73</f>
        <v>15.471000000000002</v>
      </c>
      <c r="J116" s="457"/>
      <c r="K116" s="289">
        <f t="shared" si="9"/>
        <v>0</v>
      </c>
      <c r="L116" s="219" t="s">
        <v>376</v>
      </c>
      <c r="M116" s="219"/>
      <c r="N116" s="219"/>
      <c r="O116" s="219"/>
      <c r="P116" s="219"/>
      <c r="Q116" s="219"/>
      <c r="R116" s="218">
        <f>IF(L116="nio",0,IF(L116&gt;0,L116*I116/X116,0))*VLOOKUP(B116,'2-Kosten per locatie'!$A$13:$D$19,4,FALSE)</f>
        <v>0</v>
      </c>
      <c r="S116" s="218">
        <f>IF(M116&gt;0,M116*I116/Y116,0)*VLOOKUP(B116,'2-Kosten per locatie'!$A$13:$D$19,4,FALSE)</f>
        <v>0</v>
      </c>
      <c r="T116" s="218">
        <f>IF(N116&gt;0,N116*I116/Z116,0)*VLOOKUP(B116,'2-Kosten per locatie'!$A$13:$D$19,4,FALSE)</f>
        <v>0</v>
      </c>
      <c r="U116" s="218">
        <f>IF(O116&gt;0,O116*I116/AA116,0)*VLOOKUP(B116,'2-Kosten per locatie'!$A$13:$D$19,4,FALSE)</f>
        <v>0</v>
      </c>
      <c r="V116" s="218">
        <f>IF(P116&gt;0,P116*I116/Z116,0)*VLOOKUP(B116,'2-Kosten per locatie'!$A$13:$D$19,4,FALSE)</f>
        <v>0</v>
      </c>
      <c r="W116" s="218">
        <f>IF(Q116&gt;0,Q116*I116/AA116,0)*VLOOKUP(B116,'2-Kosten per locatie'!$A$13:$D$19,4,FALSE)</f>
        <v>0</v>
      </c>
      <c r="X116" s="290">
        <f>IF(L116="nio",0,IF(L116&gt;0,VLOOKUP(G116,'3-Productie normen'!A:L,VLOOKUP(L116,'3-Productie normen'!$B$29:$C$31,2,FALSE),FALSE)))</f>
        <v>0</v>
      </c>
      <c r="Y116" s="290">
        <f t="shared" si="10"/>
        <v>0</v>
      </c>
      <c r="Z116" s="290">
        <f t="shared" si="11"/>
        <v>0</v>
      </c>
      <c r="AA116" s="290">
        <f t="shared" si="12"/>
        <v>0</v>
      </c>
      <c r="AB116" s="291">
        <f>VLOOKUP(G116,'3-Productie normen'!A:K,11,FALSE)</f>
        <v>0</v>
      </c>
      <c r="AD116" s="292">
        <f t="shared" si="13"/>
        <v>0</v>
      </c>
    </row>
    <row r="117" spans="1:30" ht="14.1" customHeight="1">
      <c r="A117" s="70">
        <v>117</v>
      </c>
      <c r="B117" s="431" t="s">
        <v>236</v>
      </c>
      <c r="C117" s="253" t="str">
        <f>VLOOKUP(B117,'2-Kosten per locatie'!$A$14:$B$19,2,FALSE)</f>
        <v>Pierre de Coubertinlaan 1</v>
      </c>
      <c r="D117" s="68" t="s">
        <v>356</v>
      </c>
      <c r="E117" s="68"/>
      <c r="F117" s="68" t="s">
        <v>303</v>
      </c>
      <c r="G117" s="68" t="s">
        <v>68</v>
      </c>
      <c r="H117" s="68" t="s">
        <v>369</v>
      </c>
      <c r="I117" s="452">
        <f>5.72*4.5</f>
        <v>25.74</v>
      </c>
      <c r="J117" s="457"/>
      <c r="K117" s="289">
        <f t="shared" si="9"/>
        <v>365</v>
      </c>
      <c r="L117" s="219">
        <v>255</v>
      </c>
      <c r="M117" s="219"/>
      <c r="N117" s="219">
        <v>102</v>
      </c>
      <c r="O117" s="219"/>
      <c r="P117" s="219">
        <v>8</v>
      </c>
      <c r="Q117" s="219"/>
      <c r="R117" s="218" t="e">
        <f>IF(L117="nio",0,IF(L117&gt;0,L117*I117/X117,0))*VLOOKUP(B117,'2-Kosten per locatie'!$A$13:$D$19,4,FALSE)</f>
        <v>#DIV/0!</v>
      </c>
      <c r="S117" s="218">
        <f>IF(M117&gt;0,M117*I117/Y117,0)*VLOOKUP(B117,'2-Kosten per locatie'!$A$13:$D$19,4,FALSE)</f>
        <v>0</v>
      </c>
      <c r="T117" s="218" t="e">
        <f>IF(N117&gt;0,N117*I117/Z117,0)*VLOOKUP(B117,'2-Kosten per locatie'!$A$13:$D$19,4,FALSE)</f>
        <v>#DIV/0!</v>
      </c>
      <c r="U117" s="218">
        <f>IF(O117&gt;0,O117*I117/AA117,0)*VLOOKUP(B117,'2-Kosten per locatie'!$A$13:$D$19,4,FALSE)</f>
        <v>0</v>
      </c>
      <c r="V117" s="218" t="e">
        <f>IF(P117&gt;0,P117*I117/Z117,0)*VLOOKUP(B117,'2-Kosten per locatie'!$A$13:$D$19,4,FALSE)</f>
        <v>#DIV/0!</v>
      </c>
      <c r="W117" s="218">
        <f>IF(Q117&gt;0,Q117*I117/AA117,0)*VLOOKUP(B117,'2-Kosten per locatie'!$A$13:$D$19,4,FALSE)</f>
        <v>0</v>
      </c>
      <c r="X117" s="290">
        <f>IF(L117="nio",0,IF(L117&gt;0,VLOOKUP(G117,'3-Productie normen'!A:L,VLOOKUP(L117,'3-Productie normen'!$B$29:$C$31,2,FALSE),FALSE)))</f>
        <v>0</v>
      </c>
      <c r="Y117" s="290">
        <f t="shared" si="10"/>
        <v>0</v>
      </c>
      <c r="Z117" s="290">
        <f t="shared" si="11"/>
        <v>0</v>
      </c>
      <c r="AA117" s="290">
        <f t="shared" si="12"/>
        <v>0</v>
      </c>
      <c r="AB117" s="291" t="str">
        <f>VLOOKUP(G117,'3-Productie normen'!A:K,11,FALSE)</f>
        <v>V</v>
      </c>
      <c r="AD117" s="292">
        <f t="shared" si="13"/>
        <v>9395.0999999999985</v>
      </c>
    </row>
    <row r="118" spans="1:30" ht="14.1" customHeight="1">
      <c r="A118" s="70">
        <v>118</v>
      </c>
      <c r="B118" s="431" t="s">
        <v>236</v>
      </c>
      <c r="C118" s="253" t="str">
        <f>VLOOKUP(B118,'2-Kosten per locatie'!$A$14:$B$19,2,FALSE)</f>
        <v>Pierre de Coubertinlaan 1</v>
      </c>
      <c r="D118" s="68" t="s">
        <v>356</v>
      </c>
      <c r="E118" s="68"/>
      <c r="F118" s="68" t="s">
        <v>304</v>
      </c>
      <c r="G118" s="68" t="s">
        <v>68</v>
      </c>
      <c r="H118" s="68" t="s">
        <v>369</v>
      </c>
      <c r="I118" s="452">
        <f>2.7*2.83</f>
        <v>7.6410000000000009</v>
      </c>
      <c r="J118" s="457"/>
      <c r="K118" s="289">
        <f t="shared" si="9"/>
        <v>365</v>
      </c>
      <c r="L118" s="219">
        <v>255</v>
      </c>
      <c r="M118" s="219"/>
      <c r="N118" s="219">
        <v>102</v>
      </c>
      <c r="O118" s="219"/>
      <c r="P118" s="219">
        <v>8</v>
      </c>
      <c r="Q118" s="219"/>
      <c r="R118" s="218" t="e">
        <f>IF(L118="nio",0,IF(L118&gt;0,L118*I118/X118,0))*VLOOKUP(B118,'2-Kosten per locatie'!$A$13:$D$19,4,FALSE)</f>
        <v>#DIV/0!</v>
      </c>
      <c r="S118" s="218">
        <f>IF(M118&gt;0,M118*I118/Y118,0)*VLOOKUP(B118,'2-Kosten per locatie'!$A$13:$D$19,4,FALSE)</f>
        <v>0</v>
      </c>
      <c r="T118" s="218" t="e">
        <f>IF(N118&gt;0,N118*I118/Z118,0)*VLOOKUP(B118,'2-Kosten per locatie'!$A$13:$D$19,4,FALSE)</f>
        <v>#DIV/0!</v>
      </c>
      <c r="U118" s="218">
        <f>IF(O118&gt;0,O118*I118/AA118,0)*VLOOKUP(B118,'2-Kosten per locatie'!$A$13:$D$19,4,FALSE)</f>
        <v>0</v>
      </c>
      <c r="V118" s="218" t="e">
        <f>IF(P118&gt;0,P118*I118/Z118,0)*VLOOKUP(B118,'2-Kosten per locatie'!$A$13:$D$19,4,FALSE)</f>
        <v>#DIV/0!</v>
      </c>
      <c r="W118" s="218">
        <f>IF(Q118&gt;0,Q118*I118/AA118,0)*VLOOKUP(B118,'2-Kosten per locatie'!$A$13:$D$19,4,FALSE)</f>
        <v>0</v>
      </c>
      <c r="X118" s="290">
        <f>IF(L118="nio",0,IF(L118&gt;0,VLOOKUP(G118,'3-Productie normen'!A:L,VLOOKUP(L118,'3-Productie normen'!$B$29:$C$31,2,FALSE),FALSE)))</f>
        <v>0</v>
      </c>
      <c r="Y118" s="290">
        <f t="shared" si="10"/>
        <v>0</v>
      </c>
      <c r="Z118" s="290">
        <f t="shared" si="11"/>
        <v>0</v>
      </c>
      <c r="AA118" s="290">
        <f t="shared" si="12"/>
        <v>0</v>
      </c>
      <c r="AB118" s="291" t="str">
        <f>VLOOKUP(G118,'3-Productie normen'!A:K,11,FALSE)</f>
        <v>V</v>
      </c>
      <c r="AD118" s="292">
        <f t="shared" si="13"/>
        <v>2788.9650000000001</v>
      </c>
    </row>
    <row r="119" spans="1:30" ht="14.1" customHeight="1">
      <c r="A119" s="70">
        <v>119</v>
      </c>
      <c r="B119" s="431" t="s">
        <v>236</v>
      </c>
      <c r="C119" s="253" t="str">
        <f>VLOOKUP(B119,'2-Kosten per locatie'!$A$14:$B$19,2,FALSE)</f>
        <v>Pierre de Coubertinlaan 1</v>
      </c>
      <c r="D119" s="68" t="s">
        <v>356</v>
      </c>
      <c r="E119" s="68"/>
      <c r="F119" s="68" t="s">
        <v>305</v>
      </c>
      <c r="G119" s="68" t="s">
        <v>365</v>
      </c>
      <c r="H119" s="68" t="s">
        <v>369</v>
      </c>
      <c r="I119" s="452">
        <f>2.8*2.72</f>
        <v>7.6159999999999997</v>
      </c>
      <c r="J119" s="457"/>
      <c r="K119" s="289">
        <f t="shared" si="9"/>
        <v>365</v>
      </c>
      <c r="L119" s="219">
        <v>255</v>
      </c>
      <c r="M119" s="219"/>
      <c r="N119" s="219">
        <v>102</v>
      </c>
      <c r="O119" s="219"/>
      <c r="P119" s="219">
        <v>8</v>
      </c>
      <c r="Q119" s="219"/>
      <c r="R119" s="218" t="e">
        <f>IF(L119="nio",0,IF(L119&gt;0,L119*I119/X119,0))*VLOOKUP(B119,'2-Kosten per locatie'!$A$13:$D$19,4,FALSE)</f>
        <v>#DIV/0!</v>
      </c>
      <c r="S119" s="218">
        <f>IF(M119&gt;0,M119*I119/Y119,0)*VLOOKUP(B119,'2-Kosten per locatie'!$A$13:$D$19,4,FALSE)</f>
        <v>0</v>
      </c>
      <c r="T119" s="218" t="e">
        <f>IF(N119&gt;0,N119*I119/Z119,0)*VLOOKUP(B119,'2-Kosten per locatie'!$A$13:$D$19,4,FALSE)</f>
        <v>#DIV/0!</v>
      </c>
      <c r="U119" s="218">
        <f>IF(O119&gt;0,O119*I119/AA119,0)*VLOOKUP(B119,'2-Kosten per locatie'!$A$13:$D$19,4,FALSE)</f>
        <v>0</v>
      </c>
      <c r="V119" s="218" t="e">
        <f>IF(P119&gt;0,P119*I119/Z119,0)*VLOOKUP(B119,'2-Kosten per locatie'!$A$13:$D$19,4,FALSE)</f>
        <v>#DIV/0!</v>
      </c>
      <c r="W119" s="218">
        <f>IF(Q119&gt;0,Q119*I119/AA119,0)*VLOOKUP(B119,'2-Kosten per locatie'!$A$13:$D$19,4,FALSE)</f>
        <v>0</v>
      </c>
      <c r="X119" s="290">
        <f>IF(L119="nio",0,IF(L119&gt;0,VLOOKUP(G119,'3-Productie normen'!A:L,VLOOKUP(L119,'3-Productie normen'!$B$29:$C$31,2,FALSE),FALSE)))</f>
        <v>0</v>
      </c>
      <c r="Y119" s="290">
        <f t="shared" si="10"/>
        <v>0</v>
      </c>
      <c r="Z119" s="290">
        <f t="shared" si="11"/>
        <v>0</v>
      </c>
      <c r="AA119" s="290">
        <f t="shared" si="12"/>
        <v>0</v>
      </c>
      <c r="AB119" s="291" t="str">
        <f>VLOOKUP(G119,'3-Productie normen'!A:K,11,FALSE)</f>
        <v>V</v>
      </c>
      <c r="AD119" s="292">
        <f t="shared" si="13"/>
        <v>2779.8399999999997</v>
      </c>
    </row>
    <row r="120" spans="1:30" ht="14.1" customHeight="1">
      <c r="A120" s="70">
        <v>120</v>
      </c>
      <c r="B120" s="431" t="s">
        <v>236</v>
      </c>
      <c r="C120" s="253" t="str">
        <f>VLOOKUP(B120,'2-Kosten per locatie'!$A$14:$B$19,2,FALSE)</f>
        <v>Pierre de Coubertinlaan 1</v>
      </c>
      <c r="D120" s="68" t="s">
        <v>356</v>
      </c>
      <c r="E120" s="68"/>
      <c r="F120" s="68" t="s">
        <v>306</v>
      </c>
      <c r="G120" s="68" t="s">
        <v>365</v>
      </c>
      <c r="H120" s="68" t="s">
        <v>369</v>
      </c>
      <c r="I120" s="452">
        <f>2.8*2.72</f>
        <v>7.6159999999999997</v>
      </c>
      <c r="J120" s="457"/>
      <c r="K120" s="289">
        <f t="shared" si="9"/>
        <v>365</v>
      </c>
      <c r="L120" s="219">
        <v>255</v>
      </c>
      <c r="M120" s="219"/>
      <c r="N120" s="219">
        <v>102</v>
      </c>
      <c r="O120" s="219"/>
      <c r="P120" s="219">
        <v>8</v>
      </c>
      <c r="Q120" s="219"/>
      <c r="R120" s="218" t="e">
        <f>IF(L120="nio",0,IF(L120&gt;0,L120*I120/X120,0))*VLOOKUP(B120,'2-Kosten per locatie'!$A$13:$D$19,4,FALSE)</f>
        <v>#DIV/0!</v>
      </c>
      <c r="S120" s="218">
        <f>IF(M120&gt;0,M120*I120/Y120,0)*VLOOKUP(B120,'2-Kosten per locatie'!$A$13:$D$19,4,FALSE)</f>
        <v>0</v>
      </c>
      <c r="T120" s="218" t="e">
        <f>IF(N120&gt;0,N120*I120/Z120,0)*VLOOKUP(B120,'2-Kosten per locatie'!$A$13:$D$19,4,FALSE)</f>
        <v>#DIV/0!</v>
      </c>
      <c r="U120" s="218">
        <f>IF(O120&gt;0,O120*I120/AA120,0)*VLOOKUP(B120,'2-Kosten per locatie'!$A$13:$D$19,4,FALSE)</f>
        <v>0</v>
      </c>
      <c r="V120" s="218" t="e">
        <f>IF(P120&gt;0,P120*I120/Z120,0)*VLOOKUP(B120,'2-Kosten per locatie'!$A$13:$D$19,4,FALSE)</f>
        <v>#DIV/0!</v>
      </c>
      <c r="W120" s="218">
        <f>IF(Q120&gt;0,Q120*I120/AA120,0)*VLOOKUP(B120,'2-Kosten per locatie'!$A$13:$D$19,4,FALSE)</f>
        <v>0</v>
      </c>
      <c r="X120" s="290">
        <f>IF(L120="nio",0,IF(L120&gt;0,VLOOKUP(G120,'3-Productie normen'!A:L,VLOOKUP(L120,'3-Productie normen'!$B$29:$C$31,2,FALSE),FALSE)))</f>
        <v>0</v>
      </c>
      <c r="Y120" s="290">
        <f t="shared" si="10"/>
        <v>0</v>
      </c>
      <c r="Z120" s="290">
        <f t="shared" si="11"/>
        <v>0</v>
      </c>
      <c r="AA120" s="290">
        <f t="shared" si="12"/>
        <v>0</v>
      </c>
      <c r="AB120" s="291" t="str">
        <f>VLOOKUP(G120,'3-Productie normen'!A:K,11,FALSE)</f>
        <v>V</v>
      </c>
      <c r="AD120" s="292">
        <f t="shared" si="13"/>
        <v>2779.8399999999997</v>
      </c>
    </row>
    <row r="121" spans="1:30" ht="14.1" customHeight="1">
      <c r="A121" s="70">
        <v>121</v>
      </c>
      <c r="B121" s="431" t="s">
        <v>236</v>
      </c>
      <c r="C121" s="253" t="str">
        <f>VLOOKUP(B121,'2-Kosten per locatie'!$A$14:$B$19,2,FALSE)</f>
        <v>Pierre de Coubertinlaan 1</v>
      </c>
      <c r="D121" s="68" t="s">
        <v>356</v>
      </c>
      <c r="E121" s="68"/>
      <c r="F121" s="68" t="s">
        <v>307</v>
      </c>
      <c r="G121" s="68" t="s">
        <v>64</v>
      </c>
      <c r="H121" s="68" t="s">
        <v>375</v>
      </c>
      <c r="I121" s="452">
        <f>2.81*2.7</f>
        <v>7.5870000000000006</v>
      </c>
      <c r="J121" s="457"/>
      <c r="K121" s="289">
        <f t="shared" si="9"/>
        <v>365</v>
      </c>
      <c r="L121" s="219">
        <v>255</v>
      </c>
      <c r="M121" s="219"/>
      <c r="N121" s="219">
        <v>102</v>
      </c>
      <c r="O121" s="219"/>
      <c r="P121" s="219">
        <v>8</v>
      </c>
      <c r="Q121" s="219"/>
      <c r="R121" s="218" t="e">
        <f>IF(L121="nio",0,IF(L121&gt;0,L121*I121/X121,0))*VLOOKUP(B121,'2-Kosten per locatie'!$A$13:$D$19,4,FALSE)</f>
        <v>#DIV/0!</v>
      </c>
      <c r="S121" s="218">
        <f>IF(M121&gt;0,M121*I121/Y121,0)*VLOOKUP(B121,'2-Kosten per locatie'!$A$13:$D$19,4,FALSE)</f>
        <v>0</v>
      </c>
      <c r="T121" s="218" t="e">
        <f>IF(N121&gt;0,N121*I121/Z121,0)*VLOOKUP(B121,'2-Kosten per locatie'!$A$13:$D$19,4,FALSE)</f>
        <v>#DIV/0!</v>
      </c>
      <c r="U121" s="218">
        <f>IF(O121&gt;0,O121*I121/AA121,0)*VLOOKUP(B121,'2-Kosten per locatie'!$A$13:$D$19,4,FALSE)</f>
        <v>0</v>
      </c>
      <c r="V121" s="218" t="e">
        <f>IF(P121&gt;0,P121*I121/Z121,0)*VLOOKUP(B121,'2-Kosten per locatie'!$A$13:$D$19,4,FALSE)</f>
        <v>#DIV/0!</v>
      </c>
      <c r="W121" s="218">
        <f>IF(Q121&gt;0,Q121*I121/AA121,0)*VLOOKUP(B121,'2-Kosten per locatie'!$A$13:$D$19,4,FALSE)</f>
        <v>0</v>
      </c>
      <c r="X121" s="290">
        <f>IF(L121="nio",0,IF(L121&gt;0,VLOOKUP(G121,'3-Productie normen'!A:L,VLOOKUP(L121,'3-Productie normen'!$B$29:$C$31,2,FALSE),FALSE)))</f>
        <v>0</v>
      </c>
      <c r="Y121" s="290">
        <f t="shared" si="10"/>
        <v>0</v>
      </c>
      <c r="Z121" s="290">
        <f t="shared" si="11"/>
        <v>0</v>
      </c>
      <c r="AA121" s="290">
        <f t="shared" si="12"/>
        <v>0</v>
      </c>
      <c r="AB121" s="291" t="str">
        <f>VLOOKUP(G121,'3-Productie normen'!A:K,11,FALSE)</f>
        <v>S</v>
      </c>
      <c r="AD121" s="292">
        <f t="shared" si="13"/>
        <v>2769.2550000000001</v>
      </c>
    </row>
    <row r="122" spans="1:30" ht="14.1" customHeight="1">
      <c r="A122" s="70">
        <v>122</v>
      </c>
      <c r="B122" s="431" t="s">
        <v>236</v>
      </c>
      <c r="C122" s="253" t="str">
        <f>VLOOKUP(B122,'2-Kosten per locatie'!$A$14:$B$19,2,FALSE)</f>
        <v>Pierre de Coubertinlaan 1</v>
      </c>
      <c r="D122" s="68" t="s">
        <v>356</v>
      </c>
      <c r="E122" s="68"/>
      <c r="F122" s="68" t="s">
        <v>308</v>
      </c>
      <c r="G122" s="68" t="s">
        <v>314</v>
      </c>
      <c r="H122" s="68" t="s">
        <v>369</v>
      </c>
      <c r="I122" s="452">
        <f>5.72*5.81</f>
        <v>33.233199999999997</v>
      </c>
      <c r="J122" s="457"/>
      <c r="K122" s="289">
        <f t="shared" si="9"/>
        <v>365</v>
      </c>
      <c r="L122" s="219">
        <v>255</v>
      </c>
      <c r="M122" s="219"/>
      <c r="N122" s="219">
        <v>102</v>
      </c>
      <c r="O122" s="219"/>
      <c r="P122" s="219">
        <v>8</v>
      </c>
      <c r="Q122" s="219"/>
      <c r="R122" s="218" t="e">
        <f>IF(L122="nio",0,IF(L122&gt;0,L122*I122/X122,0))*VLOOKUP(B122,'2-Kosten per locatie'!$A$13:$D$19,4,FALSE)</f>
        <v>#DIV/0!</v>
      </c>
      <c r="S122" s="218">
        <f>IF(M122&gt;0,M122*I122/Y122,0)*VLOOKUP(B122,'2-Kosten per locatie'!$A$13:$D$19,4,FALSE)</f>
        <v>0</v>
      </c>
      <c r="T122" s="218" t="e">
        <f>IF(N122&gt;0,N122*I122/Z122,0)*VLOOKUP(B122,'2-Kosten per locatie'!$A$13:$D$19,4,FALSE)</f>
        <v>#DIV/0!</v>
      </c>
      <c r="U122" s="218">
        <f>IF(O122&gt;0,O122*I122/AA122,0)*VLOOKUP(B122,'2-Kosten per locatie'!$A$13:$D$19,4,FALSE)</f>
        <v>0</v>
      </c>
      <c r="V122" s="218" t="e">
        <f>IF(P122&gt;0,P122*I122/Z122,0)*VLOOKUP(B122,'2-Kosten per locatie'!$A$13:$D$19,4,FALSE)</f>
        <v>#DIV/0!</v>
      </c>
      <c r="W122" s="218">
        <f>IF(Q122&gt;0,Q122*I122/AA122,0)*VLOOKUP(B122,'2-Kosten per locatie'!$A$13:$D$19,4,FALSE)</f>
        <v>0</v>
      </c>
      <c r="X122" s="290">
        <f>IF(L122="nio",0,IF(L122&gt;0,VLOOKUP(G122,'3-Productie normen'!A:L,VLOOKUP(L122,'3-Productie normen'!$B$29:$C$31,2,FALSE),FALSE)))</f>
        <v>0</v>
      </c>
      <c r="Y122" s="290">
        <f t="shared" si="10"/>
        <v>0</v>
      </c>
      <c r="Z122" s="290">
        <f t="shared" si="11"/>
        <v>0</v>
      </c>
      <c r="AA122" s="290">
        <f t="shared" si="12"/>
        <v>0</v>
      </c>
      <c r="AB122" s="291" t="str">
        <f>VLOOKUP(G122,'3-Productie normen'!A:K,11,FALSE)</f>
        <v>V</v>
      </c>
      <c r="AD122" s="292">
        <f t="shared" si="13"/>
        <v>12130.117999999999</v>
      </c>
    </row>
    <row r="123" spans="1:30" ht="14.1" customHeight="1">
      <c r="A123" s="70">
        <v>123</v>
      </c>
      <c r="B123" s="431" t="s">
        <v>236</v>
      </c>
      <c r="C123" s="253" t="str">
        <f>VLOOKUP(B123,'2-Kosten per locatie'!$A$14:$B$19,2,FALSE)</f>
        <v>Pierre de Coubertinlaan 1</v>
      </c>
      <c r="D123" s="68" t="s">
        <v>356</v>
      </c>
      <c r="E123" s="68"/>
      <c r="F123" s="68" t="s">
        <v>309</v>
      </c>
      <c r="G123" s="68" t="s">
        <v>66</v>
      </c>
      <c r="H123" s="68" t="s">
        <v>369</v>
      </c>
      <c r="I123" s="452">
        <f>14.7*3.1</f>
        <v>45.57</v>
      </c>
      <c r="J123" s="457"/>
      <c r="K123" s="289">
        <f t="shared" si="9"/>
        <v>365</v>
      </c>
      <c r="L123" s="219">
        <v>255</v>
      </c>
      <c r="M123" s="219"/>
      <c r="N123" s="219">
        <v>102</v>
      </c>
      <c r="O123" s="219"/>
      <c r="P123" s="219">
        <v>8</v>
      </c>
      <c r="Q123" s="219"/>
      <c r="R123" s="218" t="e">
        <f>IF(L123="nio",0,IF(L123&gt;0,L123*I123/X123,0))*VLOOKUP(B123,'2-Kosten per locatie'!$A$13:$D$19,4,FALSE)</f>
        <v>#DIV/0!</v>
      </c>
      <c r="S123" s="218">
        <f>IF(M123&gt;0,M123*I123/Y123,0)*VLOOKUP(B123,'2-Kosten per locatie'!$A$13:$D$19,4,FALSE)</f>
        <v>0</v>
      </c>
      <c r="T123" s="218" t="e">
        <f>IF(N123&gt;0,N123*I123/Z123,0)*VLOOKUP(B123,'2-Kosten per locatie'!$A$13:$D$19,4,FALSE)</f>
        <v>#DIV/0!</v>
      </c>
      <c r="U123" s="218">
        <f>IF(O123&gt;0,O123*I123/AA123,0)*VLOOKUP(B123,'2-Kosten per locatie'!$A$13:$D$19,4,FALSE)</f>
        <v>0</v>
      </c>
      <c r="V123" s="218" t="e">
        <f>IF(P123&gt;0,P123*I123/Z123,0)*VLOOKUP(B123,'2-Kosten per locatie'!$A$13:$D$19,4,FALSE)</f>
        <v>#DIV/0!</v>
      </c>
      <c r="W123" s="218">
        <f>IF(Q123&gt;0,Q123*I123/AA123,0)*VLOOKUP(B123,'2-Kosten per locatie'!$A$13:$D$19,4,FALSE)</f>
        <v>0</v>
      </c>
      <c r="X123" s="290">
        <f>IF(L123="nio",0,IF(L123&gt;0,VLOOKUP(G123,'3-Productie normen'!A:L,VLOOKUP(L123,'3-Productie normen'!$B$29:$C$31,2,FALSE),FALSE)))</f>
        <v>0</v>
      </c>
      <c r="Y123" s="290">
        <f t="shared" si="10"/>
        <v>0</v>
      </c>
      <c r="Z123" s="290">
        <f t="shared" si="11"/>
        <v>0</v>
      </c>
      <c r="AA123" s="290">
        <f t="shared" si="12"/>
        <v>0</v>
      </c>
      <c r="AB123" s="291" t="str">
        <f>VLOOKUP(G123,'3-Productie normen'!A:K,11,FALSE)</f>
        <v>V</v>
      </c>
      <c r="AD123" s="292">
        <f t="shared" si="13"/>
        <v>16633.05</v>
      </c>
    </row>
    <row r="124" spans="1:30" ht="14.1" customHeight="1">
      <c r="A124" s="70">
        <v>124</v>
      </c>
      <c r="B124" s="431" t="s">
        <v>236</v>
      </c>
      <c r="C124" s="253" t="str">
        <f>VLOOKUP(B124,'2-Kosten per locatie'!$A$14:$B$19,2,FALSE)</f>
        <v>Pierre de Coubertinlaan 1</v>
      </c>
      <c r="D124" s="68" t="s">
        <v>356</v>
      </c>
      <c r="E124" s="68"/>
      <c r="F124" s="68" t="s">
        <v>309</v>
      </c>
      <c r="G124" s="68" t="s">
        <v>66</v>
      </c>
      <c r="H124" s="68" t="s">
        <v>369</v>
      </c>
      <c r="I124" s="452">
        <f>14.7*3.1</f>
        <v>45.57</v>
      </c>
      <c r="J124" s="457"/>
      <c r="K124" s="289">
        <f t="shared" si="9"/>
        <v>365</v>
      </c>
      <c r="L124" s="219">
        <v>255</v>
      </c>
      <c r="M124" s="219"/>
      <c r="N124" s="219">
        <v>102</v>
      </c>
      <c r="O124" s="219"/>
      <c r="P124" s="219">
        <v>8</v>
      </c>
      <c r="Q124" s="219"/>
      <c r="R124" s="218" t="e">
        <f>IF(L124="nio",0,IF(L124&gt;0,L124*I124/X124,0))*VLOOKUP(B124,'2-Kosten per locatie'!$A$13:$D$19,4,FALSE)</f>
        <v>#DIV/0!</v>
      </c>
      <c r="S124" s="218">
        <f>IF(M124&gt;0,M124*I124/Y124,0)*VLOOKUP(B124,'2-Kosten per locatie'!$A$13:$D$19,4,FALSE)</f>
        <v>0</v>
      </c>
      <c r="T124" s="218" t="e">
        <f>IF(N124&gt;0,N124*I124/Z124,0)*VLOOKUP(B124,'2-Kosten per locatie'!$A$13:$D$19,4,FALSE)</f>
        <v>#DIV/0!</v>
      </c>
      <c r="U124" s="218">
        <f>IF(O124&gt;0,O124*I124/AA124,0)*VLOOKUP(B124,'2-Kosten per locatie'!$A$13:$D$19,4,FALSE)</f>
        <v>0</v>
      </c>
      <c r="V124" s="218" t="e">
        <f>IF(P124&gt;0,P124*I124/Z124,0)*VLOOKUP(B124,'2-Kosten per locatie'!$A$13:$D$19,4,FALSE)</f>
        <v>#DIV/0!</v>
      </c>
      <c r="W124" s="218">
        <f>IF(Q124&gt;0,Q124*I124/AA124,0)*VLOOKUP(B124,'2-Kosten per locatie'!$A$13:$D$19,4,FALSE)</f>
        <v>0</v>
      </c>
      <c r="X124" s="290">
        <f>IF(L124="nio",0,IF(L124&gt;0,VLOOKUP(G124,'3-Productie normen'!A:L,VLOOKUP(L124,'3-Productie normen'!$B$29:$C$31,2,FALSE),FALSE)))</f>
        <v>0</v>
      </c>
      <c r="Y124" s="290">
        <f t="shared" si="10"/>
        <v>0</v>
      </c>
      <c r="Z124" s="290">
        <f t="shared" si="11"/>
        <v>0</v>
      </c>
      <c r="AA124" s="290">
        <f t="shared" si="12"/>
        <v>0</v>
      </c>
      <c r="AB124" s="291" t="str">
        <f>VLOOKUP(G124,'3-Productie normen'!A:K,11,FALSE)</f>
        <v>V</v>
      </c>
      <c r="AD124" s="292">
        <f t="shared" si="13"/>
        <v>16633.05</v>
      </c>
    </row>
    <row r="125" spans="1:30" ht="14.1" customHeight="1">
      <c r="A125" s="70">
        <v>125</v>
      </c>
      <c r="B125" s="431" t="s">
        <v>236</v>
      </c>
      <c r="C125" s="253" t="str">
        <f>VLOOKUP(B125,'2-Kosten per locatie'!$A$14:$B$19,2,FALSE)</f>
        <v>Pierre de Coubertinlaan 1</v>
      </c>
      <c r="D125" s="68" t="s">
        <v>356</v>
      </c>
      <c r="E125" s="68"/>
      <c r="F125" s="68" t="s">
        <v>309</v>
      </c>
      <c r="G125" s="68" t="s">
        <v>66</v>
      </c>
      <c r="H125" s="68" t="s">
        <v>369</v>
      </c>
      <c r="I125" s="452">
        <f>14.7*3.1</f>
        <v>45.57</v>
      </c>
      <c r="J125" s="457"/>
      <c r="K125" s="289">
        <f t="shared" si="9"/>
        <v>365</v>
      </c>
      <c r="L125" s="219">
        <v>255</v>
      </c>
      <c r="M125" s="219"/>
      <c r="N125" s="219">
        <v>102</v>
      </c>
      <c r="O125" s="219"/>
      <c r="P125" s="219">
        <v>8</v>
      </c>
      <c r="Q125" s="219"/>
      <c r="R125" s="218" t="e">
        <f>IF(L125="nio",0,IF(L125&gt;0,L125*I125/X125,0))*VLOOKUP(B125,'2-Kosten per locatie'!$A$13:$D$19,4,FALSE)</f>
        <v>#DIV/0!</v>
      </c>
      <c r="S125" s="218">
        <f>IF(M125&gt;0,M125*I125/Y125,0)*VLOOKUP(B125,'2-Kosten per locatie'!$A$13:$D$19,4,FALSE)</f>
        <v>0</v>
      </c>
      <c r="T125" s="218" t="e">
        <f>IF(N125&gt;0,N125*I125/Z125,0)*VLOOKUP(B125,'2-Kosten per locatie'!$A$13:$D$19,4,FALSE)</f>
        <v>#DIV/0!</v>
      </c>
      <c r="U125" s="218">
        <f>IF(O125&gt;0,O125*I125/AA125,0)*VLOOKUP(B125,'2-Kosten per locatie'!$A$13:$D$19,4,FALSE)</f>
        <v>0</v>
      </c>
      <c r="V125" s="218" t="e">
        <f>IF(P125&gt;0,P125*I125/Z125,0)*VLOOKUP(B125,'2-Kosten per locatie'!$A$13:$D$19,4,FALSE)</f>
        <v>#DIV/0!</v>
      </c>
      <c r="W125" s="218">
        <f>IF(Q125&gt;0,Q125*I125/AA125,0)*VLOOKUP(B125,'2-Kosten per locatie'!$A$13:$D$19,4,FALSE)</f>
        <v>0</v>
      </c>
      <c r="X125" s="290">
        <f>IF(L125="nio",0,IF(L125&gt;0,VLOOKUP(G125,'3-Productie normen'!A:L,VLOOKUP(L125,'3-Productie normen'!$B$29:$C$31,2,FALSE),FALSE)))</f>
        <v>0</v>
      </c>
      <c r="Y125" s="290">
        <f t="shared" si="10"/>
        <v>0</v>
      </c>
      <c r="Z125" s="290">
        <f t="shared" si="11"/>
        <v>0</v>
      </c>
      <c r="AA125" s="290">
        <f t="shared" si="12"/>
        <v>0</v>
      </c>
      <c r="AB125" s="291" t="str">
        <f>VLOOKUP(G125,'3-Productie normen'!A:K,11,FALSE)</f>
        <v>V</v>
      </c>
      <c r="AD125" s="292">
        <f t="shared" si="13"/>
        <v>16633.05</v>
      </c>
    </row>
    <row r="126" spans="1:30" ht="14.1" customHeight="1">
      <c r="A126" s="70">
        <v>126</v>
      </c>
      <c r="B126" s="431" t="s">
        <v>236</v>
      </c>
      <c r="C126" s="253" t="str">
        <f>VLOOKUP(B126,'2-Kosten per locatie'!$A$14:$B$19,2,FALSE)</f>
        <v>Pierre de Coubertinlaan 1</v>
      </c>
      <c r="D126" s="68" t="s">
        <v>356</v>
      </c>
      <c r="E126" s="68"/>
      <c r="F126" s="68" t="s">
        <v>310</v>
      </c>
      <c r="G126" s="68" t="s">
        <v>64</v>
      </c>
      <c r="H126" s="68" t="s">
        <v>375</v>
      </c>
      <c r="I126" s="452">
        <f>5.38+1.44</f>
        <v>6.82</v>
      </c>
      <c r="J126" s="457"/>
      <c r="K126" s="289">
        <f t="shared" si="9"/>
        <v>365</v>
      </c>
      <c r="L126" s="219">
        <v>255</v>
      </c>
      <c r="M126" s="219"/>
      <c r="N126" s="219">
        <v>102</v>
      </c>
      <c r="O126" s="219"/>
      <c r="P126" s="219">
        <v>8</v>
      </c>
      <c r="Q126" s="219"/>
      <c r="R126" s="218" t="e">
        <f>IF(L126="nio",0,IF(L126&gt;0,L126*I126/X126,0))*VLOOKUP(B126,'2-Kosten per locatie'!$A$13:$D$19,4,FALSE)</f>
        <v>#DIV/0!</v>
      </c>
      <c r="S126" s="218">
        <f>IF(M126&gt;0,M126*I126/Y126,0)*VLOOKUP(B126,'2-Kosten per locatie'!$A$13:$D$19,4,FALSE)</f>
        <v>0</v>
      </c>
      <c r="T126" s="218" t="e">
        <f>IF(N126&gt;0,N126*I126/Z126,0)*VLOOKUP(B126,'2-Kosten per locatie'!$A$13:$D$19,4,FALSE)</f>
        <v>#DIV/0!</v>
      </c>
      <c r="U126" s="218">
        <f>IF(O126&gt;0,O126*I126/AA126,0)*VLOOKUP(B126,'2-Kosten per locatie'!$A$13:$D$19,4,FALSE)</f>
        <v>0</v>
      </c>
      <c r="V126" s="218" t="e">
        <f>IF(P126&gt;0,P126*I126/Z126,0)*VLOOKUP(B126,'2-Kosten per locatie'!$A$13:$D$19,4,FALSE)</f>
        <v>#DIV/0!</v>
      </c>
      <c r="W126" s="218">
        <f>IF(Q126&gt;0,Q126*I126/AA126,0)*VLOOKUP(B126,'2-Kosten per locatie'!$A$13:$D$19,4,FALSE)</f>
        <v>0</v>
      </c>
      <c r="X126" s="290">
        <f>IF(L126="nio",0,IF(L126&gt;0,VLOOKUP(G126,'3-Productie normen'!A:L,VLOOKUP(L126,'3-Productie normen'!$B$29:$C$31,2,FALSE),FALSE)))</f>
        <v>0</v>
      </c>
      <c r="Y126" s="290">
        <f t="shared" si="10"/>
        <v>0</v>
      </c>
      <c r="Z126" s="290">
        <f t="shared" si="11"/>
        <v>0</v>
      </c>
      <c r="AA126" s="290">
        <f t="shared" si="12"/>
        <v>0</v>
      </c>
      <c r="AB126" s="291" t="str">
        <f>VLOOKUP(G126,'3-Productie normen'!A:K,11,FALSE)</f>
        <v>S</v>
      </c>
      <c r="AD126" s="292">
        <f t="shared" si="13"/>
        <v>2489.3000000000002</v>
      </c>
    </row>
    <row r="127" spans="1:30" ht="14.1" customHeight="1">
      <c r="A127" s="70">
        <v>127</v>
      </c>
      <c r="B127" s="431" t="s">
        <v>236</v>
      </c>
      <c r="C127" s="253" t="str">
        <f>VLOOKUP(B127,'2-Kosten per locatie'!$A$14:$B$19,2,FALSE)</f>
        <v>Pierre de Coubertinlaan 1</v>
      </c>
      <c r="D127" s="68" t="s">
        <v>356</v>
      </c>
      <c r="E127" s="68"/>
      <c r="F127" s="68" t="s">
        <v>297</v>
      </c>
      <c r="G127" s="68" t="s">
        <v>64</v>
      </c>
      <c r="H127" s="68" t="s">
        <v>375</v>
      </c>
      <c r="I127" s="452">
        <f>1.8*0.8</f>
        <v>1.4400000000000002</v>
      </c>
      <c r="J127" s="457"/>
      <c r="K127" s="289">
        <f t="shared" si="9"/>
        <v>365</v>
      </c>
      <c r="L127" s="219">
        <v>255</v>
      </c>
      <c r="M127" s="219"/>
      <c r="N127" s="219">
        <v>102</v>
      </c>
      <c r="O127" s="219"/>
      <c r="P127" s="219">
        <v>8</v>
      </c>
      <c r="Q127" s="219"/>
      <c r="R127" s="218" t="e">
        <f>IF(L127="nio",0,IF(L127&gt;0,L127*I127/X127,0))*VLOOKUP(B127,'2-Kosten per locatie'!$A$13:$D$19,4,FALSE)</f>
        <v>#DIV/0!</v>
      </c>
      <c r="S127" s="218">
        <f>IF(M127&gt;0,M127*I127/Y127,0)*VLOOKUP(B127,'2-Kosten per locatie'!$A$13:$D$19,4,FALSE)</f>
        <v>0</v>
      </c>
      <c r="T127" s="218" t="e">
        <f>IF(N127&gt;0,N127*I127/Z127,0)*VLOOKUP(B127,'2-Kosten per locatie'!$A$13:$D$19,4,FALSE)</f>
        <v>#DIV/0!</v>
      </c>
      <c r="U127" s="218">
        <f>IF(O127&gt;0,O127*I127/AA127,0)*VLOOKUP(B127,'2-Kosten per locatie'!$A$13:$D$19,4,FALSE)</f>
        <v>0</v>
      </c>
      <c r="V127" s="218" t="e">
        <f>IF(P127&gt;0,P127*I127/Z127,0)*VLOOKUP(B127,'2-Kosten per locatie'!$A$13:$D$19,4,FALSE)</f>
        <v>#DIV/0!</v>
      </c>
      <c r="W127" s="218">
        <f>IF(Q127&gt;0,Q127*I127/AA127,0)*VLOOKUP(B127,'2-Kosten per locatie'!$A$13:$D$19,4,FALSE)</f>
        <v>0</v>
      </c>
      <c r="X127" s="290">
        <f>IF(L127="nio",0,IF(L127&gt;0,VLOOKUP(G127,'3-Productie normen'!A:L,VLOOKUP(L127,'3-Productie normen'!$B$29:$C$31,2,FALSE),FALSE)))</f>
        <v>0</v>
      </c>
      <c r="Y127" s="290">
        <f t="shared" si="10"/>
        <v>0</v>
      </c>
      <c r="Z127" s="290">
        <f t="shared" si="11"/>
        <v>0</v>
      </c>
      <c r="AA127" s="290">
        <f t="shared" si="12"/>
        <v>0</v>
      </c>
      <c r="AB127" s="291" t="str">
        <f>VLOOKUP(G127,'3-Productie normen'!A:K,11,FALSE)</f>
        <v>S</v>
      </c>
      <c r="AD127" s="292">
        <f t="shared" si="13"/>
        <v>525.6</v>
      </c>
    </row>
    <row r="128" spans="1:30" ht="14.1" customHeight="1">
      <c r="A128" s="70">
        <v>128</v>
      </c>
      <c r="B128" s="431" t="s">
        <v>236</v>
      </c>
      <c r="C128" s="253" t="str">
        <f>VLOOKUP(B128,'2-Kosten per locatie'!$A$14:$B$19,2,FALSE)</f>
        <v>Pierre de Coubertinlaan 1</v>
      </c>
      <c r="D128" s="68" t="s">
        <v>356</v>
      </c>
      <c r="E128" s="68"/>
      <c r="F128" s="68" t="s">
        <v>297</v>
      </c>
      <c r="G128" s="68" t="s">
        <v>64</v>
      </c>
      <c r="H128" s="68" t="s">
        <v>375</v>
      </c>
      <c r="I128" s="452">
        <f>1.8*0.8</f>
        <v>1.4400000000000002</v>
      </c>
      <c r="J128" s="457"/>
      <c r="K128" s="289">
        <f t="shared" si="9"/>
        <v>365</v>
      </c>
      <c r="L128" s="219">
        <v>255</v>
      </c>
      <c r="M128" s="219"/>
      <c r="N128" s="219">
        <v>102</v>
      </c>
      <c r="O128" s="219"/>
      <c r="P128" s="219">
        <v>8</v>
      </c>
      <c r="Q128" s="219"/>
      <c r="R128" s="218" t="e">
        <f>IF(L128="nio",0,IF(L128&gt;0,L128*I128/X128,0))*VLOOKUP(B128,'2-Kosten per locatie'!$A$13:$D$19,4,FALSE)</f>
        <v>#DIV/0!</v>
      </c>
      <c r="S128" s="218">
        <f>IF(M128&gt;0,M128*I128/Y128,0)*VLOOKUP(B128,'2-Kosten per locatie'!$A$13:$D$19,4,FALSE)</f>
        <v>0</v>
      </c>
      <c r="T128" s="218" t="e">
        <f>IF(N128&gt;0,N128*I128/Z128,0)*VLOOKUP(B128,'2-Kosten per locatie'!$A$13:$D$19,4,FALSE)</f>
        <v>#DIV/0!</v>
      </c>
      <c r="U128" s="218">
        <f>IF(O128&gt;0,O128*I128/AA128,0)*VLOOKUP(B128,'2-Kosten per locatie'!$A$13:$D$19,4,FALSE)</f>
        <v>0</v>
      </c>
      <c r="V128" s="218" t="e">
        <f>IF(P128&gt;0,P128*I128/Z128,0)*VLOOKUP(B128,'2-Kosten per locatie'!$A$13:$D$19,4,FALSE)</f>
        <v>#DIV/0!</v>
      </c>
      <c r="W128" s="218">
        <f>IF(Q128&gt;0,Q128*I128/AA128,0)*VLOOKUP(B128,'2-Kosten per locatie'!$A$13:$D$19,4,FALSE)</f>
        <v>0</v>
      </c>
      <c r="X128" s="290">
        <f>IF(L128="nio",0,IF(L128&gt;0,VLOOKUP(G128,'3-Productie normen'!A:L,VLOOKUP(L128,'3-Productie normen'!$B$29:$C$31,2,FALSE),FALSE)))</f>
        <v>0</v>
      </c>
      <c r="Y128" s="290">
        <f t="shared" si="10"/>
        <v>0</v>
      </c>
      <c r="Z128" s="290">
        <f t="shared" si="11"/>
        <v>0</v>
      </c>
      <c r="AA128" s="290">
        <f t="shared" si="12"/>
        <v>0</v>
      </c>
      <c r="AB128" s="291" t="str">
        <f>VLOOKUP(G128,'3-Productie normen'!A:K,11,FALSE)</f>
        <v>S</v>
      </c>
      <c r="AD128" s="292">
        <f t="shared" si="13"/>
        <v>525.6</v>
      </c>
    </row>
    <row r="129" spans="1:30" ht="14.1" customHeight="1">
      <c r="A129" s="70">
        <v>129</v>
      </c>
      <c r="B129" s="431" t="s">
        <v>236</v>
      </c>
      <c r="C129" s="253" t="str">
        <f>VLOOKUP(B129,'2-Kosten per locatie'!$A$14:$B$19,2,FALSE)</f>
        <v>Pierre de Coubertinlaan 1</v>
      </c>
      <c r="D129" s="68" t="s">
        <v>356</v>
      </c>
      <c r="E129" s="68"/>
      <c r="F129" s="68" t="s">
        <v>297</v>
      </c>
      <c r="G129" s="68" t="s">
        <v>64</v>
      </c>
      <c r="H129" s="68" t="s">
        <v>375</v>
      </c>
      <c r="I129" s="452">
        <f>1.8*0.8</f>
        <v>1.4400000000000002</v>
      </c>
      <c r="J129" s="457"/>
      <c r="K129" s="289">
        <f t="shared" si="9"/>
        <v>365</v>
      </c>
      <c r="L129" s="219">
        <v>255</v>
      </c>
      <c r="M129" s="219"/>
      <c r="N129" s="219">
        <v>102</v>
      </c>
      <c r="O129" s="219"/>
      <c r="P129" s="219">
        <v>8</v>
      </c>
      <c r="Q129" s="219"/>
      <c r="R129" s="218" t="e">
        <f>IF(L129="nio",0,IF(L129&gt;0,L129*I129/X129,0))*VLOOKUP(B129,'2-Kosten per locatie'!$A$13:$D$19,4,FALSE)</f>
        <v>#DIV/0!</v>
      </c>
      <c r="S129" s="218">
        <f>IF(M129&gt;0,M129*I129/Y129,0)*VLOOKUP(B129,'2-Kosten per locatie'!$A$13:$D$19,4,FALSE)</f>
        <v>0</v>
      </c>
      <c r="T129" s="218" t="e">
        <f>IF(N129&gt;0,N129*I129/Z129,0)*VLOOKUP(B129,'2-Kosten per locatie'!$A$13:$D$19,4,FALSE)</f>
        <v>#DIV/0!</v>
      </c>
      <c r="U129" s="218">
        <f>IF(O129&gt;0,O129*I129/AA129,0)*VLOOKUP(B129,'2-Kosten per locatie'!$A$13:$D$19,4,FALSE)</f>
        <v>0</v>
      </c>
      <c r="V129" s="218" t="e">
        <f>IF(P129&gt;0,P129*I129/Z129,0)*VLOOKUP(B129,'2-Kosten per locatie'!$A$13:$D$19,4,FALSE)</f>
        <v>#DIV/0!</v>
      </c>
      <c r="W129" s="218">
        <f>IF(Q129&gt;0,Q129*I129/AA129,0)*VLOOKUP(B129,'2-Kosten per locatie'!$A$13:$D$19,4,FALSE)</f>
        <v>0</v>
      </c>
      <c r="X129" s="290">
        <f>IF(L129="nio",0,IF(L129&gt;0,VLOOKUP(G129,'3-Productie normen'!A:L,VLOOKUP(L129,'3-Productie normen'!$B$29:$C$31,2,FALSE),FALSE)))</f>
        <v>0</v>
      </c>
      <c r="Y129" s="290">
        <f t="shared" si="10"/>
        <v>0</v>
      </c>
      <c r="Z129" s="290">
        <f t="shared" si="11"/>
        <v>0</v>
      </c>
      <c r="AA129" s="290">
        <f t="shared" si="12"/>
        <v>0</v>
      </c>
      <c r="AB129" s="291" t="str">
        <f>VLOOKUP(G129,'3-Productie normen'!A:K,11,FALSE)</f>
        <v>S</v>
      </c>
      <c r="AD129" s="292">
        <f t="shared" si="13"/>
        <v>525.6</v>
      </c>
    </row>
    <row r="130" spans="1:30" ht="14.1" customHeight="1">
      <c r="A130" s="70">
        <v>130</v>
      </c>
      <c r="B130" s="431" t="s">
        <v>236</v>
      </c>
      <c r="C130" s="253" t="str">
        <f>VLOOKUP(B130,'2-Kosten per locatie'!$A$14:$B$19,2,FALSE)</f>
        <v>Pierre de Coubertinlaan 1</v>
      </c>
      <c r="D130" s="68" t="s">
        <v>356</v>
      </c>
      <c r="E130" s="68"/>
      <c r="F130" s="68" t="s">
        <v>311</v>
      </c>
      <c r="G130" s="68" t="s">
        <v>64</v>
      </c>
      <c r="H130" s="68" t="s">
        <v>375</v>
      </c>
      <c r="I130" s="452">
        <f>1.2*0.85</f>
        <v>1.02</v>
      </c>
      <c r="J130" s="457"/>
      <c r="K130" s="289">
        <f t="shared" si="9"/>
        <v>365</v>
      </c>
      <c r="L130" s="219">
        <v>255</v>
      </c>
      <c r="M130" s="219"/>
      <c r="N130" s="219">
        <v>102</v>
      </c>
      <c r="O130" s="219"/>
      <c r="P130" s="219">
        <v>8</v>
      </c>
      <c r="Q130" s="219"/>
      <c r="R130" s="218" t="e">
        <f>IF(L130="nio",0,IF(L130&gt;0,L130*I130/X130,0))*VLOOKUP(B130,'2-Kosten per locatie'!$A$13:$D$19,4,FALSE)</f>
        <v>#DIV/0!</v>
      </c>
      <c r="S130" s="218">
        <f>IF(M130&gt;0,M130*I130/Y130,0)*VLOOKUP(B130,'2-Kosten per locatie'!$A$13:$D$19,4,FALSE)</f>
        <v>0</v>
      </c>
      <c r="T130" s="218" t="e">
        <f>IF(N130&gt;0,N130*I130/Z130,0)*VLOOKUP(B130,'2-Kosten per locatie'!$A$13:$D$19,4,FALSE)</f>
        <v>#DIV/0!</v>
      </c>
      <c r="U130" s="218">
        <f>IF(O130&gt;0,O130*I130/AA130,0)*VLOOKUP(B130,'2-Kosten per locatie'!$A$13:$D$19,4,FALSE)</f>
        <v>0</v>
      </c>
      <c r="V130" s="218" t="e">
        <f>IF(P130&gt;0,P130*I130/Z130,0)*VLOOKUP(B130,'2-Kosten per locatie'!$A$13:$D$19,4,FALSE)</f>
        <v>#DIV/0!</v>
      </c>
      <c r="W130" s="218">
        <f>IF(Q130&gt;0,Q130*I130/AA130,0)*VLOOKUP(B130,'2-Kosten per locatie'!$A$13:$D$19,4,FALSE)</f>
        <v>0</v>
      </c>
      <c r="X130" s="290">
        <f>IF(L130="nio",0,IF(L130&gt;0,VLOOKUP(G130,'3-Productie normen'!A:L,VLOOKUP(L130,'3-Productie normen'!$B$29:$C$31,2,FALSE),FALSE)))</f>
        <v>0</v>
      </c>
      <c r="Y130" s="290">
        <f t="shared" si="10"/>
        <v>0</v>
      </c>
      <c r="Z130" s="290">
        <f t="shared" si="11"/>
        <v>0</v>
      </c>
      <c r="AA130" s="290">
        <f t="shared" si="12"/>
        <v>0</v>
      </c>
      <c r="AB130" s="291" t="str">
        <f>VLOOKUP(G130,'3-Productie normen'!A:K,11,FALSE)</f>
        <v>S</v>
      </c>
      <c r="AD130" s="292">
        <f t="shared" si="13"/>
        <v>372.3</v>
      </c>
    </row>
    <row r="131" spans="1:30" ht="14.1" customHeight="1">
      <c r="A131" s="70">
        <v>131</v>
      </c>
      <c r="B131" s="431" t="s">
        <v>236</v>
      </c>
      <c r="C131" s="253" t="str">
        <f>VLOOKUP(B131,'2-Kosten per locatie'!$A$14:$B$19,2,FALSE)</f>
        <v>Pierre de Coubertinlaan 1</v>
      </c>
      <c r="D131" s="68" t="s">
        <v>356</v>
      </c>
      <c r="E131" s="68"/>
      <c r="F131" s="68" t="s">
        <v>311</v>
      </c>
      <c r="G131" s="68" t="s">
        <v>64</v>
      </c>
      <c r="H131" s="68" t="s">
        <v>375</v>
      </c>
      <c r="I131" s="452">
        <f>1.2*0.85</f>
        <v>1.02</v>
      </c>
      <c r="J131" s="457"/>
      <c r="K131" s="289">
        <f t="shared" si="9"/>
        <v>365</v>
      </c>
      <c r="L131" s="219">
        <v>255</v>
      </c>
      <c r="M131" s="219"/>
      <c r="N131" s="219">
        <v>102</v>
      </c>
      <c r="O131" s="219"/>
      <c r="P131" s="219">
        <v>8</v>
      </c>
      <c r="Q131" s="219"/>
      <c r="R131" s="218" t="e">
        <f>IF(L131="nio",0,IF(L131&gt;0,L131*I131/X131,0))*VLOOKUP(B131,'2-Kosten per locatie'!$A$13:$D$19,4,FALSE)</f>
        <v>#DIV/0!</v>
      </c>
      <c r="S131" s="218">
        <f>IF(M131&gt;0,M131*I131/Y131,0)*VLOOKUP(B131,'2-Kosten per locatie'!$A$13:$D$19,4,FALSE)</f>
        <v>0</v>
      </c>
      <c r="T131" s="218" t="e">
        <f>IF(N131&gt;0,N131*I131/Z131,0)*VLOOKUP(B131,'2-Kosten per locatie'!$A$13:$D$19,4,FALSE)</f>
        <v>#DIV/0!</v>
      </c>
      <c r="U131" s="218">
        <f>IF(O131&gt;0,O131*I131/AA131,0)*VLOOKUP(B131,'2-Kosten per locatie'!$A$13:$D$19,4,FALSE)</f>
        <v>0</v>
      </c>
      <c r="V131" s="218" t="e">
        <f>IF(P131&gt;0,P131*I131/Z131,0)*VLOOKUP(B131,'2-Kosten per locatie'!$A$13:$D$19,4,FALSE)</f>
        <v>#DIV/0!</v>
      </c>
      <c r="W131" s="218">
        <f>IF(Q131&gt;0,Q131*I131/AA131,0)*VLOOKUP(B131,'2-Kosten per locatie'!$A$13:$D$19,4,FALSE)</f>
        <v>0</v>
      </c>
      <c r="X131" s="290">
        <f>IF(L131="nio",0,IF(L131&gt;0,VLOOKUP(G131,'3-Productie normen'!A:L,VLOOKUP(L131,'3-Productie normen'!$B$29:$C$31,2,FALSE),FALSE)))</f>
        <v>0</v>
      </c>
      <c r="Y131" s="290">
        <f t="shared" si="10"/>
        <v>0</v>
      </c>
      <c r="Z131" s="290">
        <f t="shared" si="11"/>
        <v>0</v>
      </c>
      <c r="AA131" s="290">
        <f t="shared" si="12"/>
        <v>0</v>
      </c>
      <c r="AB131" s="291" t="str">
        <f>VLOOKUP(G131,'3-Productie normen'!A:K,11,FALSE)</f>
        <v>S</v>
      </c>
      <c r="AD131" s="292">
        <f t="shared" si="13"/>
        <v>372.3</v>
      </c>
    </row>
    <row r="132" spans="1:30" ht="14.1" customHeight="1">
      <c r="A132" s="70">
        <v>132</v>
      </c>
      <c r="B132" s="431" t="s">
        <v>236</v>
      </c>
      <c r="C132" s="253" t="str">
        <f>VLOOKUP(B132,'2-Kosten per locatie'!$A$14:$B$19,2,FALSE)</f>
        <v>Pierre de Coubertinlaan 1</v>
      </c>
      <c r="D132" s="68" t="s">
        <v>356</v>
      </c>
      <c r="E132" s="68"/>
      <c r="F132" s="68" t="s">
        <v>311</v>
      </c>
      <c r="G132" s="68" t="s">
        <v>64</v>
      </c>
      <c r="H132" s="68" t="s">
        <v>375</v>
      </c>
      <c r="I132" s="452">
        <f>1.2*0.85</f>
        <v>1.02</v>
      </c>
      <c r="J132" s="457"/>
      <c r="K132" s="289">
        <f t="shared" si="9"/>
        <v>365</v>
      </c>
      <c r="L132" s="219">
        <v>255</v>
      </c>
      <c r="M132" s="219"/>
      <c r="N132" s="219">
        <v>102</v>
      </c>
      <c r="O132" s="219"/>
      <c r="P132" s="219">
        <v>8</v>
      </c>
      <c r="Q132" s="219"/>
      <c r="R132" s="218" t="e">
        <f>IF(L132="nio",0,IF(L132&gt;0,L132*I132/X132,0))*VLOOKUP(B132,'2-Kosten per locatie'!$A$13:$D$19,4,FALSE)</f>
        <v>#DIV/0!</v>
      </c>
      <c r="S132" s="218">
        <f>IF(M132&gt;0,M132*I132/Y132,0)*VLOOKUP(B132,'2-Kosten per locatie'!$A$13:$D$19,4,FALSE)</f>
        <v>0</v>
      </c>
      <c r="T132" s="218" t="e">
        <f>IF(N132&gt;0,N132*I132/Z132,0)*VLOOKUP(B132,'2-Kosten per locatie'!$A$13:$D$19,4,FALSE)</f>
        <v>#DIV/0!</v>
      </c>
      <c r="U132" s="218">
        <f>IF(O132&gt;0,O132*I132/AA132,0)*VLOOKUP(B132,'2-Kosten per locatie'!$A$13:$D$19,4,FALSE)</f>
        <v>0</v>
      </c>
      <c r="V132" s="218" t="e">
        <f>IF(P132&gt;0,P132*I132/Z132,0)*VLOOKUP(B132,'2-Kosten per locatie'!$A$13:$D$19,4,FALSE)</f>
        <v>#DIV/0!</v>
      </c>
      <c r="W132" s="218">
        <f>IF(Q132&gt;0,Q132*I132/AA132,0)*VLOOKUP(B132,'2-Kosten per locatie'!$A$13:$D$19,4,FALSE)</f>
        <v>0</v>
      </c>
      <c r="X132" s="290">
        <f>IF(L132="nio",0,IF(L132&gt;0,VLOOKUP(G132,'3-Productie normen'!A:L,VLOOKUP(L132,'3-Productie normen'!$B$29:$C$31,2,FALSE),FALSE)))</f>
        <v>0</v>
      </c>
      <c r="Y132" s="290">
        <f t="shared" si="10"/>
        <v>0</v>
      </c>
      <c r="Z132" s="290">
        <f t="shared" si="11"/>
        <v>0</v>
      </c>
      <c r="AA132" s="290">
        <f t="shared" si="12"/>
        <v>0</v>
      </c>
      <c r="AB132" s="291" t="str">
        <f>VLOOKUP(G132,'3-Productie normen'!A:K,11,FALSE)</f>
        <v>S</v>
      </c>
      <c r="AD132" s="292">
        <f t="shared" si="13"/>
        <v>372.3</v>
      </c>
    </row>
    <row r="133" spans="1:30" ht="14.1" customHeight="1">
      <c r="A133" s="70">
        <v>133</v>
      </c>
      <c r="B133" s="431" t="s">
        <v>236</v>
      </c>
      <c r="C133" s="253" t="str">
        <f>VLOOKUP(B133,'2-Kosten per locatie'!$A$14:$B$19,2,FALSE)</f>
        <v>Pierre de Coubertinlaan 1</v>
      </c>
      <c r="D133" s="68" t="s">
        <v>356</v>
      </c>
      <c r="E133" s="68"/>
      <c r="F133" s="68" t="s">
        <v>307</v>
      </c>
      <c r="G133" s="68" t="s">
        <v>64</v>
      </c>
      <c r="H133" s="68" t="s">
        <v>375</v>
      </c>
      <c r="I133" s="452">
        <f>2.7*2.8</f>
        <v>7.56</v>
      </c>
      <c r="J133" s="457"/>
      <c r="K133" s="289">
        <f t="shared" si="9"/>
        <v>365</v>
      </c>
      <c r="L133" s="219">
        <v>255</v>
      </c>
      <c r="M133" s="219"/>
      <c r="N133" s="219">
        <v>102</v>
      </c>
      <c r="O133" s="219"/>
      <c r="P133" s="219">
        <v>8</v>
      </c>
      <c r="Q133" s="219"/>
      <c r="R133" s="218" t="e">
        <f>IF(L133="nio",0,IF(L133&gt;0,L133*I133/X133,0))*VLOOKUP(B133,'2-Kosten per locatie'!$A$13:$D$19,4,FALSE)</f>
        <v>#DIV/0!</v>
      </c>
      <c r="S133" s="218">
        <f>IF(M133&gt;0,M133*I133/Y133,0)*VLOOKUP(B133,'2-Kosten per locatie'!$A$13:$D$19,4,FALSE)</f>
        <v>0</v>
      </c>
      <c r="T133" s="218" t="e">
        <f>IF(N133&gt;0,N133*I133/Z133,0)*VLOOKUP(B133,'2-Kosten per locatie'!$A$13:$D$19,4,FALSE)</f>
        <v>#DIV/0!</v>
      </c>
      <c r="U133" s="218">
        <f>IF(O133&gt;0,O133*I133/AA133,0)*VLOOKUP(B133,'2-Kosten per locatie'!$A$13:$D$19,4,FALSE)</f>
        <v>0</v>
      </c>
      <c r="V133" s="218" t="e">
        <f>IF(P133&gt;0,P133*I133/Z133,0)*VLOOKUP(B133,'2-Kosten per locatie'!$A$13:$D$19,4,FALSE)</f>
        <v>#DIV/0!</v>
      </c>
      <c r="W133" s="218">
        <f>IF(Q133&gt;0,Q133*I133/AA133,0)*VLOOKUP(B133,'2-Kosten per locatie'!$A$13:$D$19,4,FALSE)</f>
        <v>0</v>
      </c>
      <c r="X133" s="290">
        <f>IF(L133="nio",0,IF(L133&gt;0,VLOOKUP(G133,'3-Productie normen'!A:L,VLOOKUP(L133,'3-Productie normen'!$B$29:$C$31,2,FALSE),FALSE)))</f>
        <v>0</v>
      </c>
      <c r="Y133" s="290">
        <f t="shared" si="10"/>
        <v>0</v>
      </c>
      <c r="Z133" s="290">
        <f t="shared" si="11"/>
        <v>0</v>
      </c>
      <c r="AA133" s="290">
        <f t="shared" si="12"/>
        <v>0</v>
      </c>
      <c r="AB133" s="291" t="str">
        <f>VLOOKUP(G133,'3-Productie normen'!A:K,11,FALSE)</f>
        <v>S</v>
      </c>
      <c r="AD133" s="292">
        <f t="shared" si="13"/>
        <v>2759.3999999999996</v>
      </c>
    </row>
    <row r="134" spans="1:30" ht="14.1" customHeight="1">
      <c r="A134" s="70">
        <v>134</v>
      </c>
      <c r="B134" s="431" t="s">
        <v>236</v>
      </c>
      <c r="C134" s="253" t="str">
        <f>VLOOKUP(B134,'2-Kosten per locatie'!$A$14:$B$19,2,FALSE)</f>
        <v>Pierre de Coubertinlaan 1</v>
      </c>
      <c r="D134" s="68" t="s">
        <v>356</v>
      </c>
      <c r="E134" s="68"/>
      <c r="F134" s="68" t="s">
        <v>307</v>
      </c>
      <c r="G134" s="68" t="s">
        <v>64</v>
      </c>
      <c r="H134" s="68" t="s">
        <v>375</v>
      </c>
      <c r="I134" s="452">
        <f>2.7*2.8</f>
        <v>7.56</v>
      </c>
      <c r="J134" s="457"/>
      <c r="K134" s="289">
        <f t="shared" si="9"/>
        <v>365</v>
      </c>
      <c r="L134" s="219">
        <v>255</v>
      </c>
      <c r="M134" s="219"/>
      <c r="N134" s="219">
        <v>102</v>
      </c>
      <c r="O134" s="219"/>
      <c r="P134" s="219">
        <v>8</v>
      </c>
      <c r="Q134" s="219"/>
      <c r="R134" s="218" t="e">
        <f>IF(L134="nio",0,IF(L134&gt;0,L134*I134/X134,0))*VLOOKUP(B134,'2-Kosten per locatie'!$A$13:$D$19,4,FALSE)</f>
        <v>#DIV/0!</v>
      </c>
      <c r="S134" s="218">
        <f>IF(M134&gt;0,M134*I134/Y134,0)*VLOOKUP(B134,'2-Kosten per locatie'!$A$13:$D$19,4,FALSE)</f>
        <v>0</v>
      </c>
      <c r="T134" s="218" t="e">
        <f>IF(N134&gt;0,N134*I134/Z134,0)*VLOOKUP(B134,'2-Kosten per locatie'!$A$13:$D$19,4,FALSE)</f>
        <v>#DIV/0!</v>
      </c>
      <c r="U134" s="218">
        <f>IF(O134&gt;0,O134*I134/AA134,0)*VLOOKUP(B134,'2-Kosten per locatie'!$A$13:$D$19,4,FALSE)</f>
        <v>0</v>
      </c>
      <c r="V134" s="218" t="e">
        <f>IF(P134&gt;0,P134*I134/Z134,0)*VLOOKUP(B134,'2-Kosten per locatie'!$A$13:$D$19,4,FALSE)</f>
        <v>#DIV/0!</v>
      </c>
      <c r="W134" s="218">
        <f>IF(Q134&gt;0,Q134*I134/AA134,0)*VLOOKUP(B134,'2-Kosten per locatie'!$A$13:$D$19,4,FALSE)</f>
        <v>0</v>
      </c>
      <c r="X134" s="290">
        <f>IF(L134="nio",0,IF(L134&gt;0,VLOOKUP(G134,'3-Productie normen'!A:L,VLOOKUP(L134,'3-Productie normen'!$B$29:$C$31,2,FALSE),FALSE)))</f>
        <v>0</v>
      </c>
      <c r="Y134" s="290">
        <f t="shared" si="10"/>
        <v>0</v>
      </c>
      <c r="Z134" s="290">
        <f t="shared" si="11"/>
        <v>0</v>
      </c>
      <c r="AA134" s="290">
        <f t="shared" si="12"/>
        <v>0</v>
      </c>
      <c r="AB134" s="291" t="str">
        <f>VLOOKUP(G134,'3-Productie normen'!A:K,11,FALSE)</f>
        <v>S</v>
      </c>
      <c r="AD134" s="292">
        <f t="shared" si="13"/>
        <v>2759.3999999999996</v>
      </c>
    </row>
    <row r="135" spans="1:30" ht="14.1" customHeight="1">
      <c r="A135" s="70">
        <v>135</v>
      </c>
      <c r="B135" s="431" t="s">
        <v>236</v>
      </c>
      <c r="C135" s="253" t="str">
        <f>VLOOKUP(B135,'2-Kosten per locatie'!$A$14:$B$19,2,FALSE)</f>
        <v>Pierre de Coubertinlaan 1</v>
      </c>
      <c r="D135" s="68" t="s">
        <v>356</v>
      </c>
      <c r="E135" s="68"/>
      <c r="F135" s="68" t="s">
        <v>307</v>
      </c>
      <c r="G135" s="68" t="s">
        <v>64</v>
      </c>
      <c r="H135" s="68" t="s">
        <v>375</v>
      </c>
      <c r="I135" s="452">
        <f>2.7*2.7</f>
        <v>7.2900000000000009</v>
      </c>
      <c r="J135" s="457"/>
      <c r="K135" s="289">
        <f t="shared" si="9"/>
        <v>365</v>
      </c>
      <c r="L135" s="219">
        <v>255</v>
      </c>
      <c r="M135" s="219"/>
      <c r="N135" s="219">
        <v>102</v>
      </c>
      <c r="O135" s="219"/>
      <c r="P135" s="219">
        <v>8</v>
      </c>
      <c r="Q135" s="219"/>
      <c r="R135" s="218" t="e">
        <f>IF(L135="nio",0,IF(L135&gt;0,L135*I135/X135,0))*VLOOKUP(B135,'2-Kosten per locatie'!$A$13:$D$19,4,FALSE)</f>
        <v>#DIV/0!</v>
      </c>
      <c r="S135" s="218">
        <f>IF(M135&gt;0,M135*I135/Y135,0)*VLOOKUP(B135,'2-Kosten per locatie'!$A$13:$D$19,4,FALSE)</f>
        <v>0</v>
      </c>
      <c r="T135" s="218" t="e">
        <f>IF(N135&gt;0,N135*I135/Z135,0)*VLOOKUP(B135,'2-Kosten per locatie'!$A$13:$D$19,4,FALSE)</f>
        <v>#DIV/0!</v>
      </c>
      <c r="U135" s="218">
        <f>IF(O135&gt;0,O135*I135/AA135,0)*VLOOKUP(B135,'2-Kosten per locatie'!$A$13:$D$19,4,FALSE)</f>
        <v>0</v>
      </c>
      <c r="V135" s="218" t="e">
        <f>IF(P135&gt;0,P135*I135/Z135,0)*VLOOKUP(B135,'2-Kosten per locatie'!$A$13:$D$19,4,FALSE)</f>
        <v>#DIV/0!</v>
      </c>
      <c r="W135" s="218">
        <f>IF(Q135&gt;0,Q135*I135/AA135,0)*VLOOKUP(B135,'2-Kosten per locatie'!$A$13:$D$19,4,FALSE)</f>
        <v>0</v>
      </c>
      <c r="X135" s="290">
        <f>IF(L135="nio",0,IF(L135&gt;0,VLOOKUP(G135,'3-Productie normen'!A:L,VLOOKUP(L135,'3-Productie normen'!$B$29:$C$31,2,FALSE),FALSE)))</f>
        <v>0</v>
      </c>
      <c r="Y135" s="290">
        <f t="shared" si="10"/>
        <v>0</v>
      </c>
      <c r="Z135" s="290">
        <f t="shared" si="11"/>
        <v>0</v>
      </c>
      <c r="AA135" s="290">
        <f t="shared" si="12"/>
        <v>0</v>
      </c>
      <c r="AB135" s="291" t="str">
        <f>VLOOKUP(G135,'3-Productie normen'!A:K,11,FALSE)</f>
        <v>S</v>
      </c>
      <c r="AD135" s="292">
        <f t="shared" si="13"/>
        <v>2660.8500000000004</v>
      </c>
    </row>
    <row r="136" spans="1:30" ht="14.1" customHeight="1">
      <c r="A136" s="70">
        <v>136</v>
      </c>
      <c r="B136" s="431" t="s">
        <v>236</v>
      </c>
      <c r="C136" s="253" t="str">
        <f>VLOOKUP(B136,'2-Kosten per locatie'!$A$14:$B$19,2,FALSE)</f>
        <v>Pierre de Coubertinlaan 1</v>
      </c>
      <c r="D136" s="68" t="s">
        <v>356</v>
      </c>
      <c r="E136" s="68"/>
      <c r="F136" s="68" t="s">
        <v>310</v>
      </c>
      <c r="G136" s="68" t="s">
        <v>64</v>
      </c>
      <c r="H136" s="68" t="s">
        <v>375</v>
      </c>
      <c r="I136" s="452">
        <f>5.38+1.44</f>
        <v>6.82</v>
      </c>
      <c r="J136" s="457"/>
      <c r="K136" s="289">
        <f t="shared" si="9"/>
        <v>365</v>
      </c>
      <c r="L136" s="219">
        <v>255</v>
      </c>
      <c r="M136" s="219"/>
      <c r="N136" s="219">
        <v>102</v>
      </c>
      <c r="O136" s="219"/>
      <c r="P136" s="219">
        <v>8</v>
      </c>
      <c r="Q136" s="219"/>
      <c r="R136" s="218" t="e">
        <f>IF(L136="nio",0,IF(L136&gt;0,L136*I136/X136,0))*VLOOKUP(B136,'2-Kosten per locatie'!$A$13:$D$19,4,FALSE)</f>
        <v>#DIV/0!</v>
      </c>
      <c r="S136" s="218">
        <f>IF(M136&gt;0,M136*I136/Y136,0)*VLOOKUP(B136,'2-Kosten per locatie'!$A$13:$D$19,4,FALSE)</f>
        <v>0</v>
      </c>
      <c r="T136" s="218" t="e">
        <f>IF(N136&gt;0,N136*I136/Z136,0)*VLOOKUP(B136,'2-Kosten per locatie'!$A$13:$D$19,4,FALSE)</f>
        <v>#DIV/0!</v>
      </c>
      <c r="U136" s="218">
        <f>IF(O136&gt;0,O136*I136/AA136,0)*VLOOKUP(B136,'2-Kosten per locatie'!$A$13:$D$19,4,FALSE)</f>
        <v>0</v>
      </c>
      <c r="V136" s="218" t="e">
        <f>IF(P136&gt;0,P136*I136/Z136,0)*VLOOKUP(B136,'2-Kosten per locatie'!$A$13:$D$19,4,FALSE)</f>
        <v>#DIV/0!</v>
      </c>
      <c r="W136" s="218">
        <f>IF(Q136&gt;0,Q136*I136/AA136,0)*VLOOKUP(B136,'2-Kosten per locatie'!$A$13:$D$19,4,FALSE)</f>
        <v>0</v>
      </c>
      <c r="X136" s="290">
        <f>IF(L136="nio",0,IF(L136&gt;0,VLOOKUP(G136,'3-Productie normen'!A:L,VLOOKUP(L136,'3-Productie normen'!$B$29:$C$31,2,FALSE),FALSE)))</f>
        <v>0</v>
      </c>
      <c r="Y136" s="290">
        <f t="shared" si="10"/>
        <v>0</v>
      </c>
      <c r="Z136" s="290">
        <f t="shared" si="11"/>
        <v>0</v>
      </c>
      <c r="AA136" s="290">
        <f t="shared" si="12"/>
        <v>0</v>
      </c>
      <c r="AB136" s="291" t="str">
        <f>VLOOKUP(G136,'3-Productie normen'!A:K,11,FALSE)</f>
        <v>S</v>
      </c>
      <c r="AD136" s="292">
        <f t="shared" si="13"/>
        <v>2489.3000000000002</v>
      </c>
    </row>
    <row r="137" spans="1:30" ht="14.1" customHeight="1">
      <c r="A137" s="70">
        <v>137</v>
      </c>
      <c r="B137" s="431" t="s">
        <v>236</v>
      </c>
      <c r="C137" s="253" t="str">
        <f>VLOOKUP(B137,'2-Kosten per locatie'!$A$14:$B$19,2,FALSE)</f>
        <v>Pierre de Coubertinlaan 1</v>
      </c>
      <c r="D137" s="68" t="s">
        <v>356</v>
      </c>
      <c r="E137" s="68"/>
      <c r="F137" s="68" t="s">
        <v>297</v>
      </c>
      <c r="G137" s="68" t="s">
        <v>64</v>
      </c>
      <c r="H137" s="68" t="s">
        <v>375</v>
      </c>
      <c r="I137" s="452">
        <f>1.8*0.8</f>
        <v>1.4400000000000002</v>
      </c>
      <c r="J137" s="457"/>
      <c r="K137" s="289">
        <f t="shared" si="9"/>
        <v>365</v>
      </c>
      <c r="L137" s="219">
        <v>255</v>
      </c>
      <c r="M137" s="219"/>
      <c r="N137" s="219">
        <v>102</v>
      </c>
      <c r="O137" s="219"/>
      <c r="P137" s="219">
        <v>8</v>
      </c>
      <c r="Q137" s="219"/>
      <c r="R137" s="218" t="e">
        <f>IF(L137="nio",0,IF(L137&gt;0,L137*I137/X137,0))*VLOOKUP(B137,'2-Kosten per locatie'!$A$13:$D$19,4,FALSE)</f>
        <v>#DIV/0!</v>
      </c>
      <c r="S137" s="218">
        <f>IF(M137&gt;0,M137*I137/Y137,0)*VLOOKUP(B137,'2-Kosten per locatie'!$A$13:$D$19,4,FALSE)</f>
        <v>0</v>
      </c>
      <c r="T137" s="218" t="e">
        <f>IF(N137&gt;0,N137*I137/Z137,0)*VLOOKUP(B137,'2-Kosten per locatie'!$A$13:$D$19,4,FALSE)</f>
        <v>#DIV/0!</v>
      </c>
      <c r="U137" s="218">
        <f>IF(O137&gt;0,O137*I137/AA137,0)*VLOOKUP(B137,'2-Kosten per locatie'!$A$13:$D$19,4,FALSE)</f>
        <v>0</v>
      </c>
      <c r="V137" s="218" t="e">
        <f>IF(P137&gt;0,P137*I137/Z137,0)*VLOOKUP(B137,'2-Kosten per locatie'!$A$13:$D$19,4,FALSE)</f>
        <v>#DIV/0!</v>
      </c>
      <c r="W137" s="218">
        <f>IF(Q137&gt;0,Q137*I137/AA137,0)*VLOOKUP(B137,'2-Kosten per locatie'!$A$13:$D$19,4,FALSE)</f>
        <v>0</v>
      </c>
      <c r="X137" s="290">
        <f>IF(L137="nio",0,IF(L137&gt;0,VLOOKUP(G137,'3-Productie normen'!A:L,VLOOKUP(L137,'3-Productie normen'!$B$29:$C$31,2,FALSE),FALSE)))</f>
        <v>0</v>
      </c>
      <c r="Y137" s="290">
        <f t="shared" si="10"/>
        <v>0</v>
      </c>
      <c r="Z137" s="290">
        <f t="shared" si="11"/>
        <v>0</v>
      </c>
      <c r="AA137" s="290">
        <f t="shared" si="12"/>
        <v>0</v>
      </c>
      <c r="AB137" s="291" t="str">
        <f>VLOOKUP(G137,'3-Productie normen'!A:K,11,FALSE)</f>
        <v>S</v>
      </c>
      <c r="AD137" s="292">
        <f t="shared" si="13"/>
        <v>525.6</v>
      </c>
    </row>
    <row r="138" spans="1:30" ht="14.1" customHeight="1">
      <c r="A138" s="70">
        <v>138</v>
      </c>
      <c r="B138" s="431" t="s">
        <v>236</v>
      </c>
      <c r="C138" s="253" t="str">
        <f>VLOOKUP(B138,'2-Kosten per locatie'!$A$14:$B$19,2,FALSE)</f>
        <v>Pierre de Coubertinlaan 1</v>
      </c>
      <c r="D138" s="68" t="s">
        <v>356</v>
      </c>
      <c r="E138" s="68"/>
      <c r="F138" s="68" t="s">
        <v>297</v>
      </c>
      <c r="G138" s="68" t="s">
        <v>64</v>
      </c>
      <c r="H138" s="68" t="s">
        <v>375</v>
      </c>
      <c r="I138" s="452">
        <f>1.8*0.8</f>
        <v>1.4400000000000002</v>
      </c>
      <c r="J138" s="457"/>
      <c r="K138" s="289">
        <f t="shared" ref="K138:K201" si="16">SUM(L138:Q138)</f>
        <v>365</v>
      </c>
      <c r="L138" s="219">
        <v>255</v>
      </c>
      <c r="M138" s="219"/>
      <c r="N138" s="219">
        <v>102</v>
      </c>
      <c r="O138" s="219"/>
      <c r="P138" s="219">
        <v>8</v>
      </c>
      <c r="Q138" s="219"/>
      <c r="R138" s="218" t="e">
        <f>IF(L138="nio",0,IF(L138&gt;0,L138*I138/X138,0))*VLOOKUP(B138,'2-Kosten per locatie'!$A$13:$D$19,4,FALSE)</f>
        <v>#DIV/0!</v>
      </c>
      <c r="S138" s="218">
        <f>IF(M138&gt;0,M138*I138/Y138,0)*VLOOKUP(B138,'2-Kosten per locatie'!$A$13:$D$19,4,FALSE)</f>
        <v>0</v>
      </c>
      <c r="T138" s="218" t="e">
        <f>IF(N138&gt;0,N138*I138/Z138,0)*VLOOKUP(B138,'2-Kosten per locatie'!$A$13:$D$19,4,FALSE)</f>
        <v>#DIV/0!</v>
      </c>
      <c r="U138" s="218">
        <f>IF(O138&gt;0,O138*I138/AA138,0)*VLOOKUP(B138,'2-Kosten per locatie'!$A$13:$D$19,4,FALSE)</f>
        <v>0</v>
      </c>
      <c r="V138" s="218" t="e">
        <f>IF(P138&gt;0,P138*I138/Z138,0)*VLOOKUP(B138,'2-Kosten per locatie'!$A$13:$D$19,4,FALSE)</f>
        <v>#DIV/0!</v>
      </c>
      <c r="W138" s="218">
        <f>IF(Q138&gt;0,Q138*I138/AA138,0)*VLOOKUP(B138,'2-Kosten per locatie'!$A$13:$D$19,4,FALSE)</f>
        <v>0</v>
      </c>
      <c r="X138" s="290">
        <f>IF(L138="nio",0,IF(L138&gt;0,VLOOKUP(G138,'3-Productie normen'!A:L,VLOOKUP(L138,'3-Productie normen'!$B$29:$C$31,2,FALSE),FALSE)))</f>
        <v>0</v>
      </c>
      <c r="Y138" s="290">
        <f t="shared" ref="Y138:Y201" si="17">IF(M138&gt;0,X138*$Y$8,0)</f>
        <v>0</v>
      </c>
      <c r="Z138" s="290">
        <f t="shared" ref="Z138:Z201" si="18">IF((OR(N138&gt;0,P138&gt;0)),X138*$Z$8,0)</f>
        <v>0</v>
      </c>
      <c r="AA138" s="290">
        <f t="shared" ref="AA138:AA201" si="19">IF((OR(O138&gt;0,Q138&gt;0)),X138*$AA$8,0)</f>
        <v>0</v>
      </c>
      <c r="AB138" s="291" t="str">
        <f>VLOOKUP(G138,'3-Productie normen'!A:K,11,FALSE)</f>
        <v>S</v>
      </c>
      <c r="AD138" s="292">
        <f t="shared" ref="AD138:AD201" si="20">K138*I138</f>
        <v>525.6</v>
      </c>
    </row>
    <row r="139" spans="1:30" ht="14.1" customHeight="1">
      <c r="A139" s="70">
        <v>139</v>
      </c>
      <c r="B139" s="431" t="s">
        <v>236</v>
      </c>
      <c r="C139" s="253" t="str">
        <f>VLOOKUP(B139,'2-Kosten per locatie'!$A$14:$B$19,2,FALSE)</f>
        <v>Pierre de Coubertinlaan 1</v>
      </c>
      <c r="D139" s="68" t="s">
        <v>356</v>
      </c>
      <c r="E139" s="68"/>
      <c r="F139" s="68" t="s">
        <v>297</v>
      </c>
      <c r="G139" s="68" t="s">
        <v>64</v>
      </c>
      <c r="H139" s="68" t="s">
        <v>375</v>
      </c>
      <c r="I139" s="452">
        <f>1.8*0.8</f>
        <v>1.4400000000000002</v>
      </c>
      <c r="J139" s="457"/>
      <c r="K139" s="289">
        <f t="shared" si="16"/>
        <v>365</v>
      </c>
      <c r="L139" s="219">
        <v>255</v>
      </c>
      <c r="M139" s="219"/>
      <c r="N139" s="219">
        <v>102</v>
      </c>
      <c r="O139" s="219"/>
      <c r="P139" s="219">
        <v>8</v>
      </c>
      <c r="Q139" s="219"/>
      <c r="R139" s="218" t="e">
        <f>IF(L139="nio",0,IF(L139&gt;0,L139*I139/X139,0))*VLOOKUP(B139,'2-Kosten per locatie'!$A$13:$D$19,4,FALSE)</f>
        <v>#DIV/0!</v>
      </c>
      <c r="S139" s="218">
        <f>IF(M139&gt;0,M139*I139/Y139,0)*VLOOKUP(B139,'2-Kosten per locatie'!$A$13:$D$19,4,FALSE)</f>
        <v>0</v>
      </c>
      <c r="T139" s="218" t="e">
        <f>IF(N139&gt;0,N139*I139/Z139,0)*VLOOKUP(B139,'2-Kosten per locatie'!$A$13:$D$19,4,FALSE)</f>
        <v>#DIV/0!</v>
      </c>
      <c r="U139" s="218">
        <f>IF(O139&gt;0,O139*I139/AA139,0)*VLOOKUP(B139,'2-Kosten per locatie'!$A$13:$D$19,4,FALSE)</f>
        <v>0</v>
      </c>
      <c r="V139" s="218" t="e">
        <f>IF(P139&gt;0,P139*I139/Z139,0)*VLOOKUP(B139,'2-Kosten per locatie'!$A$13:$D$19,4,FALSE)</f>
        <v>#DIV/0!</v>
      </c>
      <c r="W139" s="218">
        <f>IF(Q139&gt;0,Q139*I139/AA139,0)*VLOOKUP(B139,'2-Kosten per locatie'!$A$13:$D$19,4,FALSE)</f>
        <v>0</v>
      </c>
      <c r="X139" s="290">
        <f>IF(L139="nio",0,IF(L139&gt;0,VLOOKUP(G139,'3-Productie normen'!A:L,VLOOKUP(L139,'3-Productie normen'!$B$29:$C$31,2,FALSE),FALSE)))</f>
        <v>0</v>
      </c>
      <c r="Y139" s="290">
        <f t="shared" si="17"/>
        <v>0</v>
      </c>
      <c r="Z139" s="290">
        <f t="shared" si="18"/>
        <v>0</v>
      </c>
      <c r="AA139" s="290">
        <f t="shared" si="19"/>
        <v>0</v>
      </c>
      <c r="AB139" s="291" t="str">
        <f>VLOOKUP(G139,'3-Productie normen'!A:K,11,FALSE)</f>
        <v>S</v>
      </c>
      <c r="AD139" s="292">
        <f t="shared" si="20"/>
        <v>525.6</v>
      </c>
    </row>
    <row r="140" spans="1:30" ht="14.1" customHeight="1">
      <c r="A140" s="70">
        <v>140</v>
      </c>
      <c r="B140" s="431" t="s">
        <v>236</v>
      </c>
      <c r="C140" s="253" t="str">
        <f>VLOOKUP(B140,'2-Kosten per locatie'!$A$14:$B$19,2,FALSE)</f>
        <v>Pierre de Coubertinlaan 1</v>
      </c>
      <c r="D140" s="68" t="s">
        <v>356</v>
      </c>
      <c r="E140" s="68"/>
      <c r="F140" s="68" t="s">
        <v>311</v>
      </c>
      <c r="G140" s="68" t="s">
        <v>64</v>
      </c>
      <c r="H140" s="68" t="s">
        <v>375</v>
      </c>
      <c r="I140" s="452">
        <f>1.2*0.85</f>
        <v>1.02</v>
      </c>
      <c r="J140" s="457"/>
      <c r="K140" s="289">
        <f t="shared" si="16"/>
        <v>365</v>
      </c>
      <c r="L140" s="219">
        <v>255</v>
      </c>
      <c r="M140" s="219"/>
      <c r="N140" s="219">
        <v>102</v>
      </c>
      <c r="O140" s="219"/>
      <c r="P140" s="219">
        <v>8</v>
      </c>
      <c r="Q140" s="219"/>
      <c r="R140" s="218" t="e">
        <f>IF(L140="nio",0,IF(L140&gt;0,L140*I140/X140,0))*VLOOKUP(B140,'2-Kosten per locatie'!$A$13:$D$19,4,FALSE)</f>
        <v>#DIV/0!</v>
      </c>
      <c r="S140" s="218">
        <f>IF(M140&gt;0,M140*I140/Y140,0)*VLOOKUP(B140,'2-Kosten per locatie'!$A$13:$D$19,4,FALSE)</f>
        <v>0</v>
      </c>
      <c r="T140" s="218" t="e">
        <f>IF(N140&gt;0,N140*I140/Z140,0)*VLOOKUP(B140,'2-Kosten per locatie'!$A$13:$D$19,4,FALSE)</f>
        <v>#DIV/0!</v>
      </c>
      <c r="U140" s="218">
        <f>IF(O140&gt;0,O140*I140/AA140,0)*VLOOKUP(B140,'2-Kosten per locatie'!$A$13:$D$19,4,FALSE)</f>
        <v>0</v>
      </c>
      <c r="V140" s="218" t="e">
        <f>IF(P140&gt;0,P140*I140/Z140,0)*VLOOKUP(B140,'2-Kosten per locatie'!$A$13:$D$19,4,FALSE)</f>
        <v>#DIV/0!</v>
      </c>
      <c r="W140" s="218">
        <f>IF(Q140&gt;0,Q140*I140/AA140,0)*VLOOKUP(B140,'2-Kosten per locatie'!$A$13:$D$19,4,FALSE)</f>
        <v>0</v>
      </c>
      <c r="X140" s="290">
        <f>IF(L140="nio",0,IF(L140&gt;0,VLOOKUP(G140,'3-Productie normen'!A:L,VLOOKUP(L140,'3-Productie normen'!$B$29:$C$31,2,FALSE),FALSE)))</f>
        <v>0</v>
      </c>
      <c r="Y140" s="290">
        <f t="shared" si="17"/>
        <v>0</v>
      </c>
      <c r="Z140" s="290">
        <f t="shared" si="18"/>
        <v>0</v>
      </c>
      <c r="AA140" s="290">
        <f t="shared" si="19"/>
        <v>0</v>
      </c>
      <c r="AB140" s="291" t="str">
        <f>VLOOKUP(G140,'3-Productie normen'!A:K,11,FALSE)</f>
        <v>S</v>
      </c>
      <c r="AD140" s="292">
        <f t="shared" si="20"/>
        <v>372.3</v>
      </c>
    </row>
    <row r="141" spans="1:30" ht="14.1" customHeight="1">
      <c r="A141" s="70">
        <v>141</v>
      </c>
      <c r="B141" s="431" t="s">
        <v>236</v>
      </c>
      <c r="C141" s="253" t="str">
        <f>VLOOKUP(B141,'2-Kosten per locatie'!$A$14:$B$19,2,FALSE)</f>
        <v>Pierre de Coubertinlaan 1</v>
      </c>
      <c r="D141" s="68" t="s">
        <v>356</v>
      </c>
      <c r="E141" s="68"/>
      <c r="F141" s="68" t="s">
        <v>311</v>
      </c>
      <c r="G141" s="68" t="s">
        <v>64</v>
      </c>
      <c r="H141" s="68" t="s">
        <v>375</v>
      </c>
      <c r="I141" s="452">
        <f>1.2*0.85</f>
        <v>1.02</v>
      </c>
      <c r="J141" s="457"/>
      <c r="K141" s="289">
        <f t="shared" si="16"/>
        <v>365</v>
      </c>
      <c r="L141" s="219">
        <v>255</v>
      </c>
      <c r="M141" s="219"/>
      <c r="N141" s="219">
        <v>102</v>
      </c>
      <c r="O141" s="219"/>
      <c r="P141" s="219">
        <v>8</v>
      </c>
      <c r="Q141" s="219"/>
      <c r="R141" s="218" t="e">
        <f>IF(L141="nio",0,IF(L141&gt;0,L141*I141/X141,0))*VLOOKUP(B141,'2-Kosten per locatie'!$A$13:$D$19,4,FALSE)</f>
        <v>#DIV/0!</v>
      </c>
      <c r="S141" s="218">
        <f>IF(M141&gt;0,M141*I141/Y141,0)*VLOOKUP(B141,'2-Kosten per locatie'!$A$13:$D$19,4,FALSE)</f>
        <v>0</v>
      </c>
      <c r="T141" s="218" t="e">
        <f>IF(N141&gt;0,N141*I141/Z141,0)*VLOOKUP(B141,'2-Kosten per locatie'!$A$13:$D$19,4,FALSE)</f>
        <v>#DIV/0!</v>
      </c>
      <c r="U141" s="218">
        <f>IF(O141&gt;0,O141*I141/AA141,0)*VLOOKUP(B141,'2-Kosten per locatie'!$A$13:$D$19,4,FALSE)</f>
        <v>0</v>
      </c>
      <c r="V141" s="218" t="e">
        <f>IF(P141&gt;0,P141*I141/Z141,0)*VLOOKUP(B141,'2-Kosten per locatie'!$A$13:$D$19,4,FALSE)</f>
        <v>#DIV/0!</v>
      </c>
      <c r="W141" s="218">
        <f>IF(Q141&gt;0,Q141*I141/AA141,0)*VLOOKUP(B141,'2-Kosten per locatie'!$A$13:$D$19,4,FALSE)</f>
        <v>0</v>
      </c>
      <c r="X141" s="290">
        <f>IF(L141="nio",0,IF(L141&gt;0,VLOOKUP(G141,'3-Productie normen'!A:L,VLOOKUP(L141,'3-Productie normen'!$B$29:$C$31,2,FALSE),FALSE)))</f>
        <v>0</v>
      </c>
      <c r="Y141" s="290">
        <f t="shared" si="17"/>
        <v>0</v>
      </c>
      <c r="Z141" s="290">
        <f t="shared" si="18"/>
        <v>0</v>
      </c>
      <c r="AA141" s="290">
        <f t="shared" si="19"/>
        <v>0</v>
      </c>
      <c r="AB141" s="291" t="str">
        <f>VLOOKUP(G141,'3-Productie normen'!A:K,11,FALSE)</f>
        <v>S</v>
      </c>
      <c r="AD141" s="292">
        <f t="shared" si="20"/>
        <v>372.3</v>
      </c>
    </row>
    <row r="142" spans="1:30" ht="14.1" customHeight="1">
      <c r="A142" s="70">
        <v>142</v>
      </c>
      <c r="B142" s="431" t="s">
        <v>236</v>
      </c>
      <c r="C142" s="253" t="str">
        <f>VLOOKUP(B142,'2-Kosten per locatie'!$A$14:$B$19,2,FALSE)</f>
        <v>Pierre de Coubertinlaan 1</v>
      </c>
      <c r="D142" s="68" t="s">
        <v>356</v>
      </c>
      <c r="E142" s="68"/>
      <c r="F142" s="68" t="s">
        <v>311</v>
      </c>
      <c r="G142" s="68" t="s">
        <v>64</v>
      </c>
      <c r="H142" s="68" t="s">
        <v>375</v>
      </c>
      <c r="I142" s="452">
        <f>1.2*0.85</f>
        <v>1.02</v>
      </c>
      <c r="J142" s="457"/>
      <c r="K142" s="289">
        <f t="shared" si="16"/>
        <v>365</v>
      </c>
      <c r="L142" s="219">
        <v>255</v>
      </c>
      <c r="M142" s="219"/>
      <c r="N142" s="219">
        <v>102</v>
      </c>
      <c r="O142" s="219"/>
      <c r="P142" s="219">
        <v>8</v>
      </c>
      <c r="Q142" s="219"/>
      <c r="R142" s="218" t="e">
        <f>IF(L142="nio",0,IF(L142&gt;0,L142*I142/X142,0))*VLOOKUP(B142,'2-Kosten per locatie'!$A$13:$D$19,4,FALSE)</f>
        <v>#DIV/0!</v>
      </c>
      <c r="S142" s="218">
        <f>IF(M142&gt;0,M142*I142/Y142,0)*VLOOKUP(B142,'2-Kosten per locatie'!$A$13:$D$19,4,FALSE)</f>
        <v>0</v>
      </c>
      <c r="T142" s="218" t="e">
        <f>IF(N142&gt;0,N142*I142/Z142,0)*VLOOKUP(B142,'2-Kosten per locatie'!$A$13:$D$19,4,FALSE)</f>
        <v>#DIV/0!</v>
      </c>
      <c r="U142" s="218">
        <f>IF(O142&gt;0,O142*I142/AA142,0)*VLOOKUP(B142,'2-Kosten per locatie'!$A$13:$D$19,4,FALSE)</f>
        <v>0</v>
      </c>
      <c r="V142" s="218" t="e">
        <f>IF(P142&gt;0,P142*I142/Z142,0)*VLOOKUP(B142,'2-Kosten per locatie'!$A$13:$D$19,4,FALSE)</f>
        <v>#DIV/0!</v>
      </c>
      <c r="W142" s="218">
        <f>IF(Q142&gt;0,Q142*I142/AA142,0)*VLOOKUP(B142,'2-Kosten per locatie'!$A$13:$D$19,4,FALSE)</f>
        <v>0</v>
      </c>
      <c r="X142" s="290">
        <f>IF(L142="nio",0,IF(L142&gt;0,VLOOKUP(G142,'3-Productie normen'!A:L,VLOOKUP(L142,'3-Productie normen'!$B$29:$C$31,2,FALSE),FALSE)))</f>
        <v>0</v>
      </c>
      <c r="Y142" s="290">
        <f t="shared" si="17"/>
        <v>0</v>
      </c>
      <c r="Z142" s="290">
        <f t="shared" si="18"/>
        <v>0</v>
      </c>
      <c r="AA142" s="290">
        <f t="shared" si="19"/>
        <v>0</v>
      </c>
      <c r="AB142" s="291" t="str">
        <f>VLOOKUP(G142,'3-Productie normen'!A:K,11,FALSE)</f>
        <v>S</v>
      </c>
      <c r="AD142" s="292">
        <f t="shared" si="20"/>
        <v>372.3</v>
      </c>
    </row>
    <row r="143" spans="1:30" ht="14.1" customHeight="1">
      <c r="A143" s="70">
        <v>143</v>
      </c>
      <c r="B143" s="431" t="s">
        <v>236</v>
      </c>
      <c r="C143" s="253" t="str">
        <f>VLOOKUP(B143,'2-Kosten per locatie'!$A$14:$B$19,2,FALSE)</f>
        <v>Pierre de Coubertinlaan 1</v>
      </c>
      <c r="D143" s="68" t="s">
        <v>356</v>
      </c>
      <c r="E143" s="68"/>
      <c r="F143" s="68" t="s">
        <v>309</v>
      </c>
      <c r="G143" s="68" t="s">
        <v>66</v>
      </c>
      <c r="H143" s="68" t="s">
        <v>369</v>
      </c>
      <c r="I143" s="452">
        <f>3.09*11.77</f>
        <v>36.369299999999996</v>
      </c>
      <c r="J143" s="457"/>
      <c r="K143" s="289">
        <f t="shared" si="16"/>
        <v>365</v>
      </c>
      <c r="L143" s="219">
        <v>255</v>
      </c>
      <c r="M143" s="219"/>
      <c r="N143" s="219">
        <v>102</v>
      </c>
      <c r="O143" s="219"/>
      <c r="P143" s="219">
        <v>8</v>
      </c>
      <c r="Q143" s="219"/>
      <c r="R143" s="218" t="e">
        <f>IF(L143="nio",0,IF(L143&gt;0,L143*I143/X143,0))*VLOOKUP(B143,'2-Kosten per locatie'!$A$13:$D$19,4,FALSE)</f>
        <v>#DIV/0!</v>
      </c>
      <c r="S143" s="218">
        <f>IF(M143&gt;0,M143*I143/Y143,0)*VLOOKUP(B143,'2-Kosten per locatie'!$A$13:$D$19,4,FALSE)</f>
        <v>0</v>
      </c>
      <c r="T143" s="218" t="e">
        <f>IF(N143&gt;0,N143*I143/Z143,0)*VLOOKUP(B143,'2-Kosten per locatie'!$A$13:$D$19,4,FALSE)</f>
        <v>#DIV/0!</v>
      </c>
      <c r="U143" s="218">
        <f>IF(O143&gt;0,O143*I143/AA143,0)*VLOOKUP(B143,'2-Kosten per locatie'!$A$13:$D$19,4,FALSE)</f>
        <v>0</v>
      </c>
      <c r="V143" s="218" t="e">
        <f>IF(P143&gt;0,P143*I143/Z143,0)*VLOOKUP(B143,'2-Kosten per locatie'!$A$13:$D$19,4,FALSE)</f>
        <v>#DIV/0!</v>
      </c>
      <c r="W143" s="218">
        <f>IF(Q143&gt;0,Q143*I143/AA143,0)*VLOOKUP(B143,'2-Kosten per locatie'!$A$13:$D$19,4,FALSE)</f>
        <v>0</v>
      </c>
      <c r="X143" s="290">
        <f>IF(L143="nio",0,IF(L143&gt;0,VLOOKUP(G143,'3-Productie normen'!A:L,VLOOKUP(L143,'3-Productie normen'!$B$29:$C$31,2,FALSE),FALSE)))</f>
        <v>0</v>
      </c>
      <c r="Y143" s="290">
        <f t="shared" si="17"/>
        <v>0</v>
      </c>
      <c r="Z143" s="290">
        <f t="shared" si="18"/>
        <v>0</v>
      </c>
      <c r="AA143" s="290">
        <f t="shared" si="19"/>
        <v>0</v>
      </c>
      <c r="AB143" s="291" t="str">
        <f>VLOOKUP(G143,'3-Productie normen'!A:K,11,FALSE)</f>
        <v>V</v>
      </c>
      <c r="AD143" s="292">
        <f t="shared" si="20"/>
        <v>13274.794499999998</v>
      </c>
    </row>
    <row r="144" spans="1:30" ht="14.1" customHeight="1">
      <c r="A144" s="70">
        <v>144</v>
      </c>
      <c r="B144" s="431" t="s">
        <v>236</v>
      </c>
      <c r="C144" s="253" t="str">
        <f>VLOOKUP(B144,'2-Kosten per locatie'!$A$14:$B$19,2,FALSE)</f>
        <v>Pierre de Coubertinlaan 1</v>
      </c>
      <c r="D144" s="68" t="s">
        <v>356</v>
      </c>
      <c r="E144" s="68"/>
      <c r="F144" s="68" t="s">
        <v>312</v>
      </c>
      <c r="G144" s="68" t="s">
        <v>64</v>
      </c>
      <c r="H144" s="68" t="s">
        <v>375</v>
      </c>
      <c r="I144" s="452">
        <f>1.63*2.72</f>
        <v>4.4336000000000002</v>
      </c>
      <c r="J144" s="457"/>
      <c r="K144" s="289">
        <f t="shared" si="16"/>
        <v>365</v>
      </c>
      <c r="L144" s="219">
        <v>255</v>
      </c>
      <c r="M144" s="219"/>
      <c r="N144" s="219">
        <v>102</v>
      </c>
      <c r="O144" s="219"/>
      <c r="P144" s="219">
        <v>8</v>
      </c>
      <c r="Q144" s="219"/>
      <c r="R144" s="218" t="e">
        <f>IF(L144="nio",0,IF(L144&gt;0,L144*I144/X144,0))*VLOOKUP(B144,'2-Kosten per locatie'!$A$13:$D$19,4,FALSE)</f>
        <v>#DIV/0!</v>
      </c>
      <c r="S144" s="218">
        <f>IF(M144&gt;0,M144*I144/Y144,0)*VLOOKUP(B144,'2-Kosten per locatie'!$A$13:$D$19,4,FALSE)</f>
        <v>0</v>
      </c>
      <c r="T144" s="218" t="e">
        <f>IF(N144&gt;0,N144*I144/Z144,0)*VLOOKUP(B144,'2-Kosten per locatie'!$A$13:$D$19,4,FALSE)</f>
        <v>#DIV/0!</v>
      </c>
      <c r="U144" s="218">
        <f>IF(O144&gt;0,O144*I144/AA144,0)*VLOOKUP(B144,'2-Kosten per locatie'!$A$13:$D$19,4,FALSE)</f>
        <v>0</v>
      </c>
      <c r="V144" s="218" t="e">
        <f>IF(P144&gt;0,P144*I144/Z144,0)*VLOOKUP(B144,'2-Kosten per locatie'!$A$13:$D$19,4,FALSE)</f>
        <v>#DIV/0!</v>
      </c>
      <c r="W144" s="218">
        <f>IF(Q144&gt;0,Q144*I144/AA144,0)*VLOOKUP(B144,'2-Kosten per locatie'!$A$13:$D$19,4,FALSE)</f>
        <v>0</v>
      </c>
      <c r="X144" s="290">
        <f>IF(L144="nio",0,IF(L144&gt;0,VLOOKUP(G144,'3-Productie normen'!A:L,VLOOKUP(L144,'3-Productie normen'!$B$29:$C$31,2,FALSE),FALSE)))</f>
        <v>0</v>
      </c>
      <c r="Y144" s="290">
        <f t="shared" si="17"/>
        <v>0</v>
      </c>
      <c r="Z144" s="290">
        <f t="shared" si="18"/>
        <v>0</v>
      </c>
      <c r="AA144" s="290">
        <f t="shared" si="19"/>
        <v>0</v>
      </c>
      <c r="AB144" s="291" t="str">
        <f>VLOOKUP(G144,'3-Productie normen'!A:K,11,FALSE)</f>
        <v>S</v>
      </c>
      <c r="AD144" s="292">
        <f t="shared" si="20"/>
        <v>1618.2640000000001</v>
      </c>
    </row>
    <row r="145" spans="1:30" ht="14.1" customHeight="1">
      <c r="A145" s="70">
        <v>145</v>
      </c>
      <c r="B145" s="431" t="s">
        <v>236</v>
      </c>
      <c r="C145" s="253" t="str">
        <f>VLOOKUP(B145,'2-Kosten per locatie'!$A$14:$B$19,2,FALSE)</f>
        <v>Pierre de Coubertinlaan 1</v>
      </c>
      <c r="D145" s="68" t="s">
        <v>356</v>
      </c>
      <c r="E145" s="68"/>
      <c r="F145" s="68" t="s">
        <v>313</v>
      </c>
      <c r="G145" s="68" t="s">
        <v>64</v>
      </c>
      <c r="H145" s="68" t="s">
        <v>375</v>
      </c>
      <c r="I145" s="452">
        <f>1.08*1.48</f>
        <v>1.5984</v>
      </c>
      <c r="J145" s="457"/>
      <c r="K145" s="289">
        <f t="shared" si="16"/>
        <v>365</v>
      </c>
      <c r="L145" s="219">
        <v>255</v>
      </c>
      <c r="M145" s="219"/>
      <c r="N145" s="219">
        <v>102</v>
      </c>
      <c r="O145" s="219"/>
      <c r="P145" s="219">
        <v>8</v>
      </c>
      <c r="Q145" s="219"/>
      <c r="R145" s="218" t="e">
        <f>IF(L145="nio",0,IF(L145&gt;0,L145*I145/X145,0))*VLOOKUP(B145,'2-Kosten per locatie'!$A$13:$D$19,4,FALSE)</f>
        <v>#DIV/0!</v>
      </c>
      <c r="S145" s="218">
        <f>IF(M145&gt;0,M145*I145/Y145,0)*VLOOKUP(B145,'2-Kosten per locatie'!$A$13:$D$19,4,FALSE)</f>
        <v>0</v>
      </c>
      <c r="T145" s="218" t="e">
        <f>IF(N145&gt;0,N145*I145/Z145,0)*VLOOKUP(B145,'2-Kosten per locatie'!$A$13:$D$19,4,FALSE)</f>
        <v>#DIV/0!</v>
      </c>
      <c r="U145" s="218">
        <f>IF(O145&gt;0,O145*I145/AA145,0)*VLOOKUP(B145,'2-Kosten per locatie'!$A$13:$D$19,4,FALSE)</f>
        <v>0</v>
      </c>
      <c r="V145" s="218" t="e">
        <f>IF(P145&gt;0,P145*I145/Z145,0)*VLOOKUP(B145,'2-Kosten per locatie'!$A$13:$D$19,4,FALSE)</f>
        <v>#DIV/0!</v>
      </c>
      <c r="W145" s="218">
        <f>IF(Q145&gt;0,Q145*I145/AA145,0)*VLOOKUP(B145,'2-Kosten per locatie'!$A$13:$D$19,4,FALSE)</f>
        <v>0</v>
      </c>
      <c r="X145" s="290">
        <f>IF(L145="nio",0,IF(L145&gt;0,VLOOKUP(G145,'3-Productie normen'!A:L,VLOOKUP(L145,'3-Productie normen'!$B$29:$C$31,2,FALSE),FALSE)))</f>
        <v>0</v>
      </c>
      <c r="Y145" s="290">
        <f t="shared" si="17"/>
        <v>0</v>
      </c>
      <c r="Z145" s="290">
        <f t="shared" si="18"/>
        <v>0</v>
      </c>
      <c r="AA145" s="290">
        <f t="shared" si="19"/>
        <v>0</v>
      </c>
      <c r="AB145" s="291" t="str">
        <f>VLOOKUP(G145,'3-Productie normen'!A:K,11,FALSE)</f>
        <v>S</v>
      </c>
      <c r="AD145" s="292">
        <f t="shared" si="20"/>
        <v>583.41600000000005</v>
      </c>
    </row>
    <row r="146" spans="1:30" ht="14.1" customHeight="1">
      <c r="A146" s="70">
        <v>146</v>
      </c>
      <c r="B146" s="431" t="s">
        <v>236</v>
      </c>
      <c r="C146" s="253" t="str">
        <f>VLOOKUP(B146,'2-Kosten per locatie'!$A$14:$B$19,2,FALSE)</f>
        <v>Pierre de Coubertinlaan 1</v>
      </c>
      <c r="D146" s="68" t="s">
        <v>356</v>
      </c>
      <c r="E146" s="68"/>
      <c r="F146" s="68" t="s">
        <v>312</v>
      </c>
      <c r="G146" s="68" t="s">
        <v>64</v>
      </c>
      <c r="H146" s="68" t="s">
        <v>375</v>
      </c>
      <c r="I146" s="452">
        <f>1.15*1.09</f>
        <v>1.2535000000000001</v>
      </c>
      <c r="J146" s="457"/>
      <c r="K146" s="289">
        <f t="shared" si="16"/>
        <v>365</v>
      </c>
      <c r="L146" s="219">
        <v>255</v>
      </c>
      <c r="M146" s="219"/>
      <c r="N146" s="219">
        <v>102</v>
      </c>
      <c r="O146" s="219"/>
      <c r="P146" s="219">
        <v>8</v>
      </c>
      <c r="Q146" s="219"/>
      <c r="R146" s="218" t="e">
        <f>IF(L146="nio",0,IF(L146&gt;0,L146*I146/X146,0))*VLOOKUP(B146,'2-Kosten per locatie'!$A$13:$D$19,4,FALSE)</f>
        <v>#DIV/0!</v>
      </c>
      <c r="S146" s="218">
        <f>IF(M146&gt;0,M146*I146/Y146,0)*VLOOKUP(B146,'2-Kosten per locatie'!$A$13:$D$19,4,FALSE)</f>
        <v>0</v>
      </c>
      <c r="T146" s="218" t="e">
        <f>IF(N146&gt;0,N146*I146/Z146,0)*VLOOKUP(B146,'2-Kosten per locatie'!$A$13:$D$19,4,FALSE)</f>
        <v>#DIV/0!</v>
      </c>
      <c r="U146" s="218">
        <f>IF(O146&gt;0,O146*I146/AA146,0)*VLOOKUP(B146,'2-Kosten per locatie'!$A$13:$D$19,4,FALSE)</f>
        <v>0</v>
      </c>
      <c r="V146" s="218" t="e">
        <f>IF(P146&gt;0,P146*I146/Z146,0)*VLOOKUP(B146,'2-Kosten per locatie'!$A$13:$D$19,4,FALSE)</f>
        <v>#DIV/0!</v>
      </c>
      <c r="W146" s="218">
        <f>IF(Q146&gt;0,Q146*I146/AA146,0)*VLOOKUP(B146,'2-Kosten per locatie'!$A$13:$D$19,4,FALSE)</f>
        <v>0</v>
      </c>
      <c r="X146" s="290">
        <f>IF(L146="nio",0,IF(L146&gt;0,VLOOKUP(G146,'3-Productie normen'!A:L,VLOOKUP(L146,'3-Productie normen'!$B$29:$C$31,2,FALSE),FALSE)))</f>
        <v>0</v>
      </c>
      <c r="Y146" s="290">
        <f t="shared" si="17"/>
        <v>0</v>
      </c>
      <c r="Z146" s="290">
        <f t="shared" si="18"/>
        <v>0</v>
      </c>
      <c r="AA146" s="290">
        <f t="shared" si="19"/>
        <v>0</v>
      </c>
      <c r="AB146" s="291" t="str">
        <f>VLOOKUP(G146,'3-Productie normen'!A:K,11,FALSE)</f>
        <v>S</v>
      </c>
      <c r="AD146" s="292">
        <f t="shared" si="20"/>
        <v>457.52750000000003</v>
      </c>
    </row>
    <row r="147" spans="1:30" ht="14.1" customHeight="1">
      <c r="A147" s="70">
        <v>147</v>
      </c>
      <c r="B147" s="431" t="s">
        <v>236</v>
      </c>
      <c r="C147" s="253" t="str">
        <f>VLOOKUP(B147,'2-Kosten per locatie'!$A$14:$B$19,2,FALSE)</f>
        <v>Pierre de Coubertinlaan 1</v>
      </c>
      <c r="D147" s="68" t="s">
        <v>356</v>
      </c>
      <c r="E147" s="68"/>
      <c r="F147" s="68" t="s">
        <v>314</v>
      </c>
      <c r="G147" s="68" t="s">
        <v>314</v>
      </c>
      <c r="H147" s="68" t="s">
        <v>369</v>
      </c>
      <c r="I147" s="452">
        <f>5.73*8.8</f>
        <v>50.424000000000007</v>
      </c>
      <c r="J147" s="457"/>
      <c r="K147" s="289">
        <f t="shared" si="16"/>
        <v>365</v>
      </c>
      <c r="L147" s="219">
        <v>255</v>
      </c>
      <c r="M147" s="219"/>
      <c r="N147" s="219">
        <v>102</v>
      </c>
      <c r="O147" s="219"/>
      <c r="P147" s="219">
        <v>8</v>
      </c>
      <c r="Q147" s="219"/>
      <c r="R147" s="218" t="e">
        <f>IF(L147="nio",0,IF(L147&gt;0,L147*I147/X147,0))*VLOOKUP(B147,'2-Kosten per locatie'!$A$13:$D$19,4,FALSE)</f>
        <v>#DIV/0!</v>
      </c>
      <c r="S147" s="218">
        <f>IF(M147&gt;0,M147*I147/Y147,0)*VLOOKUP(B147,'2-Kosten per locatie'!$A$13:$D$19,4,FALSE)</f>
        <v>0</v>
      </c>
      <c r="T147" s="218" t="e">
        <f>IF(N147&gt;0,N147*I147/Z147,0)*VLOOKUP(B147,'2-Kosten per locatie'!$A$13:$D$19,4,FALSE)</f>
        <v>#DIV/0!</v>
      </c>
      <c r="U147" s="218">
        <f>IF(O147&gt;0,O147*I147/AA147,0)*VLOOKUP(B147,'2-Kosten per locatie'!$A$13:$D$19,4,FALSE)</f>
        <v>0</v>
      </c>
      <c r="V147" s="218" t="e">
        <f>IF(P147&gt;0,P147*I147/Z147,0)*VLOOKUP(B147,'2-Kosten per locatie'!$A$13:$D$19,4,FALSE)</f>
        <v>#DIV/0!</v>
      </c>
      <c r="W147" s="218">
        <f>IF(Q147&gt;0,Q147*I147/AA147,0)*VLOOKUP(B147,'2-Kosten per locatie'!$A$13:$D$19,4,FALSE)</f>
        <v>0</v>
      </c>
      <c r="X147" s="290">
        <f>IF(L147="nio",0,IF(L147&gt;0,VLOOKUP(G147,'3-Productie normen'!A:L,VLOOKUP(L147,'3-Productie normen'!$B$29:$C$31,2,FALSE),FALSE)))</f>
        <v>0</v>
      </c>
      <c r="Y147" s="290">
        <f t="shared" si="17"/>
        <v>0</v>
      </c>
      <c r="Z147" s="290">
        <f t="shared" si="18"/>
        <v>0</v>
      </c>
      <c r="AA147" s="290">
        <f t="shared" si="19"/>
        <v>0</v>
      </c>
      <c r="AB147" s="291" t="str">
        <f>VLOOKUP(G147,'3-Productie normen'!A:K,11,FALSE)</f>
        <v>V</v>
      </c>
      <c r="AD147" s="292">
        <f t="shared" si="20"/>
        <v>18404.760000000002</v>
      </c>
    </row>
    <row r="148" spans="1:30" ht="14.1" customHeight="1">
      <c r="A148" s="70">
        <v>148</v>
      </c>
      <c r="B148" s="431" t="s">
        <v>236</v>
      </c>
      <c r="C148" s="253" t="str">
        <f>VLOOKUP(B148,'2-Kosten per locatie'!$A$14:$B$19,2,FALSE)</f>
        <v>Pierre de Coubertinlaan 1</v>
      </c>
      <c r="D148" s="68" t="s">
        <v>356</v>
      </c>
      <c r="E148" s="68"/>
      <c r="F148" s="68" t="s">
        <v>309</v>
      </c>
      <c r="G148" s="68" t="s">
        <v>66</v>
      </c>
      <c r="H148" s="68" t="s">
        <v>369</v>
      </c>
      <c r="I148" s="452">
        <f>14.9*3.1</f>
        <v>46.190000000000005</v>
      </c>
      <c r="J148" s="457"/>
      <c r="K148" s="289">
        <f t="shared" si="16"/>
        <v>365</v>
      </c>
      <c r="L148" s="219">
        <v>255</v>
      </c>
      <c r="M148" s="219"/>
      <c r="N148" s="219">
        <v>102</v>
      </c>
      <c r="O148" s="219"/>
      <c r="P148" s="219">
        <v>8</v>
      </c>
      <c r="Q148" s="219"/>
      <c r="R148" s="218" t="e">
        <f>IF(L148="nio",0,IF(L148&gt;0,L148*I148/X148,0))*VLOOKUP(B148,'2-Kosten per locatie'!$A$13:$D$19,4,FALSE)</f>
        <v>#DIV/0!</v>
      </c>
      <c r="S148" s="218">
        <f>IF(M148&gt;0,M148*I148/Y148,0)*VLOOKUP(B148,'2-Kosten per locatie'!$A$13:$D$19,4,FALSE)</f>
        <v>0</v>
      </c>
      <c r="T148" s="218" t="e">
        <f>IF(N148&gt;0,N148*I148/Z148,0)*VLOOKUP(B148,'2-Kosten per locatie'!$A$13:$D$19,4,FALSE)</f>
        <v>#DIV/0!</v>
      </c>
      <c r="U148" s="218">
        <f>IF(O148&gt;0,O148*I148/AA148,0)*VLOOKUP(B148,'2-Kosten per locatie'!$A$13:$D$19,4,FALSE)</f>
        <v>0</v>
      </c>
      <c r="V148" s="218" t="e">
        <f>IF(P148&gt;0,P148*I148/Z148,0)*VLOOKUP(B148,'2-Kosten per locatie'!$A$13:$D$19,4,FALSE)</f>
        <v>#DIV/0!</v>
      </c>
      <c r="W148" s="218">
        <f>IF(Q148&gt;0,Q148*I148/AA148,0)*VLOOKUP(B148,'2-Kosten per locatie'!$A$13:$D$19,4,FALSE)</f>
        <v>0</v>
      </c>
      <c r="X148" s="290">
        <f>IF(L148="nio",0,IF(L148&gt;0,VLOOKUP(G148,'3-Productie normen'!A:L,VLOOKUP(L148,'3-Productie normen'!$B$29:$C$31,2,FALSE),FALSE)))</f>
        <v>0</v>
      </c>
      <c r="Y148" s="290">
        <f t="shared" si="17"/>
        <v>0</v>
      </c>
      <c r="Z148" s="290">
        <f t="shared" si="18"/>
        <v>0</v>
      </c>
      <c r="AA148" s="290">
        <f t="shared" si="19"/>
        <v>0</v>
      </c>
      <c r="AB148" s="291" t="str">
        <f>VLOOKUP(G148,'3-Productie normen'!A:K,11,FALSE)</f>
        <v>V</v>
      </c>
      <c r="AD148" s="292">
        <f t="shared" si="20"/>
        <v>16859.350000000002</v>
      </c>
    </row>
    <row r="149" spans="1:30" ht="14.1" customHeight="1">
      <c r="A149" s="70">
        <v>149</v>
      </c>
      <c r="B149" s="431" t="s">
        <v>236</v>
      </c>
      <c r="C149" s="253" t="str">
        <f>VLOOKUP(B149,'2-Kosten per locatie'!$A$14:$B$19,2,FALSE)</f>
        <v>Pierre de Coubertinlaan 1</v>
      </c>
      <c r="D149" s="68" t="s">
        <v>356</v>
      </c>
      <c r="E149" s="68"/>
      <c r="F149" s="68" t="s">
        <v>310</v>
      </c>
      <c r="G149" s="68" t="s">
        <v>64</v>
      </c>
      <c r="H149" s="68" t="s">
        <v>375</v>
      </c>
      <c r="I149" s="452">
        <f>5.38+1.44</f>
        <v>6.82</v>
      </c>
      <c r="J149" s="457"/>
      <c r="K149" s="289">
        <f t="shared" si="16"/>
        <v>365</v>
      </c>
      <c r="L149" s="219">
        <v>255</v>
      </c>
      <c r="M149" s="219"/>
      <c r="N149" s="219">
        <v>102</v>
      </c>
      <c r="O149" s="219"/>
      <c r="P149" s="219">
        <v>8</v>
      </c>
      <c r="Q149" s="219"/>
      <c r="R149" s="218" t="e">
        <f>IF(L149="nio",0,IF(L149&gt;0,L149*I149/X149,0))*VLOOKUP(B149,'2-Kosten per locatie'!$A$13:$D$19,4,FALSE)</f>
        <v>#DIV/0!</v>
      </c>
      <c r="S149" s="218">
        <f>IF(M149&gt;0,M149*I149/Y149,0)*VLOOKUP(B149,'2-Kosten per locatie'!$A$13:$D$19,4,FALSE)</f>
        <v>0</v>
      </c>
      <c r="T149" s="218" t="e">
        <f>IF(N149&gt;0,N149*I149/Z149,0)*VLOOKUP(B149,'2-Kosten per locatie'!$A$13:$D$19,4,FALSE)</f>
        <v>#DIV/0!</v>
      </c>
      <c r="U149" s="218">
        <f>IF(O149&gt;0,O149*I149/AA149,0)*VLOOKUP(B149,'2-Kosten per locatie'!$A$13:$D$19,4,FALSE)</f>
        <v>0</v>
      </c>
      <c r="V149" s="218" t="e">
        <f>IF(P149&gt;0,P149*I149/Z149,0)*VLOOKUP(B149,'2-Kosten per locatie'!$A$13:$D$19,4,FALSE)</f>
        <v>#DIV/0!</v>
      </c>
      <c r="W149" s="218">
        <f>IF(Q149&gt;0,Q149*I149/AA149,0)*VLOOKUP(B149,'2-Kosten per locatie'!$A$13:$D$19,4,FALSE)</f>
        <v>0</v>
      </c>
      <c r="X149" s="290">
        <f>IF(L149="nio",0,IF(L149&gt;0,VLOOKUP(G149,'3-Productie normen'!A:L,VLOOKUP(L149,'3-Productie normen'!$B$29:$C$31,2,FALSE),FALSE)))</f>
        <v>0</v>
      </c>
      <c r="Y149" s="290">
        <f t="shared" si="17"/>
        <v>0</v>
      </c>
      <c r="Z149" s="290">
        <f t="shared" si="18"/>
        <v>0</v>
      </c>
      <c r="AA149" s="290">
        <f t="shared" si="19"/>
        <v>0</v>
      </c>
      <c r="AB149" s="291" t="str">
        <f>VLOOKUP(G149,'3-Productie normen'!A:K,11,FALSE)</f>
        <v>S</v>
      </c>
      <c r="AD149" s="292">
        <f t="shared" si="20"/>
        <v>2489.3000000000002</v>
      </c>
    </row>
    <row r="150" spans="1:30" ht="14.1" customHeight="1">
      <c r="A150" s="70">
        <v>150</v>
      </c>
      <c r="B150" s="431" t="s">
        <v>236</v>
      </c>
      <c r="C150" s="253" t="str">
        <f>VLOOKUP(B150,'2-Kosten per locatie'!$A$14:$B$19,2,FALSE)</f>
        <v>Pierre de Coubertinlaan 1</v>
      </c>
      <c r="D150" s="68" t="s">
        <v>356</v>
      </c>
      <c r="E150" s="68"/>
      <c r="F150" s="68" t="s">
        <v>297</v>
      </c>
      <c r="G150" s="68" t="s">
        <v>64</v>
      </c>
      <c r="H150" s="68" t="s">
        <v>375</v>
      </c>
      <c r="I150" s="452">
        <f>1.8*0.8</f>
        <v>1.4400000000000002</v>
      </c>
      <c r="J150" s="457"/>
      <c r="K150" s="289">
        <f t="shared" si="16"/>
        <v>365</v>
      </c>
      <c r="L150" s="219">
        <v>255</v>
      </c>
      <c r="M150" s="219"/>
      <c r="N150" s="219">
        <v>102</v>
      </c>
      <c r="O150" s="219"/>
      <c r="P150" s="219">
        <v>8</v>
      </c>
      <c r="Q150" s="219"/>
      <c r="R150" s="218" t="e">
        <f>IF(L150="nio",0,IF(L150&gt;0,L150*I150/X150,0))*VLOOKUP(B150,'2-Kosten per locatie'!$A$13:$D$19,4,FALSE)</f>
        <v>#DIV/0!</v>
      </c>
      <c r="S150" s="218">
        <f>IF(M150&gt;0,M150*I150/Y150,0)*VLOOKUP(B150,'2-Kosten per locatie'!$A$13:$D$19,4,FALSE)</f>
        <v>0</v>
      </c>
      <c r="T150" s="218" t="e">
        <f>IF(N150&gt;0,N150*I150/Z150,0)*VLOOKUP(B150,'2-Kosten per locatie'!$A$13:$D$19,4,FALSE)</f>
        <v>#DIV/0!</v>
      </c>
      <c r="U150" s="218">
        <f>IF(O150&gt;0,O150*I150/AA150,0)*VLOOKUP(B150,'2-Kosten per locatie'!$A$13:$D$19,4,FALSE)</f>
        <v>0</v>
      </c>
      <c r="V150" s="218" t="e">
        <f>IF(P150&gt;0,P150*I150/Z150,0)*VLOOKUP(B150,'2-Kosten per locatie'!$A$13:$D$19,4,FALSE)</f>
        <v>#DIV/0!</v>
      </c>
      <c r="W150" s="218">
        <f>IF(Q150&gt;0,Q150*I150/AA150,0)*VLOOKUP(B150,'2-Kosten per locatie'!$A$13:$D$19,4,FALSE)</f>
        <v>0</v>
      </c>
      <c r="X150" s="290">
        <f>IF(L150="nio",0,IF(L150&gt;0,VLOOKUP(G150,'3-Productie normen'!A:L,VLOOKUP(L150,'3-Productie normen'!$B$29:$C$31,2,FALSE),FALSE)))</f>
        <v>0</v>
      </c>
      <c r="Y150" s="290">
        <f t="shared" si="17"/>
        <v>0</v>
      </c>
      <c r="Z150" s="290">
        <f t="shared" si="18"/>
        <v>0</v>
      </c>
      <c r="AA150" s="290">
        <f t="shared" si="19"/>
        <v>0</v>
      </c>
      <c r="AB150" s="291" t="str">
        <f>VLOOKUP(G150,'3-Productie normen'!A:K,11,FALSE)</f>
        <v>S</v>
      </c>
      <c r="AD150" s="292">
        <f t="shared" si="20"/>
        <v>525.6</v>
      </c>
    </row>
    <row r="151" spans="1:30" ht="14.1" customHeight="1">
      <c r="A151" s="70">
        <v>151</v>
      </c>
      <c r="B151" s="431" t="s">
        <v>236</v>
      </c>
      <c r="C151" s="253" t="str">
        <f>VLOOKUP(B151,'2-Kosten per locatie'!$A$14:$B$19,2,FALSE)</f>
        <v>Pierre de Coubertinlaan 1</v>
      </c>
      <c r="D151" s="68" t="s">
        <v>356</v>
      </c>
      <c r="E151" s="68"/>
      <c r="F151" s="68" t="s">
        <v>297</v>
      </c>
      <c r="G151" s="68" t="s">
        <v>64</v>
      </c>
      <c r="H151" s="68" t="s">
        <v>375</v>
      </c>
      <c r="I151" s="452">
        <f>1.8*0.8</f>
        <v>1.4400000000000002</v>
      </c>
      <c r="J151" s="457"/>
      <c r="K151" s="289">
        <f t="shared" si="16"/>
        <v>365</v>
      </c>
      <c r="L151" s="219">
        <v>255</v>
      </c>
      <c r="M151" s="219"/>
      <c r="N151" s="219">
        <v>102</v>
      </c>
      <c r="O151" s="219"/>
      <c r="P151" s="219">
        <v>8</v>
      </c>
      <c r="Q151" s="219"/>
      <c r="R151" s="218" t="e">
        <f>IF(L151="nio",0,IF(L151&gt;0,L151*I151/X151,0))*VLOOKUP(B151,'2-Kosten per locatie'!$A$13:$D$19,4,FALSE)</f>
        <v>#DIV/0!</v>
      </c>
      <c r="S151" s="218">
        <f>IF(M151&gt;0,M151*I151/Y151,0)*VLOOKUP(B151,'2-Kosten per locatie'!$A$13:$D$19,4,FALSE)</f>
        <v>0</v>
      </c>
      <c r="T151" s="218" t="e">
        <f>IF(N151&gt;0,N151*I151/Z151,0)*VLOOKUP(B151,'2-Kosten per locatie'!$A$13:$D$19,4,FALSE)</f>
        <v>#DIV/0!</v>
      </c>
      <c r="U151" s="218">
        <f>IF(O151&gt;0,O151*I151/AA151,0)*VLOOKUP(B151,'2-Kosten per locatie'!$A$13:$D$19,4,FALSE)</f>
        <v>0</v>
      </c>
      <c r="V151" s="218" t="e">
        <f>IF(P151&gt;0,P151*I151/Z151,0)*VLOOKUP(B151,'2-Kosten per locatie'!$A$13:$D$19,4,FALSE)</f>
        <v>#DIV/0!</v>
      </c>
      <c r="W151" s="218">
        <f>IF(Q151&gt;0,Q151*I151/AA151,0)*VLOOKUP(B151,'2-Kosten per locatie'!$A$13:$D$19,4,FALSE)</f>
        <v>0</v>
      </c>
      <c r="X151" s="290">
        <f>IF(L151="nio",0,IF(L151&gt;0,VLOOKUP(G151,'3-Productie normen'!A:L,VLOOKUP(L151,'3-Productie normen'!$B$29:$C$31,2,FALSE),FALSE)))</f>
        <v>0</v>
      </c>
      <c r="Y151" s="290">
        <f t="shared" si="17"/>
        <v>0</v>
      </c>
      <c r="Z151" s="290">
        <f t="shared" si="18"/>
        <v>0</v>
      </c>
      <c r="AA151" s="290">
        <f t="shared" si="19"/>
        <v>0</v>
      </c>
      <c r="AB151" s="291" t="str">
        <f>VLOOKUP(G151,'3-Productie normen'!A:K,11,FALSE)</f>
        <v>S</v>
      </c>
      <c r="AD151" s="292">
        <f t="shared" si="20"/>
        <v>525.6</v>
      </c>
    </row>
    <row r="152" spans="1:30" ht="14.1" customHeight="1">
      <c r="A152" s="70">
        <v>152</v>
      </c>
      <c r="B152" s="431" t="s">
        <v>236</v>
      </c>
      <c r="C152" s="253" t="str">
        <f>VLOOKUP(B152,'2-Kosten per locatie'!$A$14:$B$19,2,FALSE)</f>
        <v>Pierre de Coubertinlaan 1</v>
      </c>
      <c r="D152" s="68" t="s">
        <v>356</v>
      </c>
      <c r="E152" s="68"/>
      <c r="F152" s="68" t="s">
        <v>297</v>
      </c>
      <c r="G152" s="68" t="s">
        <v>64</v>
      </c>
      <c r="H152" s="68" t="s">
        <v>375</v>
      </c>
      <c r="I152" s="452">
        <f>1.8*0.8</f>
        <v>1.4400000000000002</v>
      </c>
      <c r="J152" s="457"/>
      <c r="K152" s="289">
        <f t="shared" si="16"/>
        <v>365</v>
      </c>
      <c r="L152" s="219">
        <v>255</v>
      </c>
      <c r="M152" s="219"/>
      <c r="N152" s="219">
        <v>102</v>
      </c>
      <c r="O152" s="219"/>
      <c r="P152" s="219">
        <v>8</v>
      </c>
      <c r="Q152" s="219"/>
      <c r="R152" s="218" t="e">
        <f>IF(L152="nio",0,IF(L152&gt;0,L152*I152/X152,0))*VLOOKUP(B152,'2-Kosten per locatie'!$A$13:$D$19,4,FALSE)</f>
        <v>#DIV/0!</v>
      </c>
      <c r="S152" s="218">
        <f>IF(M152&gt;0,M152*I152/Y152,0)*VLOOKUP(B152,'2-Kosten per locatie'!$A$13:$D$19,4,FALSE)</f>
        <v>0</v>
      </c>
      <c r="T152" s="218" t="e">
        <f>IF(N152&gt;0,N152*I152/Z152,0)*VLOOKUP(B152,'2-Kosten per locatie'!$A$13:$D$19,4,FALSE)</f>
        <v>#DIV/0!</v>
      </c>
      <c r="U152" s="218">
        <f>IF(O152&gt;0,O152*I152/AA152,0)*VLOOKUP(B152,'2-Kosten per locatie'!$A$13:$D$19,4,FALSE)</f>
        <v>0</v>
      </c>
      <c r="V152" s="218" t="e">
        <f>IF(P152&gt;0,P152*I152/Z152,0)*VLOOKUP(B152,'2-Kosten per locatie'!$A$13:$D$19,4,FALSE)</f>
        <v>#DIV/0!</v>
      </c>
      <c r="W152" s="218">
        <f>IF(Q152&gt;0,Q152*I152/AA152,0)*VLOOKUP(B152,'2-Kosten per locatie'!$A$13:$D$19,4,FALSE)</f>
        <v>0</v>
      </c>
      <c r="X152" s="290">
        <f>IF(L152="nio",0,IF(L152&gt;0,VLOOKUP(G152,'3-Productie normen'!A:L,VLOOKUP(L152,'3-Productie normen'!$B$29:$C$31,2,FALSE),FALSE)))</f>
        <v>0</v>
      </c>
      <c r="Y152" s="290">
        <f t="shared" si="17"/>
        <v>0</v>
      </c>
      <c r="Z152" s="290">
        <f t="shared" si="18"/>
        <v>0</v>
      </c>
      <c r="AA152" s="290">
        <f t="shared" si="19"/>
        <v>0</v>
      </c>
      <c r="AB152" s="291" t="str">
        <f>VLOOKUP(G152,'3-Productie normen'!A:K,11,FALSE)</f>
        <v>S</v>
      </c>
      <c r="AD152" s="292">
        <f t="shared" si="20"/>
        <v>525.6</v>
      </c>
    </row>
    <row r="153" spans="1:30" ht="14.1" customHeight="1">
      <c r="A153" s="70">
        <v>153</v>
      </c>
      <c r="B153" s="431" t="s">
        <v>236</v>
      </c>
      <c r="C153" s="253" t="str">
        <f>VLOOKUP(B153,'2-Kosten per locatie'!$A$14:$B$19,2,FALSE)</f>
        <v>Pierre de Coubertinlaan 1</v>
      </c>
      <c r="D153" s="68" t="s">
        <v>356</v>
      </c>
      <c r="E153" s="68"/>
      <c r="F153" s="68" t="s">
        <v>311</v>
      </c>
      <c r="G153" s="68" t="s">
        <v>64</v>
      </c>
      <c r="H153" s="68" t="s">
        <v>375</v>
      </c>
      <c r="I153" s="452">
        <f>1.2*0.85</f>
        <v>1.02</v>
      </c>
      <c r="J153" s="457"/>
      <c r="K153" s="289">
        <f t="shared" si="16"/>
        <v>365</v>
      </c>
      <c r="L153" s="219">
        <v>255</v>
      </c>
      <c r="M153" s="219"/>
      <c r="N153" s="219">
        <v>102</v>
      </c>
      <c r="O153" s="219"/>
      <c r="P153" s="219">
        <v>8</v>
      </c>
      <c r="Q153" s="219"/>
      <c r="R153" s="218" t="e">
        <f>IF(L153="nio",0,IF(L153&gt;0,L153*I153/X153,0))*VLOOKUP(B153,'2-Kosten per locatie'!$A$13:$D$19,4,FALSE)</f>
        <v>#DIV/0!</v>
      </c>
      <c r="S153" s="218">
        <f>IF(M153&gt;0,M153*I153/Y153,0)*VLOOKUP(B153,'2-Kosten per locatie'!$A$13:$D$19,4,FALSE)</f>
        <v>0</v>
      </c>
      <c r="T153" s="218" t="e">
        <f>IF(N153&gt;0,N153*I153/Z153,0)*VLOOKUP(B153,'2-Kosten per locatie'!$A$13:$D$19,4,FALSE)</f>
        <v>#DIV/0!</v>
      </c>
      <c r="U153" s="218">
        <f>IF(O153&gt;0,O153*I153/AA153,0)*VLOOKUP(B153,'2-Kosten per locatie'!$A$13:$D$19,4,FALSE)</f>
        <v>0</v>
      </c>
      <c r="V153" s="218" t="e">
        <f>IF(P153&gt;0,P153*I153/Z153,0)*VLOOKUP(B153,'2-Kosten per locatie'!$A$13:$D$19,4,FALSE)</f>
        <v>#DIV/0!</v>
      </c>
      <c r="W153" s="218">
        <f>IF(Q153&gt;0,Q153*I153/AA153,0)*VLOOKUP(B153,'2-Kosten per locatie'!$A$13:$D$19,4,FALSE)</f>
        <v>0</v>
      </c>
      <c r="X153" s="290">
        <f>IF(L153="nio",0,IF(L153&gt;0,VLOOKUP(G153,'3-Productie normen'!A:L,VLOOKUP(L153,'3-Productie normen'!$B$29:$C$31,2,FALSE),FALSE)))</f>
        <v>0</v>
      </c>
      <c r="Y153" s="290">
        <f t="shared" si="17"/>
        <v>0</v>
      </c>
      <c r="Z153" s="290">
        <f t="shared" si="18"/>
        <v>0</v>
      </c>
      <c r="AA153" s="290">
        <f t="shared" si="19"/>
        <v>0</v>
      </c>
      <c r="AB153" s="291" t="str">
        <f>VLOOKUP(G153,'3-Productie normen'!A:K,11,FALSE)</f>
        <v>S</v>
      </c>
      <c r="AD153" s="292">
        <f t="shared" si="20"/>
        <v>372.3</v>
      </c>
    </row>
    <row r="154" spans="1:30" ht="14.1" customHeight="1">
      <c r="A154" s="70">
        <v>154</v>
      </c>
      <c r="B154" s="431" t="s">
        <v>236</v>
      </c>
      <c r="C154" s="253" t="str">
        <f>VLOOKUP(B154,'2-Kosten per locatie'!$A$14:$B$19,2,FALSE)</f>
        <v>Pierre de Coubertinlaan 1</v>
      </c>
      <c r="D154" s="68" t="s">
        <v>356</v>
      </c>
      <c r="E154" s="68"/>
      <c r="F154" s="68" t="s">
        <v>311</v>
      </c>
      <c r="G154" s="68" t="s">
        <v>64</v>
      </c>
      <c r="H154" s="68" t="s">
        <v>375</v>
      </c>
      <c r="I154" s="452">
        <f>1.2*0.85</f>
        <v>1.02</v>
      </c>
      <c r="J154" s="457"/>
      <c r="K154" s="289">
        <f t="shared" si="16"/>
        <v>365</v>
      </c>
      <c r="L154" s="219">
        <v>255</v>
      </c>
      <c r="M154" s="219"/>
      <c r="N154" s="219">
        <v>102</v>
      </c>
      <c r="O154" s="219"/>
      <c r="P154" s="219">
        <v>8</v>
      </c>
      <c r="Q154" s="219"/>
      <c r="R154" s="218" t="e">
        <f>IF(L154="nio",0,IF(L154&gt;0,L154*I154/X154,0))*VLOOKUP(B154,'2-Kosten per locatie'!$A$13:$D$19,4,FALSE)</f>
        <v>#DIV/0!</v>
      </c>
      <c r="S154" s="218">
        <f>IF(M154&gt;0,M154*I154/Y154,0)*VLOOKUP(B154,'2-Kosten per locatie'!$A$13:$D$19,4,FALSE)</f>
        <v>0</v>
      </c>
      <c r="T154" s="218" t="e">
        <f>IF(N154&gt;0,N154*I154/Z154,0)*VLOOKUP(B154,'2-Kosten per locatie'!$A$13:$D$19,4,FALSE)</f>
        <v>#DIV/0!</v>
      </c>
      <c r="U154" s="218">
        <f>IF(O154&gt;0,O154*I154/AA154,0)*VLOOKUP(B154,'2-Kosten per locatie'!$A$13:$D$19,4,FALSE)</f>
        <v>0</v>
      </c>
      <c r="V154" s="218" t="e">
        <f>IF(P154&gt;0,P154*I154/Z154,0)*VLOOKUP(B154,'2-Kosten per locatie'!$A$13:$D$19,4,FALSE)</f>
        <v>#DIV/0!</v>
      </c>
      <c r="W154" s="218">
        <f>IF(Q154&gt;0,Q154*I154/AA154,0)*VLOOKUP(B154,'2-Kosten per locatie'!$A$13:$D$19,4,FALSE)</f>
        <v>0</v>
      </c>
      <c r="X154" s="290">
        <f>IF(L154="nio",0,IF(L154&gt;0,VLOOKUP(G154,'3-Productie normen'!A:L,VLOOKUP(L154,'3-Productie normen'!$B$29:$C$31,2,FALSE),FALSE)))</f>
        <v>0</v>
      </c>
      <c r="Y154" s="290">
        <f t="shared" si="17"/>
        <v>0</v>
      </c>
      <c r="Z154" s="290">
        <f t="shared" si="18"/>
        <v>0</v>
      </c>
      <c r="AA154" s="290">
        <f t="shared" si="19"/>
        <v>0</v>
      </c>
      <c r="AB154" s="291" t="str">
        <f>VLOOKUP(G154,'3-Productie normen'!A:K,11,FALSE)</f>
        <v>S</v>
      </c>
      <c r="AD154" s="292">
        <f t="shared" si="20"/>
        <v>372.3</v>
      </c>
    </row>
    <row r="155" spans="1:30" ht="14.1" customHeight="1">
      <c r="A155" s="70">
        <v>155</v>
      </c>
      <c r="B155" s="431" t="s">
        <v>236</v>
      </c>
      <c r="C155" s="253" t="str">
        <f>VLOOKUP(B155,'2-Kosten per locatie'!$A$14:$B$19,2,FALSE)</f>
        <v>Pierre de Coubertinlaan 1</v>
      </c>
      <c r="D155" s="68" t="s">
        <v>356</v>
      </c>
      <c r="E155" s="68"/>
      <c r="F155" s="68" t="s">
        <v>311</v>
      </c>
      <c r="G155" s="68" t="s">
        <v>64</v>
      </c>
      <c r="H155" s="68" t="s">
        <v>375</v>
      </c>
      <c r="I155" s="452">
        <f>1.2*0.85</f>
        <v>1.02</v>
      </c>
      <c r="J155" s="457"/>
      <c r="K155" s="289">
        <f t="shared" si="16"/>
        <v>365</v>
      </c>
      <c r="L155" s="219">
        <v>255</v>
      </c>
      <c r="M155" s="219"/>
      <c r="N155" s="219">
        <v>102</v>
      </c>
      <c r="O155" s="219"/>
      <c r="P155" s="219">
        <v>8</v>
      </c>
      <c r="Q155" s="219"/>
      <c r="R155" s="218" t="e">
        <f>IF(L155="nio",0,IF(L155&gt;0,L155*I155/X155,0))*VLOOKUP(B155,'2-Kosten per locatie'!$A$13:$D$19,4,FALSE)</f>
        <v>#DIV/0!</v>
      </c>
      <c r="S155" s="218">
        <f>IF(M155&gt;0,M155*I155/Y155,0)*VLOOKUP(B155,'2-Kosten per locatie'!$A$13:$D$19,4,FALSE)</f>
        <v>0</v>
      </c>
      <c r="T155" s="218" t="e">
        <f>IF(N155&gt;0,N155*I155/Z155,0)*VLOOKUP(B155,'2-Kosten per locatie'!$A$13:$D$19,4,FALSE)</f>
        <v>#DIV/0!</v>
      </c>
      <c r="U155" s="218">
        <f>IF(O155&gt;0,O155*I155/AA155,0)*VLOOKUP(B155,'2-Kosten per locatie'!$A$13:$D$19,4,FALSE)</f>
        <v>0</v>
      </c>
      <c r="V155" s="218" t="e">
        <f>IF(P155&gt;0,P155*I155/Z155,0)*VLOOKUP(B155,'2-Kosten per locatie'!$A$13:$D$19,4,FALSE)</f>
        <v>#DIV/0!</v>
      </c>
      <c r="W155" s="218">
        <f>IF(Q155&gt;0,Q155*I155/AA155,0)*VLOOKUP(B155,'2-Kosten per locatie'!$A$13:$D$19,4,FALSE)</f>
        <v>0</v>
      </c>
      <c r="X155" s="290">
        <f>IF(L155="nio",0,IF(L155&gt;0,VLOOKUP(G155,'3-Productie normen'!A:L,VLOOKUP(L155,'3-Productie normen'!$B$29:$C$31,2,FALSE),FALSE)))</f>
        <v>0</v>
      </c>
      <c r="Y155" s="290">
        <f t="shared" si="17"/>
        <v>0</v>
      </c>
      <c r="Z155" s="290">
        <f t="shared" si="18"/>
        <v>0</v>
      </c>
      <c r="AA155" s="290">
        <f t="shared" si="19"/>
        <v>0</v>
      </c>
      <c r="AB155" s="291" t="str">
        <f>VLOOKUP(G155,'3-Productie normen'!A:K,11,FALSE)</f>
        <v>S</v>
      </c>
      <c r="AD155" s="292">
        <f t="shared" si="20"/>
        <v>372.3</v>
      </c>
    </row>
    <row r="156" spans="1:30" ht="14.1" customHeight="1">
      <c r="A156" s="70">
        <v>156</v>
      </c>
      <c r="B156" s="431" t="s">
        <v>236</v>
      </c>
      <c r="C156" s="253" t="str">
        <f>VLOOKUP(B156,'2-Kosten per locatie'!$A$14:$B$19,2,FALSE)</f>
        <v>Pierre de Coubertinlaan 1</v>
      </c>
      <c r="D156" s="68" t="s">
        <v>356</v>
      </c>
      <c r="E156" s="68"/>
      <c r="F156" s="68" t="s">
        <v>315</v>
      </c>
      <c r="G156" s="68" t="s">
        <v>62</v>
      </c>
      <c r="H156" s="68" t="s">
        <v>369</v>
      </c>
      <c r="I156" s="452">
        <f>2.7*5.8</f>
        <v>15.66</v>
      </c>
      <c r="J156" s="457"/>
      <c r="K156" s="289">
        <f t="shared" si="16"/>
        <v>156</v>
      </c>
      <c r="L156" s="219">
        <v>156</v>
      </c>
      <c r="M156" s="219"/>
      <c r="N156" s="219"/>
      <c r="O156" s="219"/>
      <c r="P156" s="219"/>
      <c r="Q156" s="219"/>
      <c r="R156" s="218" t="e">
        <f>IF(L156="nio",0,IF(L156&gt;0,L156*I156/X156,0))*VLOOKUP(B156,'2-Kosten per locatie'!$A$13:$D$19,4,FALSE)</f>
        <v>#DIV/0!</v>
      </c>
      <c r="S156" s="218">
        <f>IF(M156&gt;0,M156*I156/Y156,0)*VLOOKUP(B156,'2-Kosten per locatie'!$A$13:$D$19,4,FALSE)</f>
        <v>0</v>
      </c>
      <c r="T156" s="218">
        <f>IF(N156&gt;0,N156*I156/Z156,0)*VLOOKUP(B156,'2-Kosten per locatie'!$A$13:$D$19,4,FALSE)</f>
        <v>0</v>
      </c>
      <c r="U156" s="218">
        <f>IF(O156&gt;0,O156*I156/AA156,0)*VLOOKUP(B156,'2-Kosten per locatie'!$A$13:$D$19,4,FALSE)</f>
        <v>0</v>
      </c>
      <c r="V156" s="218">
        <f>IF(P156&gt;0,P156*I156/Z156,0)*VLOOKUP(B156,'2-Kosten per locatie'!$A$13:$D$19,4,FALSE)</f>
        <v>0</v>
      </c>
      <c r="W156" s="218">
        <f>IF(Q156&gt;0,Q156*I156/AA156,0)*VLOOKUP(B156,'2-Kosten per locatie'!$A$13:$D$19,4,FALSE)</f>
        <v>0</v>
      </c>
      <c r="X156" s="290">
        <f>IF(L156="nio",0,IF(L156&gt;0,VLOOKUP(G156,'3-Productie normen'!A:L,VLOOKUP(L156,'3-Productie normen'!$B$29:$C$31,2,FALSE),FALSE)))</f>
        <v>0</v>
      </c>
      <c r="Y156" s="290">
        <f t="shared" si="17"/>
        <v>0</v>
      </c>
      <c r="Z156" s="290">
        <f t="shared" si="18"/>
        <v>0</v>
      </c>
      <c r="AA156" s="290">
        <f t="shared" si="19"/>
        <v>0</v>
      </c>
      <c r="AB156" s="291" t="str">
        <f>VLOOKUP(G156,'3-Productie normen'!A:K,11,FALSE)</f>
        <v>B</v>
      </c>
      <c r="AD156" s="292">
        <f t="shared" si="20"/>
        <v>2442.96</v>
      </c>
    </row>
    <row r="157" spans="1:30" ht="14.1" customHeight="1">
      <c r="A157" s="70">
        <v>157</v>
      </c>
      <c r="B157" s="431" t="s">
        <v>236</v>
      </c>
      <c r="C157" s="253" t="str">
        <f>VLOOKUP(B157,'2-Kosten per locatie'!$A$14:$B$19,2,FALSE)</f>
        <v>Pierre de Coubertinlaan 1</v>
      </c>
      <c r="D157" s="68" t="s">
        <v>356</v>
      </c>
      <c r="E157" s="68"/>
      <c r="F157" s="68" t="s">
        <v>316</v>
      </c>
      <c r="G157" s="68" t="s">
        <v>62</v>
      </c>
      <c r="H157" s="68" t="s">
        <v>369</v>
      </c>
      <c r="I157" s="452">
        <f>2.7*5.8</f>
        <v>15.66</v>
      </c>
      <c r="J157" s="457"/>
      <c r="K157" s="289">
        <f t="shared" si="16"/>
        <v>156</v>
      </c>
      <c r="L157" s="219">
        <v>156</v>
      </c>
      <c r="M157" s="219"/>
      <c r="N157" s="219"/>
      <c r="O157" s="219"/>
      <c r="P157" s="219"/>
      <c r="Q157" s="219"/>
      <c r="R157" s="218" t="e">
        <f>IF(L157="nio",0,IF(L157&gt;0,L157*I157/X157,0))*VLOOKUP(B157,'2-Kosten per locatie'!$A$13:$D$19,4,FALSE)</f>
        <v>#DIV/0!</v>
      </c>
      <c r="S157" s="218">
        <f>IF(M157&gt;0,M157*I157/Y157,0)*VLOOKUP(B157,'2-Kosten per locatie'!$A$13:$D$19,4,FALSE)</f>
        <v>0</v>
      </c>
      <c r="T157" s="218">
        <f>IF(N157&gt;0,N157*I157/Z157,0)*VLOOKUP(B157,'2-Kosten per locatie'!$A$13:$D$19,4,FALSE)</f>
        <v>0</v>
      </c>
      <c r="U157" s="218">
        <f>IF(O157&gt;0,O157*I157/AA157,0)*VLOOKUP(B157,'2-Kosten per locatie'!$A$13:$D$19,4,FALSE)</f>
        <v>0</v>
      </c>
      <c r="V157" s="218">
        <f>IF(P157&gt;0,P157*I157/Z157,0)*VLOOKUP(B157,'2-Kosten per locatie'!$A$13:$D$19,4,FALSE)</f>
        <v>0</v>
      </c>
      <c r="W157" s="218">
        <f>IF(Q157&gt;0,Q157*I157/AA157,0)*VLOOKUP(B157,'2-Kosten per locatie'!$A$13:$D$19,4,FALSE)</f>
        <v>0</v>
      </c>
      <c r="X157" s="290">
        <f>IF(L157="nio",0,IF(L157&gt;0,VLOOKUP(G157,'3-Productie normen'!A:L,VLOOKUP(L157,'3-Productie normen'!$B$29:$C$31,2,FALSE),FALSE)))</f>
        <v>0</v>
      </c>
      <c r="Y157" s="290">
        <f t="shared" si="17"/>
        <v>0</v>
      </c>
      <c r="Z157" s="290">
        <f t="shared" si="18"/>
        <v>0</v>
      </c>
      <c r="AA157" s="290">
        <f t="shared" si="19"/>
        <v>0</v>
      </c>
      <c r="AB157" s="291" t="str">
        <f>VLOOKUP(G157,'3-Productie normen'!A:K,11,FALSE)</f>
        <v>B</v>
      </c>
      <c r="AD157" s="292">
        <f t="shared" si="20"/>
        <v>2442.96</v>
      </c>
    </row>
    <row r="158" spans="1:30" ht="14.1" customHeight="1">
      <c r="A158" s="70">
        <v>158</v>
      </c>
      <c r="B158" s="431" t="s">
        <v>237</v>
      </c>
      <c r="C158" s="253" t="str">
        <f>VLOOKUP(B158,'2-Kosten per locatie'!$A$14:$B$19,2,FALSE)</f>
        <v>Louis Armstrongweg 100</v>
      </c>
      <c r="D158" s="68" t="s">
        <v>356</v>
      </c>
      <c r="E158" s="68"/>
      <c r="F158" s="68" t="s">
        <v>70</v>
      </c>
      <c r="G158" s="68" t="s">
        <v>70</v>
      </c>
      <c r="H158" s="68" t="s">
        <v>367</v>
      </c>
      <c r="I158" s="452">
        <f>2.73*1.94</f>
        <v>5.2961999999999998</v>
      </c>
      <c r="J158" s="457"/>
      <c r="K158" s="289">
        <f t="shared" si="16"/>
        <v>365</v>
      </c>
      <c r="L158" s="219">
        <v>255</v>
      </c>
      <c r="M158" s="219"/>
      <c r="N158" s="219">
        <v>102</v>
      </c>
      <c r="O158" s="219"/>
      <c r="P158" s="219">
        <v>8</v>
      </c>
      <c r="Q158" s="219"/>
      <c r="R158" s="218" t="e">
        <f>IF(L158="nio",0,IF(L158&gt;0,L158*I158/X158,0))*VLOOKUP(B158,'2-Kosten per locatie'!$A$13:$D$19,4,FALSE)</f>
        <v>#DIV/0!</v>
      </c>
      <c r="S158" s="218">
        <f>IF(M158&gt;0,M158*I158/Y158,0)*VLOOKUP(B158,'2-Kosten per locatie'!$A$13:$D$19,4,FALSE)</f>
        <v>0</v>
      </c>
      <c r="T158" s="218" t="e">
        <f>IF(N158&gt;0,N158*I158/Z158,0)*VLOOKUP(B158,'2-Kosten per locatie'!$A$13:$D$19,4,FALSE)</f>
        <v>#DIV/0!</v>
      </c>
      <c r="U158" s="218">
        <f>IF(O158&gt;0,O158*I158/AA158,0)*VLOOKUP(B158,'2-Kosten per locatie'!$A$13:$D$19,4,FALSE)</f>
        <v>0</v>
      </c>
      <c r="V158" s="218" t="e">
        <f>IF(P158&gt;0,P158*I158/Z158,0)*VLOOKUP(B158,'2-Kosten per locatie'!$A$13:$D$19,4,FALSE)</f>
        <v>#DIV/0!</v>
      </c>
      <c r="W158" s="218">
        <f>IF(Q158&gt;0,Q158*I158/AA158,0)*VLOOKUP(B158,'2-Kosten per locatie'!$A$13:$D$19,4,FALSE)</f>
        <v>0</v>
      </c>
      <c r="X158" s="290">
        <f>IF(L158="nio",0,IF(L158&gt;0,VLOOKUP(G158,'3-Productie normen'!A:L,VLOOKUP(L158,'3-Productie normen'!$B$29:$C$31,2,FALSE),FALSE)))</f>
        <v>0</v>
      </c>
      <c r="Y158" s="290">
        <f t="shared" si="17"/>
        <v>0</v>
      </c>
      <c r="Z158" s="290">
        <f t="shared" si="18"/>
        <v>0</v>
      </c>
      <c r="AA158" s="290">
        <f t="shared" si="19"/>
        <v>0</v>
      </c>
      <c r="AB158" s="291" t="str">
        <f>VLOOKUP(G158,'3-Productie normen'!A:K,11,FALSE)</f>
        <v>V</v>
      </c>
      <c r="AD158" s="292">
        <f t="shared" si="20"/>
        <v>1933.1129999999998</v>
      </c>
    </row>
    <row r="159" spans="1:30" ht="14.1" customHeight="1">
      <c r="A159" s="70">
        <v>159</v>
      </c>
      <c r="B159" s="431" t="s">
        <v>237</v>
      </c>
      <c r="C159" s="253" t="str">
        <f>VLOOKUP(B159,'2-Kosten per locatie'!$A$14:$B$19,2,FALSE)</f>
        <v>Louis Armstrongweg 100</v>
      </c>
      <c r="D159" s="68" t="s">
        <v>356</v>
      </c>
      <c r="E159" s="68"/>
      <c r="F159" s="68" t="s">
        <v>70</v>
      </c>
      <c r="G159" s="68" t="s">
        <v>70</v>
      </c>
      <c r="H159" s="68" t="s">
        <v>371</v>
      </c>
      <c r="I159" s="452">
        <f>2.73*5.16</f>
        <v>14.0868</v>
      </c>
      <c r="J159" s="457"/>
      <c r="K159" s="289">
        <f t="shared" si="16"/>
        <v>365</v>
      </c>
      <c r="L159" s="219">
        <v>255</v>
      </c>
      <c r="M159" s="219"/>
      <c r="N159" s="219">
        <v>102</v>
      </c>
      <c r="O159" s="219"/>
      <c r="P159" s="219">
        <v>8</v>
      </c>
      <c r="Q159" s="219"/>
      <c r="R159" s="218" t="e">
        <f>IF(L159="nio",0,IF(L159&gt;0,L159*I159/X159,0))*VLOOKUP(B159,'2-Kosten per locatie'!$A$13:$D$19,4,FALSE)</f>
        <v>#DIV/0!</v>
      </c>
      <c r="S159" s="218">
        <f>IF(M159&gt;0,M159*I159/Y159,0)*VLOOKUP(B159,'2-Kosten per locatie'!$A$13:$D$19,4,FALSE)</f>
        <v>0</v>
      </c>
      <c r="T159" s="218" t="e">
        <f>IF(N159&gt;0,N159*I159/Z159,0)*VLOOKUP(B159,'2-Kosten per locatie'!$A$13:$D$19,4,FALSE)</f>
        <v>#DIV/0!</v>
      </c>
      <c r="U159" s="218">
        <f>IF(O159&gt;0,O159*I159/AA159,0)*VLOOKUP(B159,'2-Kosten per locatie'!$A$13:$D$19,4,FALSE)</f>
        <v>0</v>
      </c>
      <c r="V159" s="218" t="e">
        <f>IF(P159&gt;0,P159*I159/Z159,0)*VLOOKUP(B159,'2-Kosten per locatie'!$A$13:$D$19,4,FALSE)</f>
        <v>#DIV/0!</v>
      </c>
      <c r="W159" s="218">
        <f>IF(Q159&gt;0,Q159*I159/AA159,0)*VLOOKUP(B159,'2-Kosten per locatie'!$A$13:$D$19,4,FALSE)</f>
        <v>0</v>
      </c>
      <c r="X159" s="290">
        <f>IF(L159="nio",0,IF(L159&gt;0,VLOOKUP(G159,'3-Productie normen'!A:L,VLOOKUP(L159,'3-Productie normen'!$B$29:$C$31,2,FALSE),FALSE)))</f>
        <v>0</v>
      </c>
      <c r="Y159" s="290">
        <f t="shared" si="17"/>
        <v>0</v>
      </c>
      <c r="Z159" s="290">
        <f t="shared" si="18"/>
        <v>0</v>
      </c>
      <c r="AA159" s="290">
        <f t="shared" si="19"/>
        <v>0</v>
      </c>
      <c r="AB159" s="291" t="str">
        <f>VLOOKUP(G159,'3-Productie normen'!A:K,11,FALSE)</f>
        <v>V</v>
      </c>
      <c r="AD159" s="292">
        <f t="shared" si="20"/>
        <v>5141.6819999999998</v>
      </c>
    </row>
    <row r="160" spans="1:30" ht="14.1" customHeight="1">
      <c r="A160" s="70">
        <v>160</v>
      </c>
      <c r="B160" s="431" t="s">
        <v>237</v>
      </c>
      <c r="C160" s="253" t="str">
        <f>VLOOKUP(B160,'2-Kosten per locatie'!$A$14:$B$19,2,FALSE)</f>
        <v>Louis Armstrongweg 100</v>
      </c>
      <c r="D160" s="68" t="s">
        <v>356</v>
      </c>
      <c r="E160" s="68"/>
      <c r="F160" s="68" t="s">
        <v>317</v>
      </c>
      <c r="G160" s="68" t="s">
        <v>64</v>
      </c>
      <c r="H160" s="68" t="s">
        <v>372</v>
      </c>
      <c r="I160" s="452">
        <f>0.9*1.38</f>
        <v>1.242</v>
      </c>
      <c r="J160" s="457"/>
      <c r="K160" s="289">
        <f t="shared" si="16"/>
        <v>365</v>
      </c>
      <c r="L160" s="219">
        <v>255</v>
      </c>
      <c r="M160" s="219"/>
      <c r="N160" s="219">
        <v>102</v>
      </c>
      <c r="O160" s="219"/>
      <c r="P160" s="219">
        <v>8</v>
      </c>
      <c r="Q160" s="219"/>
      <c r="R160" s="218" t="e">
        <f>IF(L160="nio",0,IF(L160&gt;0,L160*I160/X160,0))*VLOOKUP(B160,'2-Kosten per locatie'!$A$13:$D$19,4,FALSE)</f>
        <v>#DIV/0!</v>
      </c>
      <c r="S160" s="218">
        <f>IF(M160&gt;0,M160*I160/Y160,0)*VLOOKUP(B160,'2-Kosten per locatie'!$A$13:$D$19,4,FALSE)</f>
        <v>0</v>
      </c>
      <c r="T160" s="218" t="e">
        <f>IF(N160&gt;0,N160*I160/Z160,0)*VLOOKUP(B160,'2-Kosten per locatie'!$A$13:$D$19,4,FALSE)</f>
        <v>#DIV/0!</v>
      </c>
      <c r="U160" s="218">
        <f>IF(O160&gt;0,O160*I160/AA160,0)*VLOOKUP(B160,'2-Kosten per locatie'!$A$13:$D$19,4,FALSE)</f>
        <v>0</v>
      </c>
      <c r="V160" s="218" t="e">
        <f>IF(P160&gt;0,P160*I160/Z160,0)*VLOOKUP(B160,'2-Kosten per locatie'!$A$13:$D$19,4,FALSE)</f>
        <v>#DIV/0!</v>
      </c>
      <c r="W160" s="218">
        <f>IF(Q160&gt;0,Q160*I160/AA160,0)*VLOOKUP(B160,'2-Kosten per locatie'!$A$13:$D$19,4,FALSE)</f>
        <v>0</v>
      </c>
      <c r="X160" s="290">
        <f>IF(L160="nio",0,IF(L160&gt;0,VLOOKUP(G160,'3-Productie normen'!A:L,VLOOKUP(L160,'3-Productie normen'!$B$29:$C$31,2,FALSE),FALSE)))</f>
        <v>0</v>
      </c>
      <c r="Y160" s="290">
        <f t="shared" si="17"/>
        <v>0</v>
      </c>
      <c r="Z160" s="290">
        <f t="shared" si="18"/>
        <v>0</v>
      </c>
      <c r="AA160" s="290">
        <f t="shared" si="19"/>
        <v>0</v>
      </c>
      <c r="AB160" s="291" t="str">
        <f>VLOOKUP(G160,'3-Productie normen'!A:K,11,FALSE)</f>
        <v>S</v>
      </c>
      <c r="AD160" s="292">
        <f t="shared" si="20"/>
        <v>453.33</v>
      </c>
    </row>
    <row r="161" spans="1:30" ht="14.1" customHeight="1">
      <c r="A161" s="70">
        <v>161</v>
      </c>
      <c r="B161" s="431" t="s">
        <v>237</v>
      </c>
      <c r="C161" s="253" t="str">
        <f>VLOOKUP(B161,'2-Kosten per locatie'!$A$14:$B$19,2,FALSE)</f>
        <v>Louis Armstrongweg 100</v>
      </c>
      <c r="D161" s="68" t="s">
        <v>356</v>
      </c>
      <c r="E161" s="68"/>
      <c r="F161" s="68" t="s">
        <v>311</v>
      </c>
      <c r="G161" s="68" t="s">
        <v>64</v>
      </c>
      <c r="H161" s="68" t="s">
        <v>372</v>
      </c>
      <c r="I161" s="452">
        <f>0.9*1.2</f>
        <v>1.08</v>
      </c>
      <c r="J161" s="457"/>
      <c r="K161" s="289">
        <f t="shared" si="16"/>
        <v>365</v>
      </c>
      <c r="L161" s="219">
        <v>255</v>
      </c>
      <c r="M161" s="219"/>
      <c r="N161" s="219">
        <v>102</v>
      </c>
      <c r="O161" s="219"/>
      <c r="P161" s="219">
        <v>8</v>
      </c>
      <c r="Q161" s="219"/>
      <c r="R161" s="218" t="e">
        <f>IF(L161="nio",0,IF(L161&gt;0,L161*I161/X161,0))*VLOOKUP(B161,'2-Kosten per locatie'!$A$13:$D$19,4,FALSE)</f>
        <v>#DIV/0!</v>
      </c>
      <c r="S161" s="218">
        <f>IF(M161&gt;0,M161*I161/Y161,0)*VLOOKUP(B161,'2-Kosten per locatie'!$A$13:$D$19,4,FALSE)</f>
        <v>0</v>
      </c>
      <c r="T161" s="218" t="e">
        <f>IF(N161&gt;0,N161*I161/Z161,0)*VLOOKUP(B161,'2-Kosten per locatie'!$A$13:$D$19,4,FALSE)</f>
        <v>#DIV/0!</v>
      </c>
      <c r="U161" s="218">
        <f>IF(O161&gt;0,O161*I161/AA161,0)*VLOOKUP(B161,'2-Kosten per locatie'!$A$13:$D$19,4,FALSE)</f>
        <v>0</v>
      </c>
      <c r="V161" s="218" t="e">
        <f>IF(P161&gt;0,P161*I161/Z161,0)*VLOOKUP(B161,'2-Kosten per locatie'!$A$13:$D$19,4,FALSE)</f>
        <v>#DIV/0!</v>
      </c>
      <c r="W161" s="218">
        <f>IF(Q161&gt;0,Q161*I161/AA161,0)*VLOOKUP(B161,'2-Kosten per locatie'!$A$13:$D$19,4,FALSE)</f>
        <v>0</v>
      </c>
      <c r="X161" s="290">
        <f>IF(L161="nio",0,IF(L161&gt;0,VLOOKUP(G161,'3-Productie normen'!A:L,VLOOKUP(L161,'3-Productie normen'!$B$29:$C$31,2,FALSE),FALSE)))</f>
        <v>0</v>
      </c>
      <c r="Y161" s="290">
        <f t="shared" si="17"/>
        <v>0</v>
      </c>
      <c r="Z161" s="290">
        <f t="shared" si="18"/>
        <v>0</v>
      </c>
      <c r="AA161" s="290">
        <f t="shared" si="19"/>
        <v>0</v>
      </c>
      <c r="AB161" s="291" t="str">
        <f>VLOOKUP(G161,'3-Productie normen'!A:K,11,FALSE)</f>
        <v>S</v>
      </c>
      <c r="AD161" s="292">
        <f t="shared" si="20"/>
        <v>394.20000000000005</v>
      </c>
    </row>
    <row r="162" spans="1:30" ht="14.1" customHeight="1">
      <c r="A162" s="70">
        <v>162</v>
      </c>
      <c r="B162" s="431" t="s">
        <v>237</v>
      </c>
      <c r="C162" s="253" t="str">
        <f>VLOOKUP(B162,'2-Kosten per locatie'!$A$14:$B$19,2,FALSE)</f>
        <v>Louis Armstrongweg 100</v>
      </c>
      <c r="D162" s="68" t="s">
        <v>356</v>
      </c>
      <c r="E162" s="68"/>
      <c r="F162" s="68" t="s">
        <v>72</v>
      </c>
      <c r="G162" s="68" t="s">
        <v>72</v>
      </c>
      <c r="H162" s="68" t="s">
        <v>371</v>
      </c>
      <c r="I162" s="452">
        <f>1.1*1.4</f>
        <v>1.54</v>
      </c>
      <c r="J162" s="457"/>
      <c r="K162" s="289">
        <f t="shared" si="16"/>
        <v>365</v>
      </c>
      <c r="L162" s="219">
        <v>255</v>
      </c>
      <c r="M162" s="219"/>
      <c r="N162" s="219">
        <v>102</v>
      </c>
      <c r="O162" s="219"/>
      <c r="P162" s="219">
        <v>8</v>
      </c>
      <c r="Q162" s="219"/>
      <c r="R162" s="218" t="e">
        <f>IF(L162="nio",0,IF(L162&gt;0,L162*I162/X162,0))*VLOOKUP(B162,'2-Kosten per locatie'!$A$13:$D$19,4,FALSE)</f>
        <v>#DIV/0!</v>
      </c>
      <c r="S162" s="218">
        <f>IF(M162&gt;0,M162*I162/Y162,0)*VLOOKUP(B162,'2-Kosten per locatie'!$A$13:$D$19,4,FALSE)</f>
        <v>0</v>
      </c>
      <c r="T162" s="218" t="e">
        <f>IF(N162&gt;0,N162*I162/Z162,0)*VLOOKUP(B162,'2-Kosten per locatie'!$A$13:$D$19,4,FALSE)</f>
        <v>#DIV/0!</v>
      </c>
      <c r="U162" s="218">
        <f>IF(O162&gt;0,O162*I162/AA162,0)*VLOOKUP(B162,'2-Kosten per locatie'!$A$13:$D$19,4,FALSE)</f>
        <v>0</v>
      </c>
      <c r="V162" s="218" t="e">
        <f>IF(P162&gt;0,P162*I162/Z162,0)*VLOOKUP(B162,'2-Kosten per locatie'!$A$13:$D$19,4,FALSE)</f>
        <v>#DIV/0!</v>
      </c>
      <c r="W162" s="218">
        <f>IF(Q162&gt;0,Q162*I162/AA162,0)*VLOOKUP(B162,'2-Kosten per locatie'!$A$13:$D$19,4,FALSE)</f>
        <v>0</v>
      </c>
      <c r="X162" s="290">
        <f>IF(L162="nio",0,IF(L162&gt;0,VLOOKUP(G162,'3-Productie normen'!A:L,VLOOKUP(L162,'3-Productie normen'!$B$29:$C$31,2,FALSE),FALSE)))</f>
        <v>0</v>
      </c>
      <c r="Y162" s="290">
        <f t="shared" si="17"/>
        <v>0</v>
      </c>
      <c r="Z162" s="290">
        <f t="shared" si="18"/>
        <v>0</v>
      </c>
      <c r="AA162" s="290">
        <f t="shared" si="19"/>
        <v>0</v>
      </c>
      <c r="AB162" s="291" t="str">
        <f>VLOOKUP(G162,'3-Productie normen'!A:K,11,FALSE)</f>
        <v>V</v>
      </c>
      <c r="AD162" s="292">
        <f t="shared" si="20"/>
        <v>562.1</v>
      </c>
    </row>
    <row r="163" spans="1:30" ht="14.1" customHeight="1">
      <c r="A163" s="70">
        <v>163</v>
      </c>
      <c r="B163" s="431" t="s">
        <v>237</v>
      </c>
      <c r="C163" s="253" t="str">
        <f>VLOOKUP(B163,'2-Kosten per locatie'!$A$14:$B$19,2,FALSE)</f>
        <v>Louis Armstrongweg 100</v>
      </c>
      <c r="D163" s="68" t="s">
        <v>356</v>
      </c>
      <c r="E163" s="68"/>
      <c r="F163" s="68" t="s">
        <v>299</v>
      </c>
      <c r="G163" s="68" t="s">
        <v>71</v>
      </c>
      <c r="H163" s="68" t="s">
        <v>368</v>
      </c>
      <c r="I163" s="452">
        <f>(1.14*3)*1.5</f>
        <v>5.13</v>
      </c>
      <c r="J163" s="457"/>
      <c r="K163" s="289">
        <f t="shared" si="16"/>
        <v>365</v>
      </c>
      <c r="L163" s="219">
        <v>255</v>
      </c>
      <c r="M163" s="219"/>
      <c r="N163" s="219">
        <v>102</v>
      </c>
      <c r="O163" s="219"/>
      <c r="P163" s="219">
        <v>8</v>
      </c>
      <c r="Q163" s="219"/>
      <c r="R163" s="218" t="e">
        <f>IF(L163="nio",0,IF(L163&gt;0,L163*I163/X163,0))*VLOOKUP(B163,'2-Kosten per locatie'!$A$13:$D$19,4,FALSE)</f>
        <v>#DIV/0!</v>
      </c>
      <c r="S163" s="218">
        <f>IF(M163&gt;0,M163*I163/Y163,0)*VLOOKUP(B163,'2-Kosten per locatie'!$A$13:$D$19,4,FALSE)</f>
        <v>0</v>
      </c>
      <c r="T163" s="218" t="e">
        <f>IF(N163&gt;0,N163*I163/Z163,0)*VLOOKUP(B163,'2-Kosten per locatie'!$A$13:$D$19,4,FALSE)</f>
        <v>#DIV/0!</v>
      </c>
      <c r="U163" s="218">
        <f>IF(O163&gt;0,O163*I163/AA163,0)*VLOOKUP(B163,'2-Kosten per locatie'!$A$13:$D$19,4,FALSE)</f>
        <v>0</v>
      </c>
      <c r="V163" s="218" t="e">
        <f>IF(P163&gt;0,P163*I163/Z163,0)*VLOOKUP(B163,'2-Kosten per locatie'!$A$13:$D$19,4,FALSE)</f>
        <v>#DIV/0!</v>
      </c>
      <c r="W163" s="218">
        <f>IF(Q163&gt;0,Q163*I163/AA163,0)*VLOOKUP(B163,'2-Kosten per locatie'!$A$13:$D$19,4,FALSE)</f>
        <v>0</v>
      </c>
      <c r="X163" s="290">
        <f>IF(L163="nio",0,IF(L163&gt;0,VLOOKUP(G163,'3-Productie normen'!A:L,VLOOKUP(L163,'3-Productie normen'!$B$29:$C$31,2,FALSE),FALSE)))</f>
        <v>0</v>
      </c>
      <c r="Y163" s="290">
        <f t="shared" si="17"/>
        <v>0</v>
      </c>
      <c r="Z163" s="290">
        <f t="shared" si="18"/>
        <v>0</v>
      </c>
      <c r="AA163" s="290">
        <f t="shared" si="19"/>
        <v>0</v>
      </c>
      <c r="AB163" s="291" t="str">
        <f>VLOOKUP(G163,'3-Productie normen'!A:K,11,FALSE)</f>
        <v>V</v>
      </c>
      <c r="AD163" s="292">
        <f t="shared" si="20"/>
        <v>1872.45</v>
      </c>
    </row>
    <row r="164" spans="1:30" ht="14.1" customHeight="1">
      <c r="A164" s="70">
        <v>164</v>
      </c>
      <c r="B164" s="431" t="s">
        <v>237</v>
      </c>
      <c r="C164" s="253" t="str">
        <f>VLOOKUP(B164,'2-Kosten per locatie'!$A$14:$B$19,2,FALSE)</f>
        <v>Louis Armstrongweg 100</v>
      </c>
      <c r="D164" s="68" t="s">
        <v>358</v>
      </c>
      <c r="E164" s="68"/>
      <c r="F164" s="68" t="s">
        <v>299</v>
      </c>
      <c r="G164" s="68" t="s">
        <v>71</v>
      </c>
      <c r="H164" s="68" t="s">
        <v>368</v>
      </c>
      <c r="I164" s="452">
        <f>(1.14*3)*1.5</f>
        <v>5.13</v>
      </c>
      <c r="J164" s="457"/>
      <c r="K164" s="289">
        <f t="shared" si="16"/>
        <v>365</v>
      </c>
      <c r="L164" s="219">
        <v>255</v>
      </c>
      <c r="M164" s="219"/>
      <c r="N164" s="219">
        <v>102</v>
      </c>
      <c r="O164" s="219"/>
      <c r="P164" s="219">
        <v>8</v>
      </c>
      <c r="Q164" s="219"/>
      <c r="R164" s="218" t="e">
        <f>IF(L164="nio",0,IF(L164&gt;0,L164*I164/X164,0))*VLOOKUP(B164,'2-Kosten per locatie'!$A$13:$D$19,4,FALSE)</f>
        <v>#DIV/0!</v>
      </c>
      <c r="S164" s="218">
        <f>IF(M164&gt;0,M164*I164/Y164,0)*VLOOKUP(B164,'2-Kosten per locatie'!$A$13:$D$19,4,FALSE)</f>
        <v>0</v>
      </c>
      <c r="T164" s="218" t="e">
        <f>IF(N164&gt;0,N164*I164/Z164,0)*VLOOKUP(B164,'2-Kosten per locatie'!$A$13:$D$19,4,FALSE)</f>
        <v>#DIV/0!</v>
      </c>
      <c r="U164" s="218">
        <f>IF(O164&gt;0,O164*I164/AA164,0)*VLOOKUP(B164,'2-Kosten per locatie'!$A$13:$D$19,4,FALSE)</f>
        <v>0</v>
      </c>
      <c r="V164" s="218" t="e">
        <f>IF(P164&gt;0,P164*I164/Z164,0)*VLOOKUP(B164,'2-Kosten per locatie'!$A$13:$D$19,4,FALSE)</f>
        <v>#DIV/0!</v>
      </c>
      <c r="W164" s="218">
        <f>IF(Q164&gt;0,Q164*I164/AA164,0)*VLOOKUP(B164,'2-Kosten per locatie'!$A$13:$D$19,4,FALSE)</f>
        <v>0</v>
      </c>
      <c r="X164" s="290">
        <f>IF(L164="nio",0,IF(L164&gt;0,VLOOKUP(G164,'3-Productie normen'!A:L,VLOOKUP(L164,'3-Productie normen'!$B$29:$C$31,2,FALSE),FALSE)))</f>
        <v>0</v>
      </c>
      <c r="Y164" s="290">
        <f t="shared" si="17"/>
        <v>0</v>
      </c>
      <c r="Z164" s="290">
        <f t="shared" si="18"/>
        <v>0</v>
      </c>
      <c r="AA164" s="290">
        <f t="shared" si="19"/>
        <v>0</v>
      </c>
      <c r="AB164" s="291" t="str">
        <f>VLOOKUP(G164,'3-Productie normen'!A:K,11,FALSE)</f>
        <v>V</v>
      </c>
      <c r="AD164" s="292">
        <f t="shared" si="20"/>
        <v>1872.45</v>
      </c>
    </row>
    <row r="165" spans="1:30" ht="14.1" customHeight="1">
      <c r="A165" s="70">
        <v>165</v>
      </c>
      <c r="B165" s="431" t="s">
        <v>237</v>
      </c>
      <c r="C165" s="253" t="str">
        <f>VLOOKUP(B165,'2-Kosten per locatie'!$A$14:$B$19,2,FALSE)</f>
        <v>Louis Armstrongweg 100</v>
      </c>
      <c r="D165" s="68" t="s">
        <v>358</v>
      </c>
      <c r="E165" s="68"/>
      <c r="F165" s="68" t="s">
        <v>317</v>
      </c>
      <c r="G165" s="68" t="s">
        <v>64</v>
      </c>
      <c r="H165" s="68" t="s">
        <v>372</v>
      </c>
      <c r="I165" s="452">
        <f>1.89*1.34</f>
        <v>2.5326</v>
      </c>
      <c r="J165" s="457"/>
      <c r="K165" s="289">
        <f t="shared" si="16"/>
        <v>365</v>
      </c>
      <c r="L165" s="219">
        <v>255</v>
      </c>
      <c r="M165" s="219"/>
      <c r="N165" s="219">
        <v>102</v>
      </c>
      <c r="O165" s="219"/>
      <c r="P165" s="219">
        <v>8</v>
      </c>
      <c r="Q165" s="219"/>
      <c r="R165" s="218" t="e">
        <f>IF(L165="nio",0,IF(L165&gt;0,L165*I165/X165,0))*VLOOKUP(B165,'2-Kosten per locatie'!$A$13:$D$19,4,FALSE)</f>
        <v>#DIV/0!</v>
      </c>
      <c r="S165" s="218">
        <f>IF(M165&gt;0,M165*I165/Y165,0)*VLOOKUP(B165,'2-Kosten per locatie'!$A$13:$D$19,4,FALSE)</f>
        <v>0</v>
      </c>
      <c r="T165" s="218" t="e">
        <f>IF(N165&gt;0,N165*I165/Z165,0)*VLOOKUP(B165,'2-Kosten per locatie'!$A$13:$D$19,4,FALSE)</f>
        <v>#DIV/0!</v>
      </c>
      <c r="U165" s="218">
        <f>IF(O165&gt;0,O165*I165/AA165,0)*VLOOKUP(B165,'2-Kosten per locatie'!$A$13:$D$19,4,FALSE)</f>
        <v>0</v>
      </c>
      <c r="V165" s="218" t="e">
        <f>IF(P165&gt;0,P165*I165/Z165,0)*VLOOKUP(B165,'2-Kosten per locatie'!$A$13:$D$19,4,FALSE)</f>
        <v>#DIV/0!</v>
      </c>
      <c r="W165" s="218">
        <f>IF(Q165&gt;0,Q165*I165/AA165,0)*VLOOKUP(B165,'2-Kosten per locatie'!$A$13:$D$19,4,FALSE)</f>
        <v>0</v>
      </c>
      <c r="X165" s="290">
        <f>IF(L165="nio",0,IF(L165&gt;0,VLOOKUP(G165,'3-Productie normen'!A:L,VLOOKUP(L165,'3-Productie normen'!$B$29:$C$31,2,FALSE),FALSE)))</f>
        <v>0</v>
      </c>
      <c r="Y165" s="290">
        <f t="shared" si="17"/>
        <v>0</v>
      </c>
      <c r="Z165" s="290">
        <f t="shared" si="18"/>
        <v>0</v>
      </c>
      <c r="AA165" s="290">
        <f t="shared" si="19"/>
        <v>0</v>
      </c>
      <c r="AB165" s="291" t="str">
        <f>VLOOKUP(G165,'3-Productie normen'!A:K,11,FALSE)</f>
        <v>S</v>
      </c>
      <c r="AD165" s="292">
        <f t="shared" si="20"/>
        <v>924.399</v>
      </c>
    </row>
    <row r="166" spans="1:30" ht="14.1" customHeight="1">
      <c r="A166" s="70">
        <v>166</v>
      </c>
      <c r="B166" s="431" t="s">
        <v>237</v>
      </c>
      <c r="C166" s="253" t="str">
        <f>VLOOKUP(B166,'2-Kosten per locatie'!$A$14:$B$19,2,FALSE)</f>
        <v>Louis Armstrongweg 100</v>
      </c>
      <c r="D166" s="68" t="s">
        <v>358</v>
      </c>
      <c r="E166" s="68"/>
      <c r="F166" s="68" t="s">
        <v>311</v>
      </c>
      <c r="G166" s="68" t="s">
        <v>64</v>
      </c>
      <c r="H166" s="68" t="s">
        <v>372</v>
      </c>
      <c r="I166" s="452">
        <f>1.23*0.9</f>
        <v>1.107</v>
      </c>
      <c r="J166" s="457"/>
      <c r="K166" s="289">
        <f t="shared" si="16"/>
        <v>365</v>
      </c>
      <c r="L166" s="219">
        <v>255</v>
      </c>
      <c r="M166" s="219"/>
      <c r="N166" s="219">
        <v>102</v>
      </c>
      <c r="O166" s="219"/>
      <c r="P166" s="219">
        <v>8</v>
      </c>
      <c r="Q166" s="219"/>
      <c r="R166" s="218" t="e">
        <f>IF(L166="nio",0,IF(L166&gt;0,L166*I166/X166,0))*VLOOKUP(B166,'2-Kosten per locatie'!$A$13:$D$19,4,FALSE)</f>
        <v>#DIV/0!</v>
      </c>
      <c r="S166" s="218">
        <f>IF(M166&gt;0,M166*I166/Y166,0)*VLOOKUP(B166,'2-Kosten per locatie'!$A$13:$D$19,4,FALSE)</f>
        <v>0</v>
      </c>
      <c r="T166" s="218" t="e">
        <f>IF(N166&gt;0,N166*I166/Z166,0)*VLOOKUP(B166,'2-Kosten per locatie'!$A$13:$D$19,4,FALSE)</f>
        <v>#DIV/0!</v>
      </c>
      <c r="U166" s="218">
        <f>IF(O166&gt;0,O166*I166/AA166,0)*VLOOKUP(B166,'2-Kosten per locatie'!$A$13:$D$19,4,FALSE)</f>
        <v>0</v>
      </c>
      <c r="V166" s="218" t="e">
        <f>IF(P166&gt;0,P166*I166/Z166,0)*VLOOKUP(B166,'2-Kosten per locatie'!$A$13:$D$19,4,FALSE)</f>
        <v>#DIV/0!</v>
      </c>
      <c r="W166" s="218">
        <f>IF(Q166&gt;0,Q166*I166/AA166,0)*VLOOKUP(B166,'2-Kosten per locatie'!$A$13:$D$19,4,FALSE)</f>
        <v>0</v>
      </c>
      <c r="X166" s="290">
        <f>IF(L166="nio",0,IF(L166&gt;0,VLOOKUP(G166,'3-Productie normen'!A:L,VLOOKUP(L166,'3-Productie normen'!$B$29:$C$31,2,FALSE),FALSE)))</f>
        <v>0</v>
      </c>
      <c r="Y166" s="290">
        <f t="shared" si="17"/>
        <v>0</v>
      </c>
      <c r="Z166" s="290">
        <f t="shared" si="18"/>
        <v>0</v>
      </c>
      <c r="AA166" s="290">
        <f t="shared" si="19"/>
        <v>0</v>
      </c>
      <c r="AB166" s="291" t="str">
        <f>VLOOKUP(G166,'3-Productie normen'!A:K,11,FALSE)</f>
        <v>S</v>
      </c>
      <c r="AD166" s="292">
        <f t="shared" si="20"/>
        <v>404.05500000000001</v>
      </c>
    </row>
    <row r="167" spans="1:30" ht="14.1" customHeight="1">
      <c r="A167" s="70">
        <v>167</v>
      </c>
      <c r="B167" s="431" t="s">
        <v>237</v>
      </c>
      <c r="C167" s="253" t="str">
        <f>VLOOKUP(B167,'2-Kosten per locatie'!$A$14:$B$19,2,FALSE)</f>
        <v>Louis Armstrongweg 100</v>
      </c>
      <c r="D167" s="68" t="s">
        <v>358</v>
      </c>
      <c r="E167" s="68"/>
      <c r="F167" s="68" t="s">
        <v>311</v>
      </c>
      <c r="G167" s="68" t="s">
        <v>64</v>
      </c>
      <c r="H167" s="68" t="s">
        <v>372</v>
      </c>
      <c r="I167" s="452">
        <f>1.23*0.9</f>
        <v>1.107</v>
      </c>
      <c r="J167" s="457"/>
      <c r="K167" s="289">
        <f t="shared" si="16"/>
        <v>365</v>
      </c>
      <c r="L167" s="219">
        <v>255</v>
      </c>
      <c r="M167" s="219"/>
      <c r="N167" s="219">
        <v>102</v>
      </c>
      <c r="O167" s="219"/>
      <c r="P167" s="219">
        <v>8</v>
      </c>
      <c r="Q167" s="219"/>
      <c r="R167" s="218" t="e">
        <f>IF(L167="nio",0,IF(L167&gt;0,L167*I167/X167,0))*VLOOKUP(B167,'2-Kosten per locatie'!$A$13:$D$19,4,FALSE)</f>
        <v>#DIV/0!</v>
      </c>
      <c r="S167" s="218">
        <f>IF(M167&gt;0,M167*I167/Y167,0)*VLOOKUP(B167,'2-Kosten per locatie'!$A$13:$D$19,4,FALSE)</f>
        <v>0</v>
      </c>
      <c r="T167" s="218" t="e">
        <f>IF(N167&gt;0,N167*I167/Z167,0)*VLOOKUP(B167,'2-Kosten per locatie'!$A$13:$D$19,4,FALSE)</f>
        <v>#DIV/0!</v>
      </c>
      <c r="U167" s="218">
        <f>IF(O167&gt;0,O167*I167/AA167,0)*VLOOKUP(B167,'2-Kosten per locatie'!$A$13:$D$19,4,FALSE)</f>
        <v>0</v>
      </c>
      <c r="V167" s="218" t="e">
        <f>IF(P167&gt;0,P167*I167/Z167,0)*VLOOKUP(B167,'2-Kosten per locatie'!$A$13:$D$19,4,FALSE)</f>
        <v>#DIV/0!</v>
      </c>
      <c r="W167" s="218">
        <f>IF(Q167&gt;0,Q167*I167/AA167,0)*VLOOKUP(B167,'2-Kosten per locatie'!$A$13:$D$19,4,FALSE)</f>
        <v>0</v>
      </c>
      <c r="X167" s="290">
        <f>IF(L167="nio",0,IF(L167&gt;0,VLOOKUP(G167,'3-Productie normen'!A:L,VLOOKUP(L167,'3-Productie normen'!$B$29:$C$31,2,FALSE),FALSE)))</f>
        <v>0</v>
      </c>
      <c r="Y167" s="290">
        <f t="shared" si="17"/>
        <v>0</v>
      </c>
      <c r="Z167" s="290">
        <f t="shared" si="18"/>
        <v>0</v>
      </c>
      <c r="AA167" s="290">
        <f t="shared" si="19"/>
        <v>0</v>
      </c>
      <c r="AB167" s="291" t="str">
        <f>VLOOKUP(G167,'3-Productie normen'!A:K,11,FALSE)</f>
        <v>S</v>
      </c>
      <c r="AD167" s="292">
        <f t="shared" si="20"/>
        <v>404.05500000000001</v>
      </c>
    </row>
    <row r="168" spans="1:30" ht="14.1" customHeight="1">
      <c r="A168" s="70">
        <v>168</v>
      </c>
      <c r="B168" s="431" t="s">
        <v>237</v>
      </c>
      <c r="C168" s="253" t="str">
        <f>VLOOKUP(B168,'2-Kosten per locatie'!$A$14:$B$19,2,FALSE)</f>
        <v>Louis Armstrongweg 100</v>
      </c>
      <c r="D168" s="68" t="s">
        <v>358</v>
      </c>
      <c r="E168" s="68"/>
      <c r="F168" s="68" t="s">
        <v>309</v>
      </c>
      <c r="G168" s="68" t="s">
        <v>66</v>
      </c>
      <c r="H168" s="68" t="s">
        <v>371</v>
      </c>
      <c r="I168" s="452">
        <f>23.2+3.62</f>
        <v>26.82</v>
      </c>
      <c r="J168" s="457"/>
      <c r="K168" s="289">
        <f t="shared" si="16"/>
        <v>365</v>
      </c>
      <c r="L168" s="219">
        <v>255</v>
      </c>
      <c r="M168" s="219"/>
      <c r="N168" s="219">
        <v>102</v>
      </c>
      <c r="O168" s="219"/>
      <c r="P168" s="219">
        <v>8</v>
      </c>
      <c r="Q168" s="219"/>
      <c r="R168" s="218" t="e">
        <f>IF(L168="nio",0,IF(L168&gt;0,L168*I168/X168,0))*VLOOKUP(B168,'2-Kosten per locatie'!$A$13:$D$19,4,FALSE)</f>
        <v>#DIV/0!</v>
      </c>
      <c r="S168" s="218">
        <f>IF(M168&gt;0,M168*I168/Y168,0)*VLOOKUP(B168,'2-Kosten per locatie'!$A$13:$D$19,4,FALSE)</f>
        <v>0</v>
      </c>
      <c r="T168" s="218" t="e">
        <f>IF(N168&gt;0,N168*I168/Z168,0)*VLOOKUP(B168,'2-Kosten per locatie'!$A$13:$D$19,4,FALSE)</f>
        <v>#DIV/0!</v>
      </c>
      <c r="U168" s="218">
        <f>IF(O168&gt;0,O168*I168/AA168,0)*VLOOKUP(B168,'2-Kosten per locatie'!$A$13:$D$19,4,FALSE)</f>
        <v>0</v>
      </c>
      <c r="V168" s="218" t="e">
        <f>IF(P168&gt;0,P168*I168/Z168,0)*VLOOKUP(B168,'2-Kosten per locatie'!$A$13:$D$19,4,FALSE)</f>
        <v>#DIV/0!</v>
      </c>
      <c r="W168" s="218">
        <f>IF(Q168&gt;0,Q168*I168/AA168,0)*VLOOKUP(B168,'2-Kosten per locatie'!$A$13:$D$19,4,FALSE)</f>
        <v>0</v>
      </c>
      <c r="X168" s="290">
        <f>IF(L168="nio",0,IF(L168&gt;0,VLOOKUP(G168,'3-Productie normen'!A:L,VLOOKUP(L168,'3-Productie normen'!$B$29:$C$31,2,FALSE),FALSE)))</f>
        <v>0</v>
      </c>
      <c r="Y168" s="290">
        <f t="shared" si="17"/>
        <v>0</v>
      </c>
      <c r="Z168" s="290">
        <f t="shared" si="18"/>
        <v>0</v>
      </c>
      <c r="AA168" s="290">
        <f t="shared" si="19"/>
        <v>0</v>
      </c>
      <c r="AB168" s="291" t="str">
        <f>VLOOKUP(G168,'3-Productie normen'!A:K,11,FALSE)</f>
        <v>V</v>
      </c>
      <c r="AD168" s="292">
        <f t="shared" si="20"/>
        <v>9789.2999999999993</v>
      </c>
    </row>
    <row r="169" spans="1:30" ht="14.1" customHeight="1">
      <c r="A169" s="450">
        <v>169</v>
      </c>
      <c r="B169" s="443" t="s">
        <v>237</v>
      </c>
      <c r="C169" s="253" t="str">
        <f>VLOOKUP(B169,'2-Kosten per locatie'!$A$14:$B$19,2,FALSE)</f>
        <v>Louis Armstrongweg 100</v>
      </c>
      <c r="D169" s="451" t="s">
        <v>358</v>
      </c>
      <c r="E169" s="451"/>
      <c r="F169" s="451" t="s">
        <v>318</v>
      </c>
      <c r="G169" s="451" t="s">
        <v>377</v>
      </c>
      <c r="H169" s="451" t="s">
        <v>374</v>
      </c>
      <c r="I169" s="453">
        <f>3.25</f>
        <v>3.25</v>
      </c>
      <c r="J169" s="458" t="s">
        <v>385</v>
      </c>
      <c r="K169" s="289">
        <f t="shared" si="16"/>
        <v>0</v>
      </c>
      <c r="L169" s="219" t="s">
        <v>376</v>
      </c>
      <c r="M169" s="219"/>
      <c r="N169" s="219"/>
      <c r="O169" s="219"/>
      <c r="P169" s="219"/>
      <c r="Q169" s="219"/>
      <c r="R169" s="218">
        <f>IF(L169="nio",0,IF(L169&gt;0,L169*I169/X169,0))*VLOOKUP(B169,'2-Kosten per locatie'!$A$13:$D$19,4,FALSE)</f>
        <v>0</v>
      </c>
      <c r="S169" s="218">
        <f>IF(M169&gt;0,M169*I169/Y169,0)*VLOOKUP(B169,'2-Kosten per locatie'!$A$13:$D$19,4,FALSE)</f>
        <v>0</v>
      </c>
      <c r="T169" s="218">
        <f>IF(N169&gt;0,N169*I169/Z169,0)*VLOOKUP(B169,'2-Kosten per locatie'!$A$13:$D$19,4,FALSE)</f>
        <v>0</v>
      </c>
      <c r="U169" s="218">
        <f>IF(O169&gt;0,O169*I169/AA169,0)*VLOOKUP(B169,'2-Kosten per locatie'!$A$13:$D$19,4,FALSE)</f>
        <v>0</v>
      </c>
      <c r="V169" s="218">
        <f>IF(P169&gt;0,P169*I169/Z169,0)*VLOOKUP(B169,'2-Kosten per locatie'!$A$13:$D$19,4,FALSE)</f>
        <v>0</v>
      </c>
      <c r="W169" s="218">
        <f>IF(Q169&gt;0,Q169*I169/AA169,0)*VLOOKUP(B169,'2-Kosten per locatie'!$A$13:$D$19,4,FALSE)</f>
        <v>0</v>
      </c>
      <c r="X169" s="290">
        <f>IF(L169="nio",0,IF(L169&gt;0,VLOOKUP(G169,'3-Productie normen'!A:L,VLOOKUP(L169,'3-Productie normen'!$B$29:$C$31,2,FALSE),FALSE)))</f>
        <v>0</v>
      </c>
      <c r="Y169" s="290">
        <f t="shared" si="17"/>
        <v>0</v>
      </c>
      <c r="Z169" s="290">
        <f t="shared" si="18"/>
        <v>0</v>
      </c>
      <c r="AA169" s="290">
        <f t="shared" si="19"/>
        <v>0</v>
      </c>
      <c r="AB169" s="291">
        <f>VLOOKUP(G169,'3-Productie normen'!A:K,11,FALSE)</f>
        <v>0</v>
      </c>
      <c r="AD169" s="292">
        <f t="shared" si="20"/>
        <v>0</v>
      </c>
    </row>
    <row r="170" spans="1:30" ht="14.1" customHeight="1">
      <c r="A170" s="70">
        <v>170</v>
      </c>
      <c r="B170" s="431" t="s">
        <v>237</v>
      </c>
      <c r="C170" s="253" t="str">
        <f>VLOOKUP(B170,'2-Kosten per locatie'!$A$14:$B$19,2,FALSE)</f>
        <v>Louis Armstrongweg 100</v>
      </c>
      <c r="D170" s="68" t="s">
        <v>358</v>
      </c>
      <c r="E170" s="68"/>
      <c r="F170" s="68" t="s">
        <v>303</v>
      </c>
      <c r="G170" s="68" t="s">
        <v>68</v>
      </c>
      <c r="H170" s="68" t="s">
        <v>371</v>
      </c>
      <c r="I170" s="452">
        <f>14.3*4.15</f>
        <v>59.345000000000006</v>
      </c>
      <c r="J170" s="457"/>
      <c r="K170" s="289">
        <f t="shared" si="16"/>
        <v>365</v>
      </c>
      <c r="L170" s="219">
        <v>255</v>
      </c>
      <c r="M170" s="219"/>
      <c r="N170" s="219">
        <v>102</v>
      </c>
      <c r="O170" s="219"/>
      <c r="P170" s="219">
        <v>8</v>
      </c>
      <c r="Q170" s="219"/>
      <c r="R170" s="218" t="e">
        <f>IF(L170="nio",0,IF(L170&gt;0,L170*I170/X170,0))*VLOOKUP(B170,'2-Kosten per locatie'!$A$13:$D$19,4,FALSE)</f>
        <v>#DIV/0!</v>
      </c>
      <c r="S170" s="218">
        <f>IF(M170&gt;0,M170*I170/Y170,0)*VLOOKUP(B170,'2-Kosten per locatie'!$A$13:$D$19,4,FALSE)</f>
        <v>0</v>
      </c>
      <c r="T170" s="218" t="e">
        <f>IF(N170&gt;0,N170*I170/Z170,0)*VLOOKUP(B170,'2-Kosten per locatie'!$A$13:$D$19,4,FALSE)</f>
        <v>#DIV/0!</v>
      </c>
      <c r="U170" s="218">
        <f>IF(O170&gt;0,O170*I170/AA170,0)*VLOOKUP(B170,'2-Kosten per locatie'!$A$13:$D$19,4,FALSE)</f>
        <v>0</v>
      </c>
      <c r="V170" s="218" t="e">
        <f>IF(P170&gt;0,P170*I170/Z170,0)*VLOOKUP(B170,'2-Kosten per locatie'!$A$13:$D$19,4,FALSE)</f>
        <v>#DIV/0!</v>
      </c>
      <c r="W170" s="218">
        <f>IF(Q170&gt;0,Q170*I170/AA170,0)*VLOOKUP(B170,'2-Kosten per locatie'!$A$13:$D$19,4,FALSE)</f>
        <v>0</v>
      </c>
      <c r="X170" s="290">
        <f>IF(L170="nio",0,IF(L170&gt;0,VLOOKUP(G170,'3-Productie normen'!A:L,VLOOKUP(L170,'3-Productie normen'!$B$29:$C$31,2,FALSE),FALSE)))</f>
        <v>0</v>
      </c>
      <c r="Y170" s="290">
        <f t="shared" si="17"/>
        <v>0</v>
      </c>
      <c r="Z170" s="290">
        <f t="shared" si="18"/>
        <v>0</v>
      </c>
      <c r="AA170" s="290">
        <f t="shared" si="19"/>
        <v>0</v>
      </c>
      <c r="AB170" s="291" t="str">
        <f>VLOOKUP(G170,'3-Productie normen'!A:K,11,FALSE)</f>
        <v>V</v>
      </c>
      <c r="AD170" s="292">
        <f t="shared" si="20"/>
        <v>21660.925000000003</v>
      </c>
    </row>
    <row r="171" spans="1:30" ht="14.1" customHeight="1">
      <c r="A171" s="70">
        <v>171</v>
      </c>
      <c r="B171" s="431" t="s">
        <v>237</v>
      </c>
      <c r="C171" s="253" t="str">
        <f>VLOOKUP(B171,'2-Kosten per locatie'!$A$14:$B$19,2,FALSE)</f>
        <v>Louis Armstrongweg 100</v>
      </c>
      <c r="D171" s="68" t="s">
        <v>358</v>
      </c>
      <c r="E171" s="68"/>
      <c r="F171" s="68" t="s">
        <v>319</v>
      </c>
      <c r="G171" s="68" t="s">
        <v>64</v>
      </c>
      <c r="H171" s="68" t="s">
        <v>372</v>
      </c>
      <c r="I171" s="452">
        <f>4.1+3.1</f>
        <v>7.1999999999999993</v>
      </c>
      <c r="J171" s="457"/>
      <c r="K171" s="289">
        <f t="shared" si="16"/>
        <v>365</v>
      </c>
      <c r="L171" s="219">
        <v>255</v>
      </c>
      <c r="M171" s="219"/>
      <c r="N171" s="219">
        <v>102</v>
      </c>
      <c r="O171" s="219"/>
      <c r="P171" s="219">
        <v>8</v>
      </c>
      <c r="Q171" s="219"/>
      <c r="R171" s="218" t="e">
        <f>IF(L171="nio",0,IF(L171&gt;0,L171*I171/X171,0))*VLOOKUP(B171,'2-Kosten per locatie'!$A$13:$D$19,4,FALSE)</f>
        <v>#DIV/0!</v>
      </c>
      <c r="S171" s="218">
        <f>IF(M171&gt;0,M171*I171/Y171,0)*VLOOKUP(B171,'2-Kosten per locatie'!$A$13:$D$19,4,FALSE)</f>
        <v>0</v>
      </c>
      <c r="T171" s="218" t="e">
        <f>IF(N171&gt;0,N171*I171/Z171,0)*VLOOKUP(B171,'2-Kosten per locatie'!$A$13:$D$19,4,FALSE)</f>
        <v>#DIV/0!</v>
      </c>
      <c r="U171" s="218">
        <f>IF(O171&gt;0,O171*I171/AA171,0)*VLOOKUP(B171,'2-Kosten per locatie'!$A$13:$D$19,4,FALSE)</f>
        <v>0</v>
      </c>
      <c r="V171" s="218" t="e">
        <f>IF(P171&gt;0,P171*I171/Z171,0)*VLOOKUP(B171,'2-Kosten per locatie'!$A$13:$D$19,4,FALSE)</f>
        <v>#DIV/0!</v>
      </c>
      <c r="W171" s="218">
        <f>IF(Q171&gt;0,Q171*I171/AA171,0)*VLOOKUP(B171,'2-Kosten per locatie'!$A$13:$D$19,4,FALSE)</f>
        <v>0</v>
      </c>
      <c r="X171" s="290">
        <f>IF(L171="nio",0,IF(L171&gt;0,VLOOKUP(G171,'3-Productie normen'!A:L,VLOOKUP(L171,'3-Productie normen'!$B$29:$C$31,2,FALSE),FALSE)))</f>
        <v>0</v>
      </c>
      <c r="Y171" s="290">
        <f t="shared" si="17"/>
        <v>0</v>
      </c>
      <c r="Z171" s="290">
        <f t="shared" si="18"/>
        <v>0</v>
      </c>
      <c r="AA171" s="290">
        <f t="shared" si="19"/>
        <v>0</v>
      </c>
      <c r="AB171" s="291" t="str">
        <f>VLOOKUP(G171,'3-Productie normen'!A:K,11,FALSE)</f>
        <v>S</v>
      </c>
      <c r="AD171" s="292">
        <f t="shared" si="20"/>
        <v>2627.9999999999995</v>
      </c>
    </row>
    <row r="172" spans="1:30" ht="14.1" customHeight="1">
      <c r="A172" s="70">
        <v>172</v>
      </c>
      <c r="B172" s="431" t="s">
        <v>237</v>
      </c>
      <c r="C172" s="253" t="str">
        <f>VLOOKUP(B172,'2-Kosten per locatie'!$A$14:$B$19,2,FALSE)</f>
        <v>Louis Armstrongweg 100</v>
      </c>
      <c r="D172" s="68" t="s">
        <v>358</v>
      </c>
      <c r="E172" s="68"/>
      <c r="F172" s="68" t="s">
        <v>297</v>
      </c>
      <c r="G172" s="68" t="s">
        <v>64</v>
      </c>
      <c r="H172" s="68" t="s">
        <v>372</v>
      </c>
      <c r="I172" s="452">
        <f>0.86*1.6</f>
        <v>1.3760000000000001</v>
      </c>
      <c r="J172" s="457"/>
      <c r="K172" s="289">
        <f t="shared" si="16"/>
        <v>365</v>
      </c>
      <c r="L172" s="219">
        <v>255</v>
      </c>
      <c r="M172" s="219"/>
      <c r="N172" s="219">
        <v>102</v>
      </c>
      <c r="O172" s="219"/>
      <c r="P172" s="219">
        <v>8</v>
      </c>
      <c r="Q172" s="219"/>
      <c r="R172" s="218" t="e">
        <f>IF(L172="nio",0,IF(L172&gt;0,L172*I172/X172,0))*VLOOKUP(B172,'2-Kosten per locatie'!$A$13:$D$19,4,FALSE)</f>
        <v>#DIV/0!</v>
      </c>
      <c r="S172" s="218">
        <f>IF(M172&gt;0,M172*I172/Y172,0)*VLOOKUP(B172,'2-Kosten per locatie'!$A$13:$D$19,4,FALSE)</f>
        <v>0</v>
      </c>
      <c r="T172" s="218" t="e">
        <f>IF(N172&gt;0,N172*I172/Z172,0)*VLOOKUP(B172,'2-Kosten per locatie'!$A$13:$D$19,4,FALSE)</f>
        <v>#DIV/0!</v>
      </c>
      <c r="U172" s="218">
        <f>IF(O172&gt;0,O172*I172/AA172,0)*VLOOKUP(B172,'2-Kosten per locatie'!$A$13:$D$19,4,FALSE)</f>
        <v>0</v>
      </c>
      <c r="V172" s="218" t="e">
        <f>IF(P172&gt;0,P172*I172/Z172,0)*VLOOKUP(B172,'2-Kosten per locatie'!$A$13:$D$19,4,FALSE)</f>
        <v>#DIV/0!</v>
      </c>
      <c r="W172" s="218">
        <f>IF(Q172&gt;0,Q172*I172/AA172,0)*VLOOKUP(B172,'2-Kosten per locatie'!$A$13:$D$19,4,FALSE)</f>
        <v>0</v>
      </c>
      <c r="X172" s="290">
        <f>IF(L172="nio",0,IF(L172&gt;0,VLOOKUP(G172,'3-Productie normen'!A:L,VLOOKUP(L172,'3-Productie normen'!$B$29:$C$31,2,FALSE),FALSE)))</f>
        <v>0</v>
      </c>
      <c r="Y172" s="290">
        <f t="shared" si="17"/>
        <v>0</v>
      </c>
      <c r="Z172" s="290">
        <f t="shared" si="18"/>
        <v>0</v>
      </c>
      <c r="AA172" s="290">
        <f t="shared" si="19"/>
        <v>0</v>
      </c>
      <c r="AB172" s="291" t="str">
        <f>VLOOKUP(G172,'3-Productie normen'!A:K,11,FALSE)</f>
        <v>S</v>
      </c>
      <c r="AD172" s="292">
        <f t="shared" si="20"/>
        <v>502.24000000000007</v>
      </c>
    </row>
    <row r="173" spans="1:30" ht="14.1" customHeight="1">
      <c r="A173" s="70">
        <v>173</v>
      </c>
      <c r="B173" s="431" t="s">
        <v>237</v>
      </c>
      <c r="C173" s="253" t="str">
        <f>VLOOKUP(B173,'2-Kosten per locatie'!$A$14:$B$19,2,FALSE)</f>
        <v>Louis Armstrongweg 100</v>
      </c>
      <c r="D173" s="68" t="s">
        <v>358</v>
      </c>
      <c r="E173" s="68"/>
      <c r="F173" s="68" t="s">
        <v>297</v>
      </c>
      <c r="G173" s="68" t="s">
        <v>64</v>
      </c>
      <c r="H173" s="68" t="s">
        <v>372</v>
      </c>
      <c r="I173" s="452">
        <f>0.86*1.6</f>
        <v>1.3760000000000001</v>
      </c>
      <c r="J173" s="457"/>
      <c r="K173" s="289">
        <f t="shared" si="16"/>
        <v>365</v>
      </c>
      <c r="L173" s="219">
        <v>255</v>
      </c>
      <c r="M173" s="219"/>
      <c r="N173" s="219">
        <v>102</v>
      </c>
      <c r="O173" s="219"/>
      <c r="P173" s="219">
        <v>8</v>
      </c>
      <c r="Q173" s="219"/>
      <c r="R173" s="218" t="e">
        <f>IF(L173="nio",0,IF(L173&gt;0,L173*I173/X173,0))*VLOOKUP(B173,'2-Kosten per locatie'!$A$13:$D$19,4,FALSE)</f>
        <v>#DIV/0!</v>
      </c>
      <c r="S173" s="218">
        <f>IF(M173&gt;0,M173*I173/Y173,0)*VLOOKUP(B173,'2-Kosten per locatie'!$A$13:$D$19,4,FALSE)</f>
        <v>0</v>
      </c>
      <c r="T173" s="218" t="e">
        <f>IF(N173&gt;0,N173*I173/Z173,0)*VLOOKUP(B173,'2-Kosten per locatie'!$A$13:$D$19,4,FALSE)</f>
        <v>#DIV/0!</v>
      </c>
      <c r="U173" s="218">
        <f>IF(O173&gt;0,O173*I173/AA173,0)*VLOOKUP(B173,'2-Kosten per locatie'!$A$13:$D$19,4,FALSE)</f>
        <v>0</v>
      </c>
      <c r="V173" s="218" t="e">
        <f>IF(P173&gt;0,P173*I173/Z173,0)*VLOOKUP(B173,'2-Kosten per locatie'!$A$13:$D$19,4,FALSE)</f>
        <v>#DIV/0!</v>
      </c>
      <c r="W173" s="218">
        <f>IF(Q173&gt;0,Q173*I173/AA173,0)*VLOOKUP(B173,'2-Kosten per locatie'!$A$13:$D$19,4,FALSE)</f>
        <v>0</v>
      </c>
      <c r="X173" s="290">
        <f>IF(L173="nio",0,IF(L173&gt;0,VLOOKUP(G173,'3-Productie normen'!A:L,VLOOKUP(L173,'3-Productie normen'!$B$29:$C$31,2,FALSE),FALSE)))</f>
        <v>0</v>
      </c>
      <c r="Y173" s="290">
        <f t="shared" si="17"/>
        <v>0</v>
      </c>
      <c r="Z173" s="290">
        <f t="shared" si="18"/>
        <v>0</v>
      </c>
      <c r="AA173" s="290">
        <f t="shared" si="19"/>
        <v>0</v>
      </c>
      <c r="AB173" s="291" t="str">
        <f>VLOOKUP(G173,'3-Productie normen'!A:K,11,FALSE)</f>
        <v>S</v>
      </c>
      <c r="AD173" s="292">
        <f t="shared" si="20"/>
        <v>502.24000000000007</v>
      </c>
    </row>
    <row r="174" spans="1:30" ht="14.1" customHeight="1">
      <c r="A174" s="70">
        <v>174</v>
      </c>
      <c r="B174" s="431" t="s">
        <v>237</v>
      </c>
      <c r="C174" s="253" t="str">
        <f>VLOOKUP(B174,'2-Kosten per locatie'!$A$14:$B$19,2,FALSE)</f>
        <v>Louis Armstrongweg 100</v>
      </c>
      <c r="D174" s="68" t="s">
        <v>358</v>
      </c>
      <c r="E174" s="68"/>
      <c r="F174" s="68" t="s">
        <v>297</v>
      </c>
      <c r="G174" s="68" t="s">
        <v>64</v>
      </c>
      <c r="H174" s="68" t="s">
        <v>372</v>
      </c>
      <c r="I174" s="452">
        <f>0.86*1.6</f>
        <v>1.3760000000000001</v>
      </c>
      <c r="J174" s="457"/>
      <c r="K174" s="289">
        <f t="shared" si="16"/>
        <v>365</v>
      </c>
      <c r="L174" s="219">
        <v>255</v>
      </c>
      <c r="M174" s="219"/>
      <c r="N174" s="219">
        <v>102</v>
      </c>
      <c r="O174" s="219"/>
      <c r="P174" s="219">
        <v>8</v>
      </c>
      <c r="Q174" s="219"/>
      <c r="R174" s="218" t="e">
        <f>IF(L174="nio",0,IF(L174&gt;0,L174*I174/X174,0))*VLOOKUP(B174,'2-Kosten per locatie'!$A$13:$D$19,4,FALSE)</f>
        <v>#DIV/0!</v>
      </c>
      <c r="S174" s="218">
        <f>IF(M174&gt;0,M174*I174/Y174,0)*VLOOKUP(B174,'2-Kosten per locatie'!$A$13:$D$19,4,FALSE)</f>
        <v>0</v>
      </c>
      <c r="T174" s="218" t="e">
        <f>IF(N174&gt;0,N174*I174/Z174,0)*VLOOKUP(B174,'2-Kosten per locatie'!$A$13:$D$19,4,FALSE)</f>
        <v>#DIV/0!</v>
      </c>
      <c r="U174" s="218">
        <f>IF(O174&gt;0,O174*I174/AA174,0)*VLOOKUP(B174,'2-Kosten per locatie'!$A$13:$D$19,4,FALSE)</f>
        <v>0</v>
      </c>
      <c r="V174" s="218" t="e">
        <f>IF(P174&gt;0,P174*I174/Z174,0)*VLOOKUP(B174,'2-Kosten per locatie'!$A$13:$D$19,4,FALSE)</f>
        <v>#DIV/0!</v>
      </c>
      <c r="W174" s="218">
        <f>IF(Q174&gt;0,Q174*I174/AA174,0)*VLOOKUP(B174,'2-Kosten per locatie'!$A$13:$D$19,4,FALSE)</f>
        <v>0</v>
      </c>
      <c r="X174" s="290">
        <f>IF(L174="nio",0,IF(L174&gt;0,VLOOKUP(G174,'3-Productie normen'!A:L,VLOOKUP(L174,'3-Productie normen'!$B$29:$C$31,2,FALSE),FALSE)))</f>
        <v>0</v>
      </c>
      <c r="Y174" s="290">
        <f t="shared" si="17"/>
        <v>0</v>
      </c>
      <c r="Z174" s="290">
        <f t="shared" si="18"/>
        <v>0</v>
      </c>
      <c r="AA174" s="290">
        <f t="shared" si="19"/>
        <v>0</v>
      </c>
      <c r="AB174" s="291" t="str">
        <f>VLOOKUP(G174,'3-Productie normen'!A:K,11,FALSE)</f>
        <v>S</v>
      </c>
      <c r="AD174" s="292">
        <f t="shared" si="20"/>
        <v>502.24000000000007</v>
      </c>
    </row>
    <row r="175" spans="1:30" ht="14.1" customHeight="1">
      <c r="A175" s="70">
        <v>175</v>
      </c>
      <c r="B175" s="431" t="s">
        <v>237</v>
      </c>
      <c r="C175" s="253" t="str">
        <f>VLOOKUP(B175,'2-Kosten per locatie'!$A$14:$B$19,2,FALSE)</f>
        <v>Louis Armstrongweg 100</v>
      </c>
      <c r="D175" s="68" t="s">
        <v>358</v>
      </c>
      <c r="E175" s="68"/>
      <c r="F175" s="68" t="s">
        <v>320</v>
      </c>
      <c r="G175" s="68" t="s">
        <v>64</v>
      </c>
      <c r="H175" s="68" t="s">
        <v>372</v>
      </c>
      <c r="I175" s="452">
        <f>3.7+3.66</f>
        <v>7.36</v>
      </c>
      <c r="J175" s="457"/>
      <c r="K175" s="289">
        <f t="shared" si="16"/>
        <v>365</v>
      </c>
      <c r="L175" s="219">
        <v>255</v>
      </c>
      <c r="M175" s="219"/>
      <c r="N175" s="219">
        <v>102</v>
      </c>
      <c r="O175" s="219"/>
      <c r="P175" s="219">
        <v>8</v>
      </c>
      <c r="Q175" s="219"/>
      <c r="R175" s="218" t="e">
        <f>IF(L175="nio",0,IF(L175&gt;0,L175*I175/X175,0))*VLOOKUP(B175,'2-Kosten per locatie'!$A$13:$D$19,4,FALSE)</f>
        <v>#DIV/0!</v>
      </c>
      <c r="S175" s="218">
        <f>IF(M175&gt;0,M175*I175/Y175,0)*VLOOKUP(B175,'2-Kosten per locatie'!$A$13:$D$19,4,FALSE)</f>
        <v>0</v>
      </c>
      <c r="T175" s="218" t="e">
        <f>IF(N175&gt;0,N175*I175/Z175,0)*VLOOKUP(B175,'2-Kosten per locatie'!$A$13:$D$19,4,FALSE)</f>
        <v>#DIV/0!</v>
      </c>
      <c r="U175" s="218">
        <f>IF(O175&gt;0,O175*I175/AA175,0)*VLOOKUP(B175,'2-Kosten per locatie'!$A$13:$D$19,4,FALSE)</f>
        <v>0</v>
      </c>
      <c r="V175" s="218" t="e">
        <f>IF(P175&gt;0,P175*I175/Z175,0)*VLOOKUP(B175,'2-Kosten per locatie'!$A$13:$D$19,4,FALSE)</f>
        <v>#DIV/0!</v>
      </c>
      <c r="W175" s="218">
        <f>IF(Q175&gt;0,Q175*I175/AA175,0)*VLOOKUP(B175,'2-Kosten per locatie'!$A$13:$D$19,4,FALSE)</f>
        <v>0</v>
      </c>
      <c r="X175" s="290">
        <f>IF(L175="nio",0,IF(L175&gt;0,VLOOKUP(G175,'3-Productie normen'!A:L,VLOOKUP(L175,'3-Productie normen'!$B$29:$C$31,2,FALSE),FALSE)))</f>
        <v>0</v>
      </c>
      <c r="Y175" s="290">
        <f t="shared" si="17"/>
        <v>0</v>
      </c>
      <c r="Z175" s="290">
        <f t="shared" si="18"/>
        <v>0</v>
      </c>
      <c r="AA175" s="290">
        <f t="shared" si="19"/>
        <v>0</v>
      </c>
      <c r="AB175" s="291" t="str">
        <f>VLOOKUP(G175,'3-Productie normen'!A:K,11,FALSE)</f>
        <v>S</v>
      </c>
      <c r="AD175" s="292">
        <f t="shared" si="20"/>
        <v>2686.4</v>
      </c>
    </row>
    <row r="176" spans="1:30" ht="14.1" customHeight="1">
      <c r="A176" s="70">
        <v>176</v>
      </c>
      <c r="B176" s="431" t="s">
        <v>237</v>
      </c>
      <c r="C176" s="253" t="str">
        <f>VLOOKUP(B176,'2-Kosten per locatie'!$A$14:$B$19,2,FALSE)</f>
        <v>Louis Armstrongweg 100</v>
      </c>
      <c r="D176" s="68" t="s">
        <v>358</v>
      </c>
      <c r="E176" s="68"/>
      <c r="F176" s="68" t="s">
        <v>311</v>
      </c>
      <c r="G176" s="68" t="s">
        <v>64</v>
      </c>
      <c r="H176" s="68" t="s">
        <v>372</v>
      </c>
      <c r="I176" s="452">
        <f>1.2*0.85</f>
        <v>1.02</v>
      </c>
      <c r="J176" s="457"/>
      <c r="K176" s="289">
        <f t="shared" si="16"/>
        <v>365</v>
      </c>
      <c r="L176" s="219">
        <v>255</v>
      </c>
      <c r="M176" s="219"/>
      <c r="N176" s="219">
        <v>102</v>
      </c>
      <c r="O176" s="219"/>
      <c r="P176" s="219">
        <v>8</v>
      </c>
      <c r="Q176" s="219"/>
      <c r="R176" s="218" t="e">
        <f>IF(L176="nio",0,IF(L176&gt;0,L176*I176/X176,0))*VLOOKUP(B176,'2-Kosten per locatie'!$A$13:$D$19,4,FALSE)</f>
        <v>#DIV/0!</v>
      </c>
      <c r="S176" s="218">
        <f>IF(M176&gt;0,M176*I176/Y176,0)*VLOOKUP(B176,'2-Kosten per locatie'!$A$13:$D$19,4,FALSE)</f>
        <v>0</v>
      </c>
      <c r="T176" s="218" t="e">
        <f>IF(N176&gt;0,N176*I176/Z176,0)*VLOOKUP(B176,'2-Kosten per locatie'!$A$13:$D$19,4,FALSE)</f>
        <v>#DIV/0!</v>
      </c>
      <c r="U176" s="218">
        <f>IF(O176&gt;0,O176*I176/AA176,0)*VLOOKUP(B176,'2-Kosten per locatie'!$A$13:$D$19,4,FALSE)</f>
        <v>0</v>
      </c>
      <c r="V176" s="218" t="e">
        <f>IF(P176&gt;0,P176*I176/Z176,0)*VLOOKUP(B176,'2-Kosten per locatie'!$A$13:$D$19,4,FALSE)</f>
        <v>#DIV/0!</v>
      </c>
      <c r="W176" s="218">
        <f>IF(Q176&gt;0,Q176*I176/AA176,0)*VLOOKUP(B176,'2-Kosten per locatie'!$A$13:$D$19,4,FALSE)</f>
        <v>0</v>
      </c>
      <c r="X176" s="290">
        <f>IF(L176="nio",0,IF(L176&gt;0,VLOOKUP(G176,'3-Productie normen'!A:L,VLOOKUP(L176,'3-Productie normen'!$B$29:$C$31,2,FALSE),FALSE)))</f>
        <v>0</v>
      </c>
      <c r="Y176" s="290">
        <f t="shared" si="17"/>
        <v>0</v>
      </c>
      <c r="Z176" s="290">
        <f t="shared" si="18"/>
        <v>0</v>
      </c>
      <c r="AA176" s="290">
        <f t="shared" si="19"/>
        <v>0</v>
      </c>
      <c r="AB176" s="291" t="str">
        <f>VLOOKUP(G176,'3-Productie normen'!A:K,11,FALSE)</f>
        <v>S</v>
      </c>
      <c r="AD176" s="292">
        <f t="shared" si="20"/>
        <v>372.3</v>
      </c>
    </row>
    <row r="177" spans="1:30" ht="14.1" customHeight="1">
      <c r="A177" s="70">
        <v>177</v>
      </c>
      <c r="B177" s="431" t="s">
        <v>237</v>
      </c>
      <c r="C177" s="253" t="str">
        <f>VLOOKUP(B177,'2-Kosten per locatie'!$A$14:$B$19,2,FALSE)</f>
        <v>Louis Armstrongweg 100</v>
      </c>
      <c r="D177" s="68" t="s">
        <v>358</v>
      </c>
      <c r="E177" s="68"/>
      <c r="F177" s="68" t="s">
        <v>311</v>
      </c>
      <c r="G177" s="68" t="s">
        <v>64</v>
      </c>
      <c r="H177" s="68" t="s">
        <v>372</v>
      </c>
      <c r="I177" s="452">
        <f>1.2*0.85</f>
        <v>1.02</v>
      </c>
      <c r="J177" s="457"/>
      <c r="K177" s="289">
        <f t="shared" si="16"/>
        <v>365</v>
      </c>
      <c r="L177" s="219">
        <v>255</v>
      </c>
      <c r="M177" s="219"/>
      <c r="N177" s="219">
        <v>102</v>
      </c>
      <c r="O177" s="219"/>
      <c r="P177" s="219">
        <v>8</v>
      </c>
      <c r="Q177" s="219"/>
      <c r="R177" s="218" t="e">
        <f>IF(L177="nio",0,IF(L177&gt;0,L177*I177/X177,0))*VLOOKUP(B177,'2-Kosten per locatie'!$A$13:$D$19,4,FALSE)</f>
        <v>#DIV/0!</v>
      </c>
      <c r="S177" s="218">
        <f>IF(M177&gt;0,M177*I177/Y177,0)*VLOOKUP(B177,'2-Kosten per locatie'!$A$13:$D$19,4,FALSE)</f>
        <v>0</v>
      </c>
      <c r="T177" s="218" t="e">
        <f>IF(N177&gt;0,N177*I177/Z177,0)*VLOOKUP(B177,'2-Kosten per locatie'!$A$13:$D$19,4,FALSE)</f>
        <v>#DIV/0!</v>
      </c>
      <c r="U177" s="218">
        <f>IF(O177&gt;0,O177*I177/AA177,0)*VLOOKUP(B177,'2-Kosten per locatie'!$A$13:$D$19,4,FALSE)</f>
        <v>0</v>
      </c>
      <c r="V177" s="218" t="e">
        <f>IF(P177&gt;0,P177*I177/Z177,0)*VLOOKUP(B177,'2-Kosten per locatie'!$A$13:$D$19,4,FALSE)</f>
        <v>#DIV/0!</v>
      </c>
      <c r="W177" s="218">
        <f>IF(Q177&gt;0,Q177*I177/AA177,0)*VLOOKUP(B177,'2-Kosten per locatie'!$A$13:$D$19,4,FALSE)</f>
        <v>0</v>
      </c>
      <c r="X177" s="290">
        <f>IF(L177="nio",0,IF(L177&gt;0,VLOOKUP(G177,'3-Productie normen'!A:L,VLOOKUP(L177,'3-Productie normen'!$B$29:$C$31,2,FALSE),FALSE)))</f>
        <v>0</v>
      </c>
      <c r="Y177" s="290">
        <f t="shared" si="17"/>
        <v>0</v>
      </c>
      <c r="Z177" s="290">
        <f t="shared" si="18"/>
        <v>0</v>
      </c>
      <c r="AA177" s="290">
        <f t="shared" si="19"/>
        <v>0</v>
      </c>
      <c r="AB177" s="291" t="str">
        <f>VLOOKUP(G177,'3-Productie normen'!A:K,11,FALSE)</f>
        <v>S</v>
      </c>
      <c r="AD177" s="292">
        <f t="shared" si="20"/>
        <v>372.3</v>
      </c>
    </row>
    <row r="178" spans="1:30" ht="14.1" customHeight="1">
      <c r="A178" s="70">
        <v>178</v>
      </c>
      <c r="B178" s="431" t="s">
        <v>237</v>
      </c>
      <c r="C178" s="253" t="str">
        <f>VLOOKUP(B178,'2-Kosten per locatie'!$A$14:$B$19,2,FALSE)</f>
        <v>Louis Armstrongweg 100</v>
      </c>
      <c r="D178" s="68" t="s">
        <v>358</v>
      </c>
      <c r="E178" s="68"/>
      <c r="F178" s="68" t="s">
        <v>321</v>
      </c>
      <c r="G178" s="68" t="s">
        <v>66</v>
      </c>
      <c r="H178" s="68" t="s">
        <v>369</v>
      </c>
      <c r="I178" s="452">
        <v>15.6</v>
      </c>
      <c r="J178" s="457"/>
      <c r="K178" s="289">
        <f t="shared" si="16"/>
        <v>365</v>
      </c>
      <c r="L178" s="219">
        <v>255</v>
      </c>
      <c r="M178" s="219"/>
      <c r="N178" s="219">
        <v>102</v>
      </c>
      <c r="O178" s="219"/>
      <c r="P178" s="219">
        <v>8</v>
      </c>
      <c r="Q178" s="219"/>
      <c r="R178" s="218" t="e">
        <f>IF(L178="nio",0,IF(L178&gt;0,L178*I178/X178,0))*VLOOKUP(B178,'2-Kosten per locatie'!$A$13:$D$19,4,FALSE)</f>
        <v>#DIV/0!</v>
      </c>
      <c r="S178" s="218">
        <f>IF(M178&gt;0,M178*I178/Y178,0)*VLOOKUP(B178,'2-Kosten per locatie'!$A$13:$D$19,4,FALSE)</f>
        <v>0</v>
      </c>
      <c r="T178" s="218" t="e">
        <f>IF(N178&gt;0,N178*I178/Z178,0)*VLOOKUP(B178,'2-Kosten per locatie'!$A$13:$D$19,4,FALSE)</f>
        <v>#DIV/0!</v>
      </c>
      <c r="U178" s="218">
        <f>IF(O178&gt;0,O178*I178/AA178,0)*VLOOKUP(B178,'2-Kosten per locatie'!$A$13:$D$19,4,FALSE)</f>
        <v>0</v>
      </c>
      <c r="V178" s="218" t="e">
        <f>IF(P178&gt;0,P178*I178/Z178,0)*VLOOKUP(B178,'2-Kosten per locatie'!$A$13:$D$19,4,FALSE)</f>
        <v>#DIV/0!</v>
      </c>
      <c r="W178" s="218">
        <f>IF(Q178&gt;0,Q178*I178/AA178,0)*VLOOKUP(B178,'2-Kosten per locatie'!$A$13:$D$19,4,FALSE)</f>
        <v>0</v>
      </c>
      <c r="X178" s="290">
        <f>IF(L178="nio",0,IF(L178&gt;0,VLOOKUP(G178,'3-Productie normen'!A:L,VLOOKUP(L178,'3-Productie normen'!$B$29:$C$31,2,FALSE),FALSE)))</f>
        <v>0</v>
      </c>
      <c r="Y178" s="290">
        <f t="shared" si="17"/>
        <v>0</v>
      </c>
      <c r="Z178" s="290">
        <f t="shared" si="18"/>
        <v>0</v>
      </c>
      <c r="AA178" s="290">
        <f t="shared" si="19"/>
        <v>0</v>
      </c>
      <c r="AB178" s="291" t="str">
        <f>VLOOKUP(G178,'3-Productie normen'!A:K,11,FALSE)</f>
        <v>V</v>
      </c>
      <c r="AD178" s="292">
        <f t="shared" si="20"/>
        <v>5694</v>
      </c>
    </row>
    <row r="179" spans="1:30" ht="14.1" customHeight="1">
      <c r="A179" s="70">
        <v>179</v>
      </c>
      <c r="B179" s="431" t="s">
        <v>237</v>
      </c>
      <c r="C179" s="253" t="str">
        <f>VLOOKUP(B179,'2-Kosten per locatie'!$A$14:$B$19,2,FALSE)</f>
        <v>Louis Armstrongweg 100</v>
      </c>
      <c r="D179" s="68" t="s">
        <v>358</v>
      </c>
      <c r="E179" s="68"/>
      <c r="F179" s="68" t="s">
        <v>321</v>
      </c>
      <c r="G179" s="68" t="s">
        <v>71</v>
      </c>
      <c r="H179" s="68" t="s">
        <v>369</v>
      </c>
      <c r="I179" s="452">
        <v>12.1</v>
      </c>
      <c r="J179" s="457"/>
      <c r="K179" s="289">
        <f t="shared" si="16"/>
        <v>365</v>
      </c>
      <c r="L179" s="219">
        <v>255</v>
      </c>
      <c r="M179" s="219"/>
      <c r="N179" s="219">
        <v>102</v>
      </c>
      <c r="O179" s="219"/>
      <c r="P179" s="219">
        <v>8</v>
      </c>
      <c r="Q179" s="219"/>
      <c r="R179" s="218" t="e">
        <f>IF(L179="nio",0,IF(L179&gt;0,L179*I179/X179,0))*VLOOKUP(B179,'2-Kosten per locatie'!$A$13:$D$19,4,FALSE)</f>
        <v>#DIV/0!</v>
      </c>
      <c r="S179" s="218">
        <f>IF(M179&gt;0,M179*I179/Y179,0)*VLOOKUP(B179,'2-Kosten per locatie'!$A$13:$D$19,4,FALSE)</f>
        <v>0</v>
      </c>
      <c r="T179" s="218" t="e">
        <f>IF(N179&gt;0,N179*I179/Z179,0)*VLOOKUP(B179,'2-Kosten per locatie'!$A$13:$D$19,4,FALSE)</f>
        <v>#DIV/0!</v>
      </c>
      <c r="U179" s="218">
        <f>IF(O179&gt;0,O179*I179/AA179,0)*VLOOKUP(B179,'2-Kosten per locatie'!$A$13:$D$19,4,FALSE)</f>
        <v>0</v>
      </c>
      <c r="V179" s="218" t="e">
        <f>IF(P179&gt;0,P179*I179/Z179,0)*VLOOKUP(B179,'2-Kosten per locatie'!$A$13:$D$19,4,FALSE)</f>
        <v>#DIV/0!</v>
      </c>
      <c r="W179" s="218">
        <f>IF(Q179&gt;0,Q179*I179/AA179,0)*VLOOKUP(B179,'2-Kosten per locatie'!$A$13:$D$19,4,FALSE)</f>
        <v>0</v>
      </c>
      <c r="X179" s="290">
        <f>IF(L179="nio",0,IF(L179&gt;0,VLOOKUP(G179,'3-Productie normen'!A:L,VLOOKUP(L179,'3-Productie normen'!$B$29:$C$31,2,FALSE),FALSE)))</f>
        <v>0</v>
      </c>
      <c r="Y179" s="290">
        <f t="shared" si="17"/>
        <v>0</v>
      </c>
      <c r="Z179" s="290">
        <f t="shared" si="18"/>
        <v>0</v>
      </c>
      <c r="AA179" s="290">
        <f t="shared" si="19"/>
        <v>0</v>
      </c>
      <c r="AB179" s="291" t="str">
        <f>VLOOKUP(G179,'3-Productie normen'!A:K,11,FALSE)</f>
        <v>V</v>
      </c>
      <c r="AD179" s="292">
        <f t="shared" si="20"/>
        <v>4416.5</v>
      </c>
    </row>
    <row r="180" spans="1:30" ht="14.1" customHeight="1">
      <c r="A180" s="70">
        <v>180</v>
      </c>
      <c r="B180" s="431" t="s">
        <v>237</v>
      </c>
      <c r="C180" s="253" t="str">
        <f>VLOOKUP(B180,'2-Kosten per locatie'!$A$14:$B$19,2,FALSE)</f>
        <v>Louis Armstrongweg 100</v>
      </c>
      <c r="D180" s="68" t="s">
        <v>356</v>
      </c>
      <c r="E180" s="68"/>
      <c r="F180" s="68" t="s">
        <v>299</v>
      </c>
      <c r="G180" s="68" t="s">
        <v>71</v>
      </c>
      <c r="H180" s="68" t="s">
        <v>368</v>
      </c>
      <c r="I180" s="452">
        <f>(1.14*3)*1.5</f>
        <v>5.13</v>
      </c>
      <c r="J180" s="457"/>
      <c r="K180" s="289">
        <f t="shared" si="16"/>
        <v>365</v>
      </c>
      <c r="L180" s="219">
        <v>255</v>
      </c>
      <c r="M180" s="219"/>
      <c r="N180" s="219">
        <v>102</v>
      </c>
      <c r="O180" s="219"/>
      <c r="P180" s="219">
        <v>8</v>
      </c>
      <c r="Q180" s="219"/>
      <c r="R180" s="218" t="e">
        <f>IF(L180="nio",0,IF(L180&gt;0,L180*I180/X180,0))*VLOOKUP(B180,'2-Kosten per locatie'!$A$13:$D$19,4,FALSE)</f>
        <v>#DIV/0!</v>
      </c>
      <c r="S180" s="218">
        <f>IF(M180&gt;0,M180*I180/Y180,0)*VLOOKUP(B180,'2-Kosten per locatie'!$A$13:$D$19,4,FALSE)</f>
        <v>0</v>
      </c>
      <c r="T180" s="218" t="e">
        <f>IF(N180&gt;0,N180*I180/Z180,0)*VLOOKUP(B180,'2-Kosten per locatie'!$A$13:$D$19,4,FALSE)</f>
        <v>#DIV/0!</v>
      </c>
      <c r="U180" s="218">
        <f>IF(O180&gt;0,O180*I180/AA180,0)*VLOOKUP(B180,'2-Kosten per locatie'!$A$13:$D$19,4,FALSE)</f>
        <v>0</v>
      </c>
      <c r="V180" s="218" t="e">
        <f>IF(P180&gt;0,P180*I180/Z180,0)*VLOOKUP(B180,'2-Kosten per locatie'!$A$13:$D$19,4,FALSE)</f>
        <v>#DIV/0!</v>
      </c>
      <c r="W180" s="218">
        <f>IF(Q180&gt;0,Q180*I180/AA180,0)*VLOOKUP(B180,'2-Kosten per locatie'!$A$13:$D$19,4,FALSE)</f>
        <v>0</v>
      </c>
      <c r="X180" s="290">
        <f>IF(L180="nio",0,IF(L180&gt;0,VLOOKUP(G180,'3-Productie normen'!A:L,VLOOKUP(L180,'3-Productie normen'!$B$29:$C$31,2,FALSE),FALSE)))</f>
        <v>0</v>
      </c>
      <c r="Y180" s="290">
        <f t="shared" si="17"/>
        <v>0</v>
      </c>
      <c r="Z180" s="290">
        <f t="shared" si="18"/>
        <v>0</v>
      </c>
      <c r="AA180" s="290">
        <f t="shared" si="19"/>
        <v>0</v>
      </c>
      <c r="AB180" s="291" t="str">
        <f>VLOOKUP(G180,'3-Productie normen'!A:K,11,FALSE)</f>
        <v>V</v>
      </c>
      <c r="AD180" s="292">
        <f t="shared" si="20"/>
        <v>1872.45</v>
      </c>
    </row>
    <row r="181" spans="1:30" ht="14.1" customHeight="1">
      <c r="A181" s="70">
        <v>181</v>
      </c>
      <c r="B181" s="431" t="s">
        <v>237</v>
      </c>
      <c r="C181" s="253" t="str">
        <f>VLOOKUP(B181,'2-Kosten per locatie'!$A$14:$B$19,2,FALSE)</f>
        <v>Louis Armstrongweg 100</v>
      </c>
      <c r="D181" s="68" t="s">
        <v>358</v>
      </c>
      <c r="E181" s="68"/>
      <c r="F181" s="68" t="s">
        <v>299</v>
      </c>
      <c r="G181" s="68" t="s">
        <v>71</v>
      </c>
      <c r="H181" s="68" t="s">
        <v>368</v>
      </c>
      <c r="I181" s="452">
        <f>(1.14*3)*1.5</f>
        <v>5.13</v>
      </c>
      <c r="J181" s="457"/>
      <c r="K181" s="289">
        <f t="shared" si="16"/>
        <v>365</v>
      </c>
      <c r="L181" s="219">
        <v>255</v>
      </c>
      <c r="M181" s="219"/>
      <c r="N181" s="219">
        <v>102</v>
      </c>
      <c r="O181" s="219"/>
      <c r="P181" s="219">
        <v>8</v>
      </c>
      <c r="Q181" s="219"/>
      <c r="R181" s="218" t="e">
        <f>IF(L181="nio",0,IF(L181&gt;0,L181*I181/X181,0))*VLOOKUP(B181,'2-Kosten per locatie'!$A$13:$D$19,4,FALSE)</f>
        <v>#DIV/0!</v>
      </c>
      <c r="S181" s="218">
        <f>IF(M181&gt;0,M181*I181/Y181,0)*VLOOKUP(B181,'2-Kosten per locatie'!$A$13:$D$19,4,FALSE)</f>
        <v>0</v>
      </c>
      <c r="T181" s="218" t="e">
        <f>IF(N181&gt;0,N181*I181/Z181,0)*VLOOKUP(B181,'2-Kosten per locatie'!$A$13:$D$19,4,FALSE)</f>
        <v>#DIV/0!</v>
      </c>
      <c r="U181" s="218">
        <f>IF(O181&gt;0,O181*I181/AA181,0)*VLOOKUP(B181,'2-Kosten per locatie'!$A$13:$D$19,4,FALSE)</f>
        <v>0</v>
      </c>
      <c r="V181" s="218" t="e">
        <f>IF(P181&gt;0,P181*I181/Z181,0)*VLOOKUP(B181,'2-Kosten per locatie'!$A$13:$D$19,4,FALSE)</f>
        <v>#DIV/0!</v>
      </c>
      <c r="W181" s="218">
        <f>IF(Q181&gt;0,Q181*I181/AA181,0)*VLOOKUP(B181,'2-Kosten per locatie'!$A$13:$D$19,4,FALSE)</f>
        <v>0</v>
      </c>
      <c r="X181" s="290">
        <f>IF(L181="nio",0,IF(L181&gt;0,VLOOKUP(G181,'3-Productie normen'!A:L,VLOOKUP(L181,'3-Productie normen'!$B$29:$C$31,2,FALSE),FALSE)))</f>
        <v>0</v>
      </c>
      <c r="Y181" s="290">
        <f t="shared" si="17"/>
        <v>0</v>
      </c>
      <c r="Z181" s="290">
        <f t="shared" si="18"/>
        <v>0</v>
      </c>
      <c r="AA181" s="290">
        <f t="shared" si="19"/>
        <v>0</v>
      </c>
      <c r="AB181" s="291" t="str">
        <f>VLOOKUP(G181,'3-Productie normen'!A:K,11,FALSE)</f>
        <v>V</v>
      </c>
      <c r="AD181" s="292">
        <f t="shared" si="20"/>
        <v>1872.45</v>
      </c>
    </row>
    <row r="182" spans="1:30" ht="14.1" customHeight="1">
      <c r="A182" s="70">
        <v>182</v>
      </c>
      <c r="B182" s="431" t="s">
        <v>237</v>
      </c>
      <c r="C182" s="253" t="str">
        <f>VLOOKUP(B182,'2-Kosten per locatie'!$A$14:$B$19,2,FALSE)</f>
        <v>Louis Armstrongweg 100</v>
      </c>
      <c r="D182" s="68" t="s">
        <v>359</v>
      </c>
      <c r="E182" s="68"/>
      <c r="F182" s="68" t="s">
        <v>315</v>
      </c>
      <c r="G182" s="68" t="s">
        <v>62</v>
      </c>
      <c r="H182" s="68" t="s">
        <v>369</v>
      </c>
      <c r="I182" s="452">
        <f>2.74*2.85</f>
        <v>7.8090000000000011</v>
      </c>
      <c r="J182" s="457"/>
      <c r="K182" s="289">
        <f t="shared" si="16"/>
        <v>156</v>
      </c>
      <c r="L182" s="219">
        <v>156</v>
      </c>
      <c r="M182" s="219"/>
      <c r="N182" s="219"/>
      <c r="O182" s="219"/>
      <c r="P182" s="219"/>
      <c r="Q182" s="219"/>
      <c r="R182" s="218" t="e">
        <f>IF(L182="nio",0,IF(L182&gt;0,L182*I182/X182,0))*VLOOKUP(B182,'2-Kosten per locatie'!$A$13:$D$19,4,FALSE)</f>
        <v>#DIV/0!</v>
      </c>
      <c r="S182" s="218">
        <f>IF(M182&gt;0,M182*I182/Y182,0)*VLOOKUP(B182,'2-Kosten per locatie'!$A$13:$D$19,4,FALSE)</f>
        <v>0</v>
      </c>
      <c r="T182" s="218">
        <f>IF(N182&gt;0,N182*I182/Z182,0)*VLOOKUP(B182,'2-Kosten per locatie'!$A$13:$D$19,4,FALSE)</f>
        <v>0</v>
      </c>
      <c r="U182" s="218">
        <f>IF(O182&gt;0,O182*I182/AA182,0)*VLOOKUP(B182,'2-Kosten per locatie'!$A$13:$D$19,4,FALSE)</f>
        <v>0</v>
      </c>
      <c r="V182" s="218">
        <f>IF(P182&gt;0,P182*I182/Z182,0)*VLOOKUP(B182,'2-Kosten per locatie'!$A$13:$D$19,4,FALSE)</f>
        <v>0</v>
      </c>
      <c r="W182" s="218">
        <f>IF(Q182&gt;0,Q182*I182/AA182,0)*VLOOKUP(B182,'2-Kosten per locatie'!$A$13:$D$19,4,FALSE)</f>
        <v>0</v>
      </c>
      <c r="X182" s="290">
        <f>IF(L182="nio",0,IF(L182&gt;0,VLOOKUP(G182,'3-Productie normen'!A:L,VLOOKUP(L182,'3-Productie normen'!$B$29:$C$31,2,FALSE),FALSE)))</f>
        <v>0</v>
      </c>
      <c r="Y182" s="290">
        <f t="shared" si="17"/>
        <v>0</v>
      </c>
      <c r="Z182" s="290">
        <f t="shared" si="18"/>
        <v>0</v>
      </c>
      <c r="AA182" s="290">
        <f t="shared" si="19"/>
        <v>0</v>
      </c>
      <c r="AB182" s="291" t="str">
        <f>VLOOKUP(G182,'3-Productie normen'!A:K,11,FALSE)</f>
        <v>B</v>
      </c>
      <c r="AD182" s="292">
        <f t="shared" si="20"/>
        <v>1218.2040000000002</v>
      </c>
    </row>
    <row r="183" spans="1:30" ht="14.1" customHeight="1">
      <c r="A183" s="70">
        <v>183</v>
      </c>
      <c r="B183" s="431" t="s">
        <v>237</v>
      </c>
      <c r="C183" s="253" t="str">
        <f>VLOOKUP(B183,'2-Kosten per locatie'!$A$14:$B$19,2,FALSE)</f>
        <v>Louis Armstrongweg 100</v>
      </c>
      <c r="D183" s="68" t="s">
        <v>359</v>
      </c>
      <c r="E183" s="68"/>
      <c r="F183" s="68" t="s">
        <v>322</v>
      </c>
      <c r="G183" s="68" t="s">
        <v>64</v>
      </c>
      <c r="H183" s="68" t="s">
        <v>372</v>
      </c>
      <c r="I183" s="452">
        <f>5.28+2.6</f>
        <v>7.8800000000000008</v>
      </c>
      <c r="J183" s="457"/>
      <c r="K183" s="289">
        <f t="shared" si="16"/>
        <v>365</v>
      </c>
      <c r="L183" s="219">
        <v>255</v>
      </c>
      <c r="M183" s="219"/>
      <c r="N183" s="219">
        <v>102</v>
      </c>
      <c r="O183" s="219"/>
      <c r="P183" s="219">
        <v>8</v>
      </c>
      <c r="Q183" s="219"/>
      <c r="R183" s="218" t="e">
        <f>IF(L183="nio",0,IF(L183&gt;0,L183*I183/X183,0))*VLOOKUP(B183,'2-Kosten per locatie'!$A$13:$D$19,4,FALSE)</f>
        <v>#DIV/0!</v>
      </c>
      <c r="S183" s="218">
        <f>IF(M183&gt;0,M183*I183/Y183,0)*VLOOKUP(B183,'2-Kosten per locatie'!$A$13:$D$19,4,FALSE)</f>
        <v>0</v>
      </c>
      <c r="T183" s="218" t="e">
        <f>IF(N183&gt;0,N183*I183/Z183,0)*VLOOKUP(B183,'2-Kosten per locatie'!$A$13:$D$19,4,FALSE)</f>
        <v>#DIV/0!</v>
      </c>
      <c r="U183" s="218">
        <f>IF(O183&gt;0,O183*I183/AA183,0)*VLOOKUP(B183,'2-Kosten per locatie'!$A$13:$D$19,4,FALSE)</f>
        <v>0</v>
      </c>
      <c r="V183" s="218" t="e">
        <f>IF(P183&gt;0,P183*I183/Z183,0)*VLOOKUP(B183,'2-Kosten per locatie'!$A$13:$D$19,4,FALSE)</f>
        <v>#DIV/0!</v>
      </c>
      <c r="W183" s="218">
        <f>IF(Q183&gt;0,Q183*I183/AA183,0)*VLOOKUP(B183,'2-Kosten per locatie'!$A$13:$D$19,4,FALSE)</f>
        <v>0</v>
      </c>
      <c r="X183" s="290">
        <f>IF(L183="nio",0,IF(L183&gt;0,VLOOKUP(G183,'3-Productie normen'!A:L,VLOOKUP(L183,'3-Productie normen'!$B$29:$C$31,2,FALSE),FALSE)))</f>
        <v>0</v>
      </c>
      <c r="Y183" s="290">
        <f t="shared" si="17"/>
        <v>0</v>
      </c>
      <c r="Z183" s="290">
        <f t="shared" si="18"/>
        <v>0</v>
      </c>
      <c r="AA183" s="290">
        <f t="shared" si="19"/>
        <v>0</v>
      </c>
      <c r="AB183" s="291" t="str">
        <f>VLOOKUP(G183,'3-Productie normen'!A:K,11,FALSE)</f>
        <v>S</v>
      </c>
      <c r="AD183" s="292">
        <f t="shared" si="20"/>
        <v>2876.2000000000003</v>
      </c>
    </row>
    <row r="184" spans="1:30" ht="14.1" customHeight="1">
      <c r="A184" s="70">
        <v>184</v>
      </c>
      <c r="B184" s="431" t="s">
        <v>237</v>
      </c>
      <c r="C184" s="253" t="str">
        <f>VLOOKUP(B184,'2-Kosten per locatie'!$A$14:$B$19,2,FALSE)</f>
        <v>Louis Armstrongweg 100</v>
      </c>
      <c r="D184" s="68" t="s">
        <v>359</v>
      </c>
      <c r="E184" s="68"/>
      <c r="F184" s="68" t="s">
        <v>311</v>
      </c>
      <c r="G184" s="68" t="s">
        <v>64</v>
      </c>
      <c r="H184" s="68" t="s">
        <v>372</v>
      </c>
      <c r="I184" s="452">
        <v>1.02</v>
      </c>
      <c r="J184" s="457"/>
      <c r="K184" s="289">
        <f t="shared" si="16"/>
        <v>365</v>
      </c>
      <c r="L184" s="219">
        <v>255</v>
      </c>
      <c r="M184" s="219"/>
      <c r="N184" s="219">
        <v>102</v>
      </c>
      <c r="O184" s="219"/>
      <c r="P184" s="219">
        <v>8</v>
      </c>
      <c r="Q184" s="219"/>
      <c r="R184" s="218" t="e">
        <f>IF(L184="nio",0,IF(L184&gt;0,L184*I184/X184,0))*VLOOKUP(B184,'2-Kosten per locatie'!$A$13:$D$19,4,FALSE)</f>
        <v>#DIV/0!</v>
      </c>
      <c r="S184" s="218">
        <f>IF(M184&gt;0,M184*I184/Y184,0)*VLOOKUP(B184,'2-Kosten per locatie'!$A$13:$D$19,4,FALSE)</f>
        <v>0</v>
      </c>
      <c r="T184" s="218" t="e">
        <f>IF(N184&gt;0,N184*I184/Z184,0)*VLOOKUP(B184,'2-Kosten per locatie'!$A$13:$D$19,4,FALSE)</f>
        <v>#DIV/0!</v>
      </c>
      <c r="U184" s="218">
        <f>IF(O184&gt;0,O184*I184/AA184,0)*VLOOKUP(B184,'2-Kosten per locatie'!$A$13:$D$19,4,FALSE)</f>
        <v>0</v>
      </c>
      <c r="V184" s="218" t="e">
        <f>IF(P184&gt;0,P184*I184/Z184,0)*VLOOKUP(B184,'2-Kosten per locatie'!$A$13:$D$19,4,FALSE)</f>
        <v>#DIV/0!</v>
      </c>
      <c r="W184" s="218">
        <f>IF(Q184&gt;0,Q184*I184/AA184,0)*VLOOKUP(B184,'2-Kosten per locatie'!$A$13:$D$19,4,FALSE)</f>
        <v>0</v>
      </c>
      <c r="X184" s="290">
        <f>IF(L184="nio",0,IF(L184&gt;0,VLOOKUP(G184,'3-Productie normen'!A:L,VLOOKUP(L184,'3-Productie normen'!$B$29:$C$31,2,FALSE),FALSE)))</f>
        <v>0</v>
      </c>
      <c r="Y184" s="290">
        <f t="shared" si="17"/>
        <v>0</v>
      </c>
      <c r="Z184" s="290">
        <f t="shared" si="18"/>
        <v>0</v>
      </c>
      <c r="AA184" s="290">
        <f t="shared" si="19"/>
        <v>0</v>
      </c>
      <c r="AB184" s="291" t="str">
        <f>VLOOKUP(G184,'3-Productie normen'!A:K,11,FALSE)</f>
        <v>S</v>
      </c>
      <c r="AD184" s="292">
        <f t="shared" si="20"/>
        <v>372.3</v>
      </c>
    </row>
    <row r="185" spans="1:30" ht="14.1" customHeight="1">
      <c r="A185" s="70">
        <v>185</v>
      </c>
      <c r="B185" s="431" t="s">
        <v>237</v>
      </c>
      <c r="C185" s="253" t="str">
        <f>VLOOKUP(B185,'2-Kosten per locatie'!$A$14:$B$19,2,FALSE)</f>
        <v>Louis Armstrongweg 100</v>
      </c>
      <c r="D185" s="68" t="s">
        <v>359</v>
      </c>
      <c r="E185" s="68"/>
      <c r="F185" s="68" t="s">
        <v>311</v>
      </c>
      <c r="G185" s="68" t="s">
        <v>64</v>
      </c>
      <c r="H185" s="68" t="s">
        <v>372</v>
      </c>
      <c r="I185" s="452">
        <v>1.02</v>
      </c>
      <c r="J185" s="457"/>
      <c r="K185" s="289">
        <f t="shared" si="16"/>
        <v>365</v>
      </c>
      <c r="L185" s="219">
        <v>255</v>
      </c>
      <c r="M185" s="219"/>
      <c r="N185" s="219">
        <v>102</v>
      </c>
      <c r="O185" s="219"/>
      <c r="P185" s="219">
        <v>8</v>
      </c>
      <c r="Q185" s="219"/>
      <c r="R185" s="218" t="e">
        <f>IF(L185="nio",0,IF(L185&gt;0,L185*I185/X185,0))*VLOOKUP(B185,'2-Kosten per locatie'!$A$13:$D$19,4,FALSE)</f>
        <v>#DIV/0!</v>
      </c>
      <c r="S185" s="218">
        <f>IF(M185&gt;0,M185*I185/Y185,0)*VLOOKUP(B185,'2-Kosten per locatie'!$A$13:$D$19,4,FALSE)</f>
        <v>0</v>
      </c>
      <c r="T185" s="218" t="e">
        <f>IF(N185&gt;0,N185*I185/Z185,0)*VLOOKUP(B185,'2-Kosten per locatie'!$A$13:$D$19,4,FALSE)</f>
        <v>#DIV/0!</v>
      </c>
      <c r="U185" s="218">
        <f>IF(O185&gt;0,O185*I185/AA185,0)*VLOOKUP(B185,'2-Kosten per locatie'!$A$13:$D$19,4,FALSE)</f>
        <v>0</v>
      </c>
      <c r="V185" s="218" t="e">
        <f>IF(P185&gt;0,P185*I185/Z185,0)*VLOOKUP(B185,'2-Kosten per locatie'!$A$13:$D$19,4,FALSE)</f>
        <v>#DIV/0!</v>
      </c>
      <c r="W185" s="218">
        <f>IF(Q185&gt;0,Q185*I185/AA185,0)*VLOOKUP(B185,'2-Kosten per locatie'!$A$13:$D$19,4,FALSE)</f>
        <v>0</v>
      </c>
      <c r="X185" s="290">
        <f>IF(L185="nio",0,IF(L185&gt;0,VLOOKUP(G185,'3-Productie normen'!A:L,VLOOKUP(L185,'3-Productie normen'!$B$29:$C$31,2,FALSE),FALSE)))</f>
        <v>0</v>
      </c>
      <c r="Y185" s="290">
        <f t="shared" si="17"/>
        <v>0</v>
      </c>
      <c r="Z185" s="290">
        <f t="shared" si="18"/>
        <v>0</v>
      </c>
      <c r="AA185" s="290">
        <f t="shared" si="19"/>
        <v>0</v>
      </c>
      <c r="AB185" s="291" t="str">
        <f>VLOOKUP(G185,'3-Productie normen'!A:K,11,FALSE)</f>
        <v>S</v>
      </c>
      <c r="AD185" s="292">
        <f t="shared" si="20"/>
        <v>372.3</v>
      </c>
    </row>
    <row r="186" spans="1:30" ht="14.1" customHeight="1">
      <c r="A186" s="70">
        <v>186</v>
      </c>
      <c r="B186" s="431" t="s">
        <v>237</v>
      </c>
      <c r="C186" s="253" t="str">
        <f>VLOOKUP(B186,'2-Kosten per locatie'!$A$14:$B$19,2,FALSE)</f>
        <v>Louis Armstrongweg 100</v>
      </c>
      <c r="D186" s="68" t="s">
        <v>359</v>
      </c>
      <c r="E186" s="68"/>
      <c r="F186" s="68" t="s">
        <v>294</v>
      </c>
      <c r="G186" s="68" t="s">
        <v>66</v>
      </c>
      <c r="H186" s="68" t="s">
        <v>369</v>
      </c>
      <c r="I186" s="452">
        <f>11.76+19.2+3.8+31</f>
        <v>65.759999999999991</v>
      </c>
      <c r="J186" s="457"/>
      <c r="K186" s="289">
        <f t="shared" si="16"/>
        <v>365</v>
      </c>
      <c r="L186" s="219">
        <v>255</v>
      </c>
      <c r="M186" s="219"/>
      <c r="N186" s="219">
        <v>102</v>
      </c>
      <c r="O186" s="219"/>
      <c r="P186" s="219">
        <v>8</v>
      </c>
      <c r="Q186" s="219"/>
      <c r="R186" s="218" t="e">
        <f>IF(L186="nio",0,IF(L186&gt;0,L186*I186/X186,0))*VLOOKUP(B186,'2-Kosten per locatie'!$A$13:$D$19,4,FALSE)</f>
        <v>#DIV/0!</v>
      </c>
      <c r="S186" s="218">
        <f>IF(M186&gt;0,M186*I186/Y186,0)*VLOOKUP(B186,'2-Kosten per locatie'!$A$13:$D$19,4,FALSE)</f>
        <v>0</v>
      </c>
      <c r="T186" s="218" t="e">
        <f>IF(N186&gt;0,N186*I186/Z186,0)*VLOOKUP(B186,'2-Kosten per locatie'!$A$13:$D$19,4,FALSE)</f>
        <v>#DIV/0!</v>
      </c>
      <c r="U186" s="218">
        <f>IF(O186&gt;0,O186*I186/AA186,0)*VLOOKUP(B186,'2-Kosten per locatie'!$A$13:$D$19,4,FALSE)</f>
        <v>0</v>
      </c>
      <c r="V186" s="218" t="e">
        <f>IF(P186&gt;0,P186*I186/Z186,0)*VLOOKUP(B186,'2-Kosten per locatie'!$A$13:$D$19,4,FALSE)</f>
        <v>#DIV/0!</v>
      </c>
      <c r="W186" s="218">
        <f>IF(Q186&gt;0,Q186*I186/AA186,0)*VLOOKUP(B186,'2-Kosten per locatie'!$A$13:$D$19,4,FALSE)</f>
        <v>0</v>
      </c>
      <c r="X186" s="290">
        <f>IF(L186="nio",0,IF(L186&gt;0,VLOOKUP(G186,'3-Productie normen'!A:L,VLOOKUP(L186,'3-Productie normen'!$B$29:$C$31,2,FALSE),FALSE)))</f>
        <v>0</v>
      </c>
      <c r="Y186" s="290">
        <f t="shared" si="17"/>
        <v>0</v>
      </c>
      <c r="Z186" s="290">
        <f t="shared" si="18"/>
        <v>0</v>
      </c>
      <c r="AA186" s="290">
        <f t="shared" si="19"/>
        <v>0</v>
      </c>
      <c r="AB186" s="291" t="str">
        <f>VLOOKUP(G186,'3-Productie normen'!A:K,11,FALSE)</f>
        <v>V</v>
      </c>
      <c r="AD186" s="292">
        <f t="shared" si="20"/>
        <v>24002.399999999998</v>
      </c>
    </row>
    <row r="187" spans="1:30" ht="14.1" customHeight="1">
      <c r="A187" s="70">
        <v>187</v>
      </c>
      <c r="B187" s="431" t="s">
        <v>237</v>
      </c>
      <c r="C187" s="253" t="str">
        <f>VLOOKUP(B187,'2-Kosten per locatie'!$A$14:$B$19,2,FALSE)</f>
        <v>Louis Armstrongweg 100</v>
      </c>
      <c r="D187" s="68" t="s">
        <v>359</v>
      </c>
      <c r="E187" s="68"/>
      <c r="F187" s="68" t="s">
        <v>319</v>
      </c>
      <c r="G187" s="68" t="s">
        <v>64</v>
      </c>
      <c r="H187" s="68" t="s">
        <v>372</v>
      </c>
      <c r="I187" s="452">
        <f>4.67+1.9+2.3</f>
        <v>8.870000000000001</v>
      </c>
      <c r="J187" s="457"/>
      <c r="K187" s="289">
        <f t="shared" si="16"/>
        <v>365</v>
      </c>
      <c r="L187" s="219">
        <v>255</v>
      </c>
      <c r="M187" s="219"/>
      <c r="N187" s="219">
        <v>102</v>
      </c>
      <c r="O187" s="219"/>
      <c r="P187" s="219">
        <v>8</v>
      </c>
      <c r="Q187" s="219"/>
      <c r="R187" s="218" t="e">
        <f>IF(L187="nio",0,IF(L187&gt;0,L187*I187/X187,0))*VLOOKUP(B187,'2-Kosten per locatie'!$A$13:$D$19,4,FALSE)</f>
        <v>#DIV/0!</v>
      </c>
      <c r="S187" s="218">
        <f>IF(M187&gt;0,M187*I187/Y187,0)*VLOOKUP(B187,'2-Kosten per locatie'!$A$13:$D$19,4,FALSE)</f>
        <v>0</v>
      </c>
      <c r="T187" s="218" t="e">
        <f>IF(N187&gt;0,N187*I187/Z187,0)*VLOOKUP(B187,'2-Kosten per locatie'!$A$13:$D$19,4,FALSE)</f>
        <v>#DIV/0!</v>
      </c>
      <c r="U187" s="218">
        <f>IF(O187&gt;0,O187*I187/AA187,0)*VLOOKUP(B187,'2-Kosten per locatie'!$A$13:$D$19,4,FALSE)</f>
        <v>0</v>
      </c>
      <c r="V187" s="218" t="e">
        <f>IF(P187&gt;0,P187*I187/Z187,0)*VLOOKUP(B187,'2-Kosten per locatie'!$A$13:$D$19,4,FALSE)</f>
        <v>#DIV/0!</v>
      </c>
      <c r="W187" s="218">
        <f>IF(Q187&gt;0,Q187*I187/AA187,0)*VLOOKUP(B187,'2-Kosten per locatie'!$A$13:$D$19,4,FALSE)</f>
        <v>0</v>
      </c>
      <c r="X187" s="290">
        <f>IF(L187="nio",0,IF(L187&gt;0,VLOOKUP(G187,'3-Productie normen'!A:L,VLOOKUP(L187,'3-Productie normen'!$B$29:$C$31,2,FALSE),FALSE)))</f>
        <v>0</v>
      </c>
      <c r="Y187" s="290">
        <f t="shared" si="17"/>
        <v>0</v>
      </c>
      <c r="Z187" s="290">
        <f t="shared" si="18"/>
        <v>0</v>
      </c>
      <c r="AA187" s="290">
        <f t="shared" si="19"/>
        <v>0</v>
      </c>
      <c r="AB187" s="291" t="str">
        <f>VLOOKUP(G187,'3-Productie normen'!A:K,11,FALSE)</f>
        <v>S</v>
      </c>
      <c r="AD187" s="292">
        <f t="shared" si="20"/>
        <v>3237.55</v>
      </c>
    </row>
    <row r="188" spans="1:30" ht="14.1" customHeight="1">
      <c r="A188" s="70">
        <v>188</v>
      </c>
      <c r="B188" s="431" t="s">
        <v>237</v>
      </c>
      <c r="C188" s="253" t="str">
        <f>VLOOKUP(B188,'2-Kosten per locatie'!$A$14:$B$19,2,FALSE)</f>
        <v>Louis Armstrongweg 100</v>
      </c>
      <c r="D188" s="68" t="s">
        <v>359</v>
      </c>
      <c r="E188" s="68"/>
      <c r="F188" s="68" t="s">
        <v>297</v>
      </c>
      <c r="G188" s="68" t="s">
        <v>64</v>
      </c>
      <c r="H188" s="68" t="s">
        <v>372</v>
      </c>
      <c r="I188" s="452">
        <f>0.85*1.6</f>
        <v>1.36</v>
      </c>
      <c r="J188" s="457"/>
      <c r="K188" s="289">
        <f t="shared" si="16"/>
        <v>365</v>
      </c>
      <c r="L188" s="219">
        <v>255</v>
      </c>
      <c r="M188" s="219"/>
      <c r="N188" s="219">
        <v>102</v>
      </c>
      <c r="O188" s="219"/>
      <c r="P188" s="219">
        <v>8</v>
      </c>
      <c r="Q188" s="219"/>
      <c r="R188" s="218" t="e">
        <f>IF(L188="nio",0,IF(L188&gt;0,L188*I188/X188,0))*VLOOKUP(B188,'2-Kosten per locatie'!$A$13:$D$19,4,FALSE)</f>
        <v>#DIV/0!</v>
      </c>
      <c r="S188" s="218">
        <f>IF(M188&gt;0,M188*I188/Y188,0)*VLOOKUP(B188,'2-Kosten per locatie'!$A$13:$D$19,4,FALSE)</f>
        <v>0</v>
      </c>
      <c r="T188" s="218" t="e">
        <f>IF(N188&gt;0,N188*I188/Z188,0)*VLOOKUP(B188,'2-Kosten per locatie'!$A$13:$D$19,4,FALSE)</f>
        <v>#DIV/0!</v>
      </c>
      <c r="U188" s="218">
        <f>IF(O188&gt;0,O188*I188/AA188,0)*VLOOKUP(B188,'2-Kosten per locatie'!$A$13:$D$19,4,FALSE)</f>
        <v>0</v>
      </c>
      <c r="V188" s="218" t="e">
        <f>IF(P188&gt;0,P188*I188/Z188,0)*VLOOKUP(B188,'2-Kosten per locatie'!$A$13:$D$19,4,FALSE)</f>
        <v>#DIV/0!</v>
      </c>
      <c r="W188" s="218">
        <f>IF(Q188&gt;0,Q188*I188/AA188,0)*VLOOKUP(B188,'2-Kosten per locatie'!$A$13:$D$19,4,FALSE)</f>
        <v>0</v>
      </c>
      <c r="X188" s="290">
        <f>IF(L188="nio",0,IF(L188&gt;0,VLOOKUP(G188,'3-Productie normen'!A:L,VLOOKUP(L188,'3-Productie normen'!$B$29:$C$31,2,FALSE),FALSE)))</f>
        <v>0</v>
      </c>
      <c r="Y188" s="290">
        <f t="shared" si="17"/>
        <v>0</v>
      </c>
      <c r="Z188" s="290">
        <f t="shared" si="18"/>
        <v>0</v>
      </c>
      <c r="AA188" s="290">
        <f t="shared" si="19"/>
        <v>0</v>
      </c>
      <c r="AB188" s="291" t="str">
        <f>VLOOKUP(G188,'3-Productie normen'!A:K,11,FALSE)</f>
        <v>S</v>
      </c>
      <c r="AD188" s="292">
        <f t="shared" si="20"/>
        <v>496.40000000000003</v>
      </c>
    </row>
    <row r="189" spans="1:30" ht="14.1" customHeight="1">
      <c r="A189" s="70">
        <v>189</v>
      </c>
      <c r="B189" s="431" t="s">
        <v>237</v>
      </c>
      <c r="C189" s="253" t="str">
        <f>VLOOKUP(B189,'2-Kosten per locatie'!$A$14:$B$19,2,FALSE)</f>
        <v>Louis Armstrongweg 100</v>
      </c>
      <c r="D189" s="68" t="s">
        <v>359</v>
      </c>
      <c r="E189" s="68"/>
      <c r="F189" s="68" t="s">
        <v>297</v>
      </c>
      <c r="G189" s="68" t="s">
        <v>64</v>
      </c>
      <c r="H189" s="68" t="s">
        <v>372</v>
      </c>
      <c r="I189" s="452">
        <f>0.85*1.6</f>
        <v>1.36</v>
      </c>
      <c r="J189" s="457"/>
      <c r="K189" s="289">
        <f t="shared" si="16"/>
        <v>365</v>
      </c>
      <c r="L189" s="219">
        <v>255</v>
      </c>
      <c r="M189" s="219"/>
      <c r="N189" s="219">
        <v>102</v>
      </c>
      <c r="O189" s="219"/>
      <c r="P189" s="219">
        <v>8</v>
      </c>
      <c r="Q189" s="219"/>
      <c r="R189" s="218" t="e">
        <f>IF(L189="nio",0,IF(L189&gt;0,L189*I189/X189,0))*VLOOKUP(B189,'2-Kosten per locatie'!$A$13:$D$19,4,FALSE)</f>
        <v>#DIV/0!</v>
      </c>
      <c r="S189" s="218">
        <f>IF(M189&gt;0,M189*I189/Y189,0)*VLOOKUP(B189,'2-Kosten per locatie'!$A$13:$D$19,4,FALSE)</f>
        <v>0</v>
      </c>
      <c r="T189" s="218" t="e">
        <f>IF(N189&gt;0,N189*I189/Z189,0)*VLOOKUP(B189,'2-Kosten per locatie'!$A$13:$D$19,4,FALSE)</f>
        <v>#DIV/0!</v>
      </c>
      <c r="U189" s="218">
        <f>IF(O189&gt;0,O189*I189/AA189,0)*VLOOKUP(B189,'2-Kosten per locatie'!$A$13:$D$19,4,FALSE)</f>
        <v>0</v>
      </c>
      <c r="V189" s="218" t="e">
        <f>IF(P189&gt;0,P189*I189/Z189,0)*VLOOKUP(B189,'2-Kosten per locatie'!$A$13:$D$19,4,FALSE)</f>
        <v>#DIV/0!</v>
      </c>
      <c r="W189" s="218">
        <f>IF(Q189&gt;0,Q189*I189/AA189,0)*VLOOKUP(B189,'2-Kosten per locatie'!$A$13:$D$19,4,FALSE)</f>
        <v>0</v>
      </c>
      <c r="X189" s="290">
        <f>IF(L189="nio",0,IF(L189&gt;0,VLOOKUP(G189,'3-Productie normen'!A:L,VLOOKUP(L189,'3-Productie normen'!$B$29:$C$31,2,FALSE),FALSE)))</f>
        <v>0</v>
      </c>
      <c r="Y189" s="290">
        <f t="shared" si="17"/>
        <v>0</v>
      </c>
      <c r="Z189" s="290">
        <f t="shared" si="18"/>
        <v>0</v>
      </c>
      <c r="AA189" s="290">
        <f t="shared" si="19"/>
        <v>0</v>
      </c>
      <c r="AB189" s="291" t="str">
        <f>VLOOKUP(G189,'3-Productie normen'!A:K,11,FALSE)</f>
        <v>S</v>
      </c>
      <c r="AD189" s="292">
        <f t="shared" si="20"/>
        <v>496.40000000000003</v>
      </c>
    </row>
    <row r="190" spans="1:30" ht="14.1" customHeight="1">
      <c r="A190" s="70">
        <v>190</v>
      </c>
      <c r="B190" s="431" t="s">
        <v>237</v>
      </c>
      <c r="C190" s="253" t="str">
        <f>VLOOKUP(B190,'2-Kosten per locatie'!$A$14:$B$19,2,FALSE)</f>
        <v>Louis Armstrongweg 100</v>
      </c>
      <c r="D190" s="68" t="s">
        <v>359</v>
      </c>
      <c r="E190" s="68"/>
      <c r="F190" s="68" t="s">
        <v>297</v>
      </c>
      <c r="G190" s="68" t="s">
        <v>64</v>
      </c>
      <c r="H190" s="68" t="s">
        <v>372</v>
      </c>
      <c r="I190" s="452">
        <f>0.85*1.6</f>
        <v>1.36</v>
      </c>
      <c r="J190" s="457"/>
      <c r="K190" s="289">
        <f t="shared" si="16"/>
        <v>365</v>
      </c>
      <c r="L190" s="219">
        <v>255</v>
      </c>
      <c r="M190" s="219"/>
      <c r="N190" s="219">
        <v>102</v>
      </c>
      <c r="O190" s="219"/>
      <c r="P190" s="219">
        <v>8</v>
      </c>
      <c r="Q190" s="219"/>
      <c r="R190" s="218" t="e">
        <f>IF(L190="nio",0,IF(L190&gt;0,L190*I190/X190,0))*VLOOKUP(B190,'2-Kosten per locatie'!$A$13:$D$19,4,FALSE)</f>
        <v>#DIV/0!</v>
      </c>
      <c r="S190" s="218">
        <f>IF(M190&gt;0,M190*I190/Y190,0)*VLOOKUP(B190,'2-Kosten per locatie'!$A$13:$D$19,4,FALSE)</f>
        <v>0</v>
      </c>
      <c r="T190" s="218" t="e">
        <f>IF(N190&gt;0,N190*I190/Z190,0)*VLOOKUP(B190,'2-Kosten per locatie'!$A$13:$D$19,4,FALSE)</f>
        <v>#DIV/0!</v>
      </c>
      <c r="U190" s="218">
        <f>IF(O190&gt;0,O190*I190/AA190,0)*VLOOKUP(B190,'2-Kosten per locatie'!$A$13:$D$19,4,FALSE)</f>
        <v>0</v>
      </c>
      <c r="V190" s="218" t="e">
        <f>IF(P190&gt;0,P190*I190/Z190,0)*VLOOKUP(B190,'2-Kosten per locatie'!$A$13:$D$19,4,FALSE)</f>
        <v>#DIV/0!</v>
      </c>
      <c r="W190" s="218">
        <f>IF(Q190&gt;0,Q190*I190/AA190,0)*VLOOKUP(B190,'2-Kosten per locatie'!$A$13:$D$19,4,FALSE)</f>
        <v>0</v>
      </c>
      <c r="X190" s="290">
        <f>IF(L190="nio",0,IF(L190&gt;0,VLOOKUP(G190,'3-Productie normen'!A:L,VLOOKUP(L190,'3-Productie normen'!$B$29:$C$31,2,FALSE),FALSE)))</f>
        <v>0</v>
      </c>
      <c r="Y190" s="290">
        <f t="shared" si="17"/>
        <v>0</v>
      </c>
      <c r="Z190" s="290">
        <f t="shared" si="18"/>
        <v>0</v>
      </c>
      <c r="AA190" s="290">
        <f t="shared" si="19"/>
        <v>0</v>
      </c>
      <c r="AB190" s="291" t="str">
        <f>VLOOKUP(G190,'3-Productie normen'!A:K,11,FALSE)</f>
        <v>S</v>
      </c>
      <c r="AD190" s="292">
        <f t="shared" si="20"/>
        <v>496.40000000000003</v>
      </c>
    </row>
    <row r="191" spans="1:30" ht="14.1" customHeight="1">
      <c r="A191" s="70">
        <v>191</v>
      </c>
      <c r="B191" s="431" t="s">
        <v>237</v>
      </c>
      <c r="C191" s="253" t="str">
        <f>VLOOKUP(B191,'2-Kosten per locatie'!$A$14:$B$19,2,FALSE)</f>
        <v>Louis Armstrongweg 100</v>
      </c>
      <c r="D191" s="68" t="s">
        <v>359</v>
      </c>
      <c r="E191" s="68"/>
      <c r="F191" s="68" t="s">
        <v>303</v>
      </c>
      <c r="G191" s="68" t="s">
        <v>68</v>
      </c>
      <c r="H191" s="68" t="s">
        <v>369</v>
      </c>
      <c r="I191" s="452">
        <f>56.76+11.6</f>
        <v>68.36</v>
      </c>
      <c r="J191" s="457"/>
      <c r="K191" s="289">
        <f t="shared" si="16"/>
        <v>365</v>
      </c>
      <c r="L191" s="219">
        <v>255</v>
      </c>
      <c r="M191" s="219"/>
      <c r="N191" s="219">
        <v>102</v>
      </c>
      <c r="O191" s="219"/>
      <c r="P191" s="219">
        <v>8</v>
      </c>
      <c r="Q191" s="219"/>
      <c r="R191" s="218" t="e">
        <f>IF(L191="nio",0,IF(L191&gt;0,L191*I191/X191,0))*VLOOKUP(B191,'2-Kosten per locatie'!$A$13:$D$19,4,FALSE)</f>
        <v>#DIV/0!</v>
      </c>
      <c r="S191" s="218">
        <f>IF(M191&gt;0,M191*I191/Y191,0)*VLOOKUP(B191,'2-Kosten per locatie'!$A$13:$D$19,4,FALSE)</f>
        <v>0</v>
      </c>
      <c r="T191" s="218" t="e">
        <f>IF(N191&gt;0,N191*I191/Z191,0)*VLOOKUP(B191,'2-Kosten per locatie'!$A$13:$D$19,4,FALSE)</f>
        <v>#DIV/0!</v>
      </c>
      <c r="U191" s="218">
        <f>IF(O191&gt;0,O191*I191/AA191,0)*VLOOKUP(B191,'2-Kosten per locatie'!$A$13:$D$19,4,FALSE)</f>
        <v>0</v>
      </c>
      <c r="V191" s="218" t="e">
        <f>IF(P191&gt;0,P191*I191/Z191,0)*VLOOKUP(B191,'2-Kosten per locatie'!$A$13:$D$19,4,FALSE)</f>
        <v>#DIV/0!</v>
      </c>
      <c r="W191" s="218">
        <f>IF(Q191&gt;0,Q191*I191/AA191,0)*VLOOKUP(B191,'2-Kosten per locatie'!$A$13:$D$19,4,FALSE)</f>
        <v>0</v>
      </c>
      <c r="X191" s="290">
        <f>IF(L191="nio",0,IF(L191&gt;0,VLOOKUP(G191,'3-Productie normen'!A:L,VLOOKUP(L191,'3-Productie normen'!$B$29:$C$31,2,FALSE),FALSE)))</f>
        <v>0</v>
      </c>
      <c r="Y191" s="290">
        <f t="shared" si="17"/>
        <v>0</v>
      </c>
      <c r="Z191" s="290">
        <f t="shared" si="18"/>
        <v>0</v>
      </c>
      <c r="AA191" s="290">
        <f t="shared" si="19"/>
        <v>0</v>
      </c>
      <c r="AB191" s="291" t="str">
        <f>VLOOKUP(G191,'3-Productie normen'!A:K,11,FALSE)</f>
        <v>V</v>
      </c>
      <c r="AD191" s="292">
        <f t="shared" si="20"/>
        <v>24951.4</v>
      </c>
    </row>
    <row r="192" spans="1:30" ht="14.1" customHeight="1">
      <c r="A192" s="70">
        <v>192</v>
      </c>
      <c r="B192" s="431" t="s">
        <v>237</v>
      </c>
      <c r="C192" s="253" t="str">
        <f>VLOOKUP(B192,'2-Kosten per locatie'!$A$14:$B$19,2,FALSE)</f>
        <v>Louis Armstrongweg 100</v>
      </c>
      <c r="D192" s="68" t="s">
        <v>359</v>
      </c>
      <c r="E192" s="68"/>
      <c r="F192" s="68" t="s">
        <v>317</v>
      </c>
      <c r="G192" s="68" t="s">
        <v>64</v>
      </c>
      <c r="H192" s="68" t="s">
        <v>372</v>
      </c>
      <c r="I192" s="452">
        <f>1.89*1.34</f>
        <v>2.5326</v>
      </c>
      <c r="J192" s="457"/>
      <c r="K192" s="289">
        <f t="shared" si="16"/>
        <v>365</v>
      </c>
      <c r="L192" s="219">
        <v>255</v>
      </c>
      <c r="M192" s="219"/>
      <c r="N192" s="219">
        <v>102</v>
      </c>
      <c r="O192" s="219"/>
      <c r="P192" s="219">
        <v>8</v>
      </c>
      <c r="Q192" s="219"/>
      <c r="R192" s="218" t="e">
        <f>IF(L192="nio",0,IF(L192&gt;0,L192*I192/X192,0))*VLOOKUP(B192,'2-Kosten per locatie'!$A$13:$D$19,4,FALSE)</f>
        <v>#DIV/0!</v>
      </c>
      <c r="S192" s="218">
        <f>IF(M192&gt;0,M192*I192/Y192,0)*VLOOKUP(B192,'2-Kosten per locatie'!$A$13:$D$19,4,FALSE)</f>
        <v>0</v>
      </c>
      <c r="T192" s="218" t="e">
        <f>IF(N192&gt;0,N192*I192/Z192,0)*VLOOKUP(B192,'2-Kosten per locatie'!$A$13:$D$19,4,FALSE)</f>
        <v>#DIV/0!</v>
      </c>
      <c r="U192" s="218">
        <f>IF(O192&gt;0,O192*I192/AA192,0)*VLOOKUP(B192,'2-Kosten per locatie'!$A$13:$D$19,4,FALSE)</f>
        <v>0</v>
      </c>
      <c r="V192" s="218" t="e">
        <f>IF(P192&gt;0,P192*I192/Z192,0)*VLOOKUP(B192,'2-Kosten per locatie'!$A$13:$D$19,4,FALSE)</f>
        <v>#DIV/0!</v>
      </c>
      <c r="W192" s="218">
        <f>IF(Q192&gt;0,Q192*I192/AA192,0)*VLOOKUP(B192,'2-Kosten per locatie'!$A$13:$D$19,4,FALSE)</f>
        <v>0</v>
      </c>
      <c r="X192" s="290">
        <f>IF(L192="nio",0,IF(L192&gt;0,VLOOKUP(G192,'3-Productie normen'!A:L,VLOOKUP(L192,'3-Productie normen'!$B$29:$C$31,2,FALSE),FALSE)))</f>
        <v>0</v>
      </c>
      <c r="Y192" s="290">
        <f t="shared" si="17"/>
        <v>0</v>
      </c>
      <c r="Z192" s="290">
        <f t="shared" si="18"/>
        <v>0</v>
      </c>
      <c r="AA192" s="290">
        <f t="shared" si="19"/>
        <v>0</v>
      </c>
      <c r="AB192" s="291" t="str">
        <f>VLOOKUP(G192,'3-Productie normen'!A:K,11,FALSE)</f>
        <v>S</v>
      </c>
      <c r="AD192" s="292">
        <f t="shared" si="20"/>
        <v>924.399</v>
      </c>
    </row>
    <row r="193" spans="1:30" ht="14.1" customHeight="1">
      <c r="A193" s="70">
        <v>193</v>
      </c>
      <c r="B193" s="431" t="s">
        <v>237</v>
      </c>
      <c r="C193" s="253" t="str">
        <f>VLOOKUP(B193,'2-Kosten per locatie'!$A$14:$B$19,2,FALSE)</f>
        <v>Louis Armstrongweg 100</v>
      </c>
      <c r="D193" s="68" t="s">
        <v>359</v>
      </c>
      <c r="E193" s="68"/>
      <c r="F193" s="68" t="s">
        <v>311</v>
      </c>
      <c r="G193" s="68" t="s">
        <v>64</v>
      </c>
      <c r="H193" s="68" t="s">
        <v>372</v>
      </c>
      <c r="I193" s="452">
        <f>1.23*0.9</f>
        <v>1.107</v>
      </c>
      <c r="J193" s="457"/>
      <c r="K193" s="289">
        <f t="shared" si="16"/>
        <v>365</v>
      </c>
      <c r="L193" s="219">
        <v>255</v>
      </c>
      <c r="M193" s="219"/>
      <c r="N193" s="219">
        <v>102</v>
      </c>
      <c r="O193" s="219"/>
      <c r="P193" s="219">
        <v>8</v>
      </c>
      <c r="Q193" s="219"/>
      <c r="R193" s="218" t="e">
        <f>IF(L193="nio",0,IF(L193&gt;0,L193*I193/X193,0))*VLOOKUP(B193,'2-Kosten per locatie'!$A$13:$D$19,4,FALSE)</f>
        <v>#DIV/0!</v>
      </c>
      <c r="S193" s="218">
        <f>IF(M193&gt;0,M193*I193/Y193,0)*VLOOKUP(B193,'2-Kosten per locatie'!$A$13:$D$19,4,FALSE)</f>
        <v>0</v>
      </c>
      <c r="T193" s="218" t="e">
        <f>IF(N193&gt;0,N193*I193/Z193,0)*VLOOKUP(B193,'2-Kosten per locatie'!$A$13:$D$19,4,FALSE)</f>
        <v>#DIV/0!</v>
      </c>
      <c r="U193" s="218">
        <f>IF(O193&gt;0,O193*I193/AA193,0)*VLOOKUP(B193,'2-Kosten per locatie'!$A$13:$D$19,4,FALSE)</f>
        <v>0</v>
      </c>
      <c r="V193" s="218" t="e">
        <f>IF(P193&gt;0,P193*I193/Z193,0)*VLOOKUP(B193,'2-Kosten per locatie'!$A$13:$D$19,4,FALSE)</f>
        <v>#DIV/0!</v>
      </c>
      <c r="W193" s="218">
        <f>IF(Q193&gt;0,Q193*I193/AA193,0)*VLOOKUP(B193,'2-Kosten per locatie'!$A$13:$D$19,4,FALSE)</f>
        <v>0</v>
      </c>
      <c r="X193" s="290">
        <f>IF(L193="nio",0,IF(L193&gt;0,VLOOKUP(G193,'3-Productie normen'!A:L,VLOOKUP(L193,'3-Productie normen'!$B$29:$C$31,2,FALSE),FALSE)))</f>
        <v>0</v>
      </c>
      <c r="Y193" s="290">
        <f t="shared" si="17"/>
        <v>0</v>
      </c>
      <c r="Z193" s="290">
        <f t="shared" si="18"/>
        <v>0</v>
      </c>
      <c r="AA193" s="290">
        <f t="shared" si="19"/>
        <v>0</v>
      </c>
      <c r="AB193" s="291" t="str">
        <f>VLOOKUP(G193,'3-Productie normen'!A:K,11,FALSE)</f>
        <v>S</v>
      </c>
      <c r="AD193" s="292">
        <f t="shared" si="20"/>
        <v>404.05500000000001</v>
      </c>
    </row>
    <row r="194" spans="1:30" ht="14.1" customHeight="1">
      <c r="A194" s="70">
        <v>194</v>
      </c>
      <c r="B194" s="431" t="s">
        <v>237</v>
      </c>
      <c r="C194" s="253" t="str">
        <f>VLOOKUP(B194,'2-Kosten per locatie'!$A$14:$B$19,2,FALSE)</f>
        <v>Louis Armstrongweg 100</v>
      </c>
      <c r="D194" s="68" t="s">
        <v>359</v>
      </c>
      <c r="E194" s="68"/>
      <c r="F194" s="68" t="s">
        <v>311</v>
      </c>
      <c r="G194" s="68" t="s">
        <v>64</v>
      </c>
      <c r="H194" s="68" t="s">
        <v>372</v>
      </c>
      <c r="I194" s="452">
        <f>1.23*0.9</f>
        <v>1.107</v>
      </c>
      <c r="J194" s="457"/>
      <c r="K194" s="289">
        <f t="shared" si="16"/>
        <v>365</v>
      </c>
      <c r="L194" s="219">
        <v>255</v>
      </c>
      <c r="M194" s="219"/>
      <c r="N194" s="219">
        <v>102</v>
      </c>
      <c r="O194" s="219"/>
      <c r="P194" s="219">
        <v>8</v>
      </c>
      <c r="Q194" s="219"/>
      <c r="R194" s="218" t="e">
        <f>IF(L194="nio",0,IF(L194&gt;0,L194*I194/X194,0))*VLOOKUP(B194,'2-Kosten per locatie'!$A$13:$D$19,4,FALSE)</f>
        <v>#DIV/0!</v>
      </c>
      <c r="S194" s="218">
        <f>IF(M194&gt;0,M194*I194/Y194,0)*VLOOKUP(B194,'2-Kosten per locatie'!$A$13:$D$19,4,FALSE)</f>
        <v>0</v>
      </c>
      <c r="T194" s="218" t="e">
        <f>IF(N194&gt;0,N194*I194/Z194,0)*VLOOKUP(B194,'2-Kosten per locatie'!$A$13:$D$19,4,FALSE)</f>
        <v>#DIV/0!</v>
      </c>
      <c r="U194" s="218">
        <f>IF(O194&gt;0,O194*I194/AA194,0)*VLOOKUP(B194,'2-Kosten per locatie'!$A$13:$D$19,4,FALSE)</f>
        <v>0</v>
      </c>
      <c r="V194" s="218" t="e">
        <f>IF(P194&gt;0,P194*I194/Z194,0)*VLOOKUP(B194,'2-Kosten per locatie'!$A$13:$D$19,4,FALSE)</f>
        <v>#DIV/0!</v>
      </c>
      <c r="W194" s="218">
        <f>IF(Q194&gt;0,Q194*I194/AA194,0)*VLOOKUP(B194,'2-Kosten per locatie'!$A$13:$D$19,4,FALSE)</f>
        <v>0</v>
      </c>
      <c r="X194" s="290">
        <f>IF(L194="nio",0,IF(L194&gt;0,VLOOKUP(G194,'3-Productie normen'!A:L,VLOOKUP(L194,'3-Productie normen'!$B$29:$C$31,2,FALSE),FALSE)))</f>
        <v>0</v>
      </c>
      <c r="Y194" s="290">
        <f t="shared" si="17"/>
        <v>0</v>
      </c>
      <c r="Z194" s="290">
        <f t="shared" si="18"/>
        <v>0</v>
      </c>
      <c r="AA194" s="290">
        <f t="shared" si="19"/>
        <v>0</v>
      </c>
      <c r="AB194" s="291" t="str">
        <f>VLOOKUP(G194,'3-Productie normen'!A:K,11,FALSE)</f>
        <v>S</v>
      </c>
      <c r="AD194" s="292">
        <f t="shared" si="20"/>
        <v>404.05500000000001</v>
      </c>
    </row>
    <row r="195" spans="1:30" ht="14.1" customHeight="1">
      <c r="A195" s="70">
        <v>195</v>
      </c>
      <c r="B195" s="431" t="s">
        <v>237</v>
      </c>
      <c r="C195" s="253" t="str">
        <f>VLOOKUP(B195,'2-Kosten per locatie'!$A$14:$B$19,2,FALSE)</f>
        <v>Louis Armstrongweg 100</v>
      </c>
      <c r="D195" s="68" t="s">
        <v>359</v>
      </c>
      <c r="E195" s="68"/>
      <c r="F195" s="68" t="s">
        <v>323</v>
      </c>
      <c r="G195" s="451" t="s">
        <v>377</v>
      </c>
      <c r="H195" s="68" t="s">
        <v>373</v>
      </c>
      <c r="I195" s="452">
        <v>46.8</v>
      </c>
      <c r="J195" s="457"/>
      <c r="K195" s="289">
        <f t="shared" si="16"/>
        <v>0</v>
      </c>
      <c r="L195" s="219" t="s">
        <v>376</v>
      </c>
      <c r="M195" s="219"/>
      <c r="N195" s="219"/>
      <c r="O195" s="219"/>
      <c r="P195" s="219"/>
      <c r="Q195" s="219"/>
      <c r="R195" s="218">
        <f>IF(L195="nio",0,IF(L195&gt;0,L195*I195/X195,0))*VLOOKUP(B195,'2-Kosten per locatie'!$A$13:$D$19,4,FALSE)</f>
        <v>0</v>
      </c>
      <c r="S195" s="218">
        <f>IF(M195&gt;0,M195*I195/Y195,0)*VLOOKUP(B195,'2-Kosten per locatie'!$A$13:$D$19,4,FALSE)</f>
        <v>0</v>
      </c>
      <c r="T195" s="218">
        <f>IF(N195&gt;0,N195*I195/Z195,0)*VLOOKUP(B195,'2-Kosten per locatie'!$A$13:$D$19,4,FALSE)</f>
        <v>0</v>
      </c>
      <c r="U195" s="218">
        <f>IF(O195&gt;0,O195*I195/AA195,0)*VLOOKUP(B195,'2-Kosten per locatie'!$A$13:$D$19,4,FALSE)</f>
        <v>0</v>
      </c>
      <c r="V195" s="218">
        <f>IF(P195&gt;0,P195*I195/Z195,0)*VLOOKUP(B195,'2-Kosten per locatie'!$A$13:$D$19,4,FALSE)</f>
        <v>0</v>
      </c>
      <c r="W195" s="218">
        <f>IF(Q195&gt;0,Q195*I195/AA195,0)*VLOOKUP(B195,'2-Kosten per locatie'!$A$13:$D$19,4,FALSE)</f>
        <v>0</v>
      </c>
      <c r="X195" s="290">
        <f>IF(L195="nio",0,IF(L195&gt;0,VLOOKUP(G195,'3-Productie normen'!A:L,VLOOKUP(L195,'3-Productie normen'!$B$29:$C$31,2,FALSE),FALSE)))</f>
        <v>0</v>
      </c>
      <c r="Y195" s="290">
        <f t="shared" si="17"/>
        <v>0</v>
      </c>
      <c r="Z195" s="290">
        <f t="shared" si="18"/>
        <v>0</v>
      </c>
      <c r="AA195" s="290">
        <f t="shared" si="19"/>
        <v>0</v>
      </c>
      <c r="AB195" s="291">
        <f>VLOOKUP(G195,'3-Productie normen'!A:K,11,FALSE)</f>
        <v>0</v>
      </c>
      <c r="AD195" s="292">
        <f t="shared" si="20"/>
        <v>0</v>
      </c>
    </row>
    <row r="196" spans="1:30" ht="14.1" customHeight="1">
      <c r="A196" s="70">
        <v>196</v>
      </c>
      <c r="B196" s="431" t="s">
        <v>237</v>
      </c>
      <c r="C196" s="253" t="str">
        <f>VLOOKUP(B196,'2-Kosten per locatie'!$A$14:$B$19,2,FALSE)</f>
        <v>Louis Armstrongweg 100</v>
      </c>
      <c r="D196" s="68" t="s">
        <v>359</v>
      </c>
      <c r="E196" s="68"/>
      <c r="F196" s="68" t="s">
        <v>324</v>
      </c>
      <c r="G196" s="451" t="s">
        <v>377</v>
      </c>
      <c r="H196" s="68" t="s">
        <v>373</v>
      </c>
      <c r="I196" s="452">
        <v>34.9</v>
      </c>
      <c r="J196" s="457"/>
      <c r="K196" s="289">
        <f t="shared" si="16"/>
        <v>0</v>
      </c>
      <c r="L196" s="219" t="s">
        <v>376</v>
      </c>
      <c r="M196" s="219"/>
      <c r="N196" s="219"/>
      <c r="O196" s="219"/>
      <c r="P196" s="219"/>
      <c r="Q196" s="219"/>
      <c r="R196" s="218">
        <f>IF(L196="nio",0,IF(L196&gt;0,L196*I196/X196,0))*VLOOKUP(B196,'2-Kosten per locatie'!$A$13:$D$19,4,FALSE)</f>
        <v>0</v>
      </c>
      <c r="S196" s="218">
        <f>IF(M196&gt;0,M196*I196/Y196,0)*VLOOKUP(B196,'2-Kosten per locatie'!$A$13:$D$19,4,FALSE)</f>
        <v>0</v>
      </c>
      <c r="T196" s="218">
        <f>IF(N196&gt;0,N196*I196/Z196,0)*VLOOKUP(B196,'2-Kosten per locatie'!$A$13:$D$19,4,FALSE)</f>
        <v>0</v>
      </c>
      <c r="U196" s="218">
        <f>IF(O196&gt;0,O196*I196/AA196,0)*VLOOKUP(B196,'2-Kosten per locatie'!$A$13:$D$19,4,FALSE)</f>
        <v>0</v>
      </c>
      <c r="V196" s="218">
        <f>IF(P196&gt;0,P196*I196/Z196,0)*VLOOKUP(B196,'2-Kosten per locatie'!$A$13:$D$19,4,FALSE)</f>
        <v>0</v>
      </c>
      <c r="W196" s="218">
        <f>IF(Q196&gt;0,Q196*I196/AA196,0)*VLOOKUP(B196,'2-Kosten per locatie'!$A$13:$D$19,4,FALSE)</f>
        <v>0</v>
      </c>
      <c r="X196" s="290">
        <f>IF(L196="nio",0,IF(L196&gt;0,VLOOKUP(G196,'3-Productie normen'!A:L,VLOOKUP(L196,'3-Productie normen'!$B$29:$C$31,2,FALSE),FALSE)))</f>
        <v>0</v>
      </c>
      <c r="Y196" s="290">
        <f t="shared" si="17"/>
        <v>0</v>
      </c>
      <c r="Z196" s="290">
        <f t="shared" si="18"/>
        <v>0</v>
      </c>
      <c r="AA196" s="290">
        <f t="shared" si="19"/>
        <v>0</v>
      </c>
      <c r="AB196" s="291">
        <f>VLOOKUP(G196,'3-Productie normen'!A:K,11,FALSE)</f>
        <v>0</v>
      </c>
      <c r="AD196" s="292">
        <f t="shared" si="20"/>
        <v>0</v>
      </c>
    </row>
    <row r="197" spans="1:30" ht="14.1" customHeight="1">
      <c r="A197" s="70">
        <v>197</v>
      </c>
      <c r="B197" s="431" t="s">
        <v>238</v>
      </c>
      <c r="C197" s="253" t="str">
        <f>VLOOKUP(B197,'2-Kosten per locatie'!$A$14:$B$19,2,FALSE)</f>
        <v>Wisselweg 150</v>
      </c>
      <c r="D197" s="68" t="s">
        <v>356</v>
      </c>
      <c r="E197" s="68"/>
      <c r="F197" s="68" t="s">
        <v>70</v>
      </c>
      <c r="G197" s="68" t="s">
        <v>70</v>
      </c>
      <c r="H197" s="68" t="s">
        <v>374</v>
      </c>
      <c r="I197" s="452">
        <f>2.74*3</f>
        <v>8.2200000000000006</v>
      </c>
      <c r="J197" s="457"/>
      <c r="K197" s="289">
        <f t="shared" si="16"/>
        <v>365</v>
      </c>
      <c r="L197" s="219">
        <v>255</v>
      </c>
      <c r="M197" s="219"/>
      <c r="N197" s="219">
        <v>102</v>
      </c>
      <c r="O197" s="219"/>
      <c r="P197" s="219">
        <v>8</v>
      </c>
      <c r="Q197" s="219"/>
      <c r="R197" s="218" t="e">
        <f>IF(L197="nio",0,IF(L197&gt;0,L197*I197/X197,0))*VLOOKUP(B197,'2-Kosten per locatie'!$A$13:$D$19,4,FALSE)</f>
        <v>#DIV/0!</v>
      </c>
      <c r="S197" s="218">
        <f>IF(M197&gt;0,M197*I197/Y197,0)*VLOOKUP(B197,'2-Kosten per locatie'!$A$13:$D$19,4,FALSE)</f>
        <v>0</v>
      </c>
      <c r="T197" s="218" t="e">
        <f>IF(N197&gt;0,N197*I197/Z197,0)*VLOOKUP(B197,'2-Kosten per locatie'!$A$13:$D$19,4,FALSE)</f>
        <v>#DIV/0!</v>
      </c>
      <c r="U197" s="218">
        <f>IF(O197&gt;0,O197*I197/AA197,0)*VLOOKUP(B197,'2-Kosten per locatie'!$A$13:$D$19,4,FALSE)</f>
        <v>0</v>
      </c>
      <c r="V197" s="218" t="e">
        <f>IF(P197&gt;0,P197*I197/Z197,0)*VLOOKUP(B197,'2-Kosten per locatie'!$A$13:$D$19,4,FALSE)</f>
        <v>#DIV/0!</v>
      </c>
      <c r="W197" s="218">
        <f>IF(Q197&gt;0,Q197*I197/AA197,0)*VLOOKUP(B197,'2-Kosten per locatie'!$A$13:$D$19,4,FALSE)</f>
        <v>0</v>
      </c>
      <c r="X197" s="290">
        <f>IF(L197="nio",0,IF(L197&gt;0,VLOOKUP(G197,'3-Productie normen'!A:L,VLOOKUP(L197,'3-Productie normen'!$B$29:$C$31,2,FALSE),FALSE)))</f>
        <v>0</v>
      </c>
      <c r="Y197" s="290">
        <f t="shared" si="17"/>
        <v>0</v>
      </c>
      <c r="Z197" s="290">
        <f t="shared" si="18"/>
        <v>0</v>
      </c>
      <c r="AA197" s="290">
        <f t="shared" si="19"/>
        <v>0</v>
      </c>
      <c r="AB197" s="291" t="str">
        <f>VLOOKUP(G197,'3-Productie normen'!A:K,11,FALSE)</f>
        <v>V</v>
      </c>
      <c r="AD197" s="292">
        <f t="shared" si="20"/>
        <v>3000.3</v>
      </c>
    </row>
    <row r="198" spans="1:30" ht="14.1" customHeight="1">
      <c r="A198" s="70">
        <v>198</v>
      </c>
      <c r="B198" s="431" t="s">
        <v>238</v>
      </c>
      <c r="C198" s="253" t="str">
        <f>VLOOKUP(B198,'2-Kosten per locatie'!$A$14:$B$19,2,FALSE)</f>
        <v>Wisselweg 150</v>
      </c>
      <c r="D198" s="68" t="s">
        <v>356</v>
      </c>
      <c r="E198" s="68"/>
      <c r="F198" s="68" t="s">
        <v>325</v>
      </c>
      <c r="G198" s="68" t="s">
        <v>66</v>
      </c>
      <c r="H198" s="68" t="s">
        <v>369</v>
      </c>
      <c r="I198" s="452">
        <f>2.74*3</f>
        <v>8.2200000000000006</v>
      </c>
      <c r="J198" s="457"/>
      <c r="K198" s="289">
        <f t="shared" si="16"/>
        <v>365</v>
      </c>
      <c r="L198" s="219">
        <v>255</v>
      </c>
      <c r="M198" s="219"/>
      <c r="N198" s="219">
        <v>102</v>
      </c>
      <c r="O198" s="219"/>
      <c r="P198" s="219">
        <v>8</v>
      </c>
      <c r="Q198" s="219"/>
      <c r="R198" s="218" t="e">
        <f>IF(L198="nio",0,IF(L198&gt;0,L198*I198/X198,0))*VLOOKUP(B198,'2-Kosten per locatie'!$A$13:$D$19,4,FALSE)</f>
        <v>#DIV/0!</v>
      </c>
      <c r="S198" s="218">
        <f>IF(M198&gt;0,M198*I198/Y198,0)*VLOOKUP(B198,'2-Kosten per locatie'!$A$13:$D$19,4,FALSE)</f>
        <v>0</v>
      </c>
      <c r="T198" s="218" t="e">
        <f>IF(N198&gt;0,N198*I198/Z198,0)*VLOOKUP(B198,'2-Kosten per locatie'!$A$13:$D$19,4,FALSE)</f>
        <v>#DIV/0!</v>
      </c>
      <c r="U198" s="218">
        <f>IF(O198&gt;0,O198*I198/AA198,0)*VLOOKUP(B198,'2-Kosten per locatie'!$A$13:$D$19,4,FALSE)</f>
        <v>0</v>
      </c>
      <c r="V198" s="218" t="e">
        <f>IF(P198&gt;0,P198*I198/Z198,0)*VLOOKUP(B198,'2-Kosten per locatie'!$A$13:$D$19,4,FALSE)</f>
        <v>#DIV/0!</v>
      </c>
      <c r="W198" s="218">
        <f>IF(Q198&gt;0,Q198*I198/AA198,0)*VLOOKUP(B198,'2-Kosten per locatie'!$A$13:$D$19,4,FALSE)</f>
        <v>0</v>
      </c>
      <c r="X198" s="290">
        <f>IF(L198="nio",0,IF(L198&gt;0,VLOOKUP(G198,'3-Productie normen'!A:L,VLOOKUP(L198,'3-Productie normen'!$B$29:$C$31,2,FALSE),FALSE)))</f>
        <v>0</v>
      </c>
      <c r="Y198" s="290">
        <f t="shared" si="17"/>
        <v>0</v>
      </c>
      <c r="Z198" s="290">
        <f t="shared" si="18"/>
        <v>0</v>
      </c>
      <c r="AA198" s="290">
        <f t="shared" si="19"/>
        <v>0</v>
      </c>
      <c r="AB198" s="291" t="str">
        <f>VLOOKUP(G198,'3-Productie normen'!A:K,11,FALSE)</f>
        <v>V</v>
      </c>
      <c r="AD198" s="292">
        <f t="shared" si="20"/>
        <v>3000.3</v>
      </c>
    </row>
    <row r="199" spans="1:30" ht="14.1" customHeight="1">
      <c r="A199" s="70">
        <v>199</v>
      </c>
      <c r="B199" s="431" t="s">
        <v>238</v>
      </c>
      <c r="C199" s="253" t="str">
        <f>VLOOKUP(B199,'2-Kosten per locatie'!$A$14:$B$19,2,FALSE)</f>
        <v>Wisselweg 150</v>
      </c>
      <c r="D199" s="68" t="s">
        <v>356</v>
      </c>
      <c r="E199" s="68"/>
      <c r="F199" s="68" t="s">
        <v>326</v>
      </c>
      <c r="G199" s="68" t="s">
        <v>314</v>
      </c>
      <c r="H199" s="68" t="s">
        <v>369</v>
      </c>
      <c r="I199" s="452">
        <f>162+8.8</f>
        <v>170.8</v>
      </c>
      <c r="J199" s="457"/>
      <c r="K199" s="289">
        <f t="shared" si="16"/>
        <v>365</v>
      </c>
      <c r="L199" s="219">
        <v>255</v>
      </c>
      <c r="M199" s="219"/>
      <c r="N199" s="219">
        <v>102</v>
      </c>
      <c r="O199" s="219"/>
      <c r="P199" s="219">
        <v>8</v>
      </c>
      <c r="Q199" s="219"/>
      <c r="R199" s="218" t="e">
        <f>IF(L199="nio",0,IF(L199&gt;0,L199*I199/X199,0))*VLOOKUP(B199,'2-Kosten per locatie'!$A$13:$D$19,4,FALSE)</f>
        <v>#DIV/0!</v>
      </c>
      <c r="S199" s="218">
        <f>IF(M199&gt;0,M199*I199/Y199,0)*VLOOKUP(B199,'2-Kosten per locatie'!$A$13:$D$19,4,FALSE)</f>
        <v>0</v>
      </c>
      <c r="T199" s="218" t="e">
        <f>IF(N199&gt;0,N199*I199/Z199,0)*VLOOKUP(B199,'2-Kosten per locatie'!$A$13:$D$19,4,FALSE)</f>
        <v>#DIV/0!</v>
      </c>
      <c r="U199" s="218">
        <f>IF(O199&gt;0,O199*I199/AA199,0)*VLOOKUP(B199,'2-Kosten per locatie'!$A$13:$D$19,4,FALSE)</f>
        <v>0</v>
      </c>
      <c r="V199" s="218" t="e">
        <f>IF(P199&gt;0,P199*I199/Z199,0)*VLOOKUP(B199,'2-Kosten per locatie'!$A$13:$D$19,4,FALSE)</f>
        <v>#DIV/0!</v>
      </c>
      <c r="W199" s="218">
        <f>IF(Q199&gt;0,Q199*I199/AA199,0)*VLOOKUP(B199,'2-Kosten per locatie'!$A$13:$D$19,4,FALSE)</f>
        <v>0</v>
      </c>
      <c r="X199" s="290">
        <f>IF(L199="nio",0,IF(L199&gt;0,VLOOKUP(G199,'3-Productie normen'!A:L,VLOOKUP(L199,'3-Productie normen'!$B$29:$C$31,2,FALSE),FALSE)))</f>
        <v>0</v>
      </c>
      <c r="Y199" s="290">
        <f t="shared" si="17"/>
        <v>0</v>
      </c>
      <c r="Z199" s="290">
        <f t="shared" si="18"/>
        <v>0</v>
      </c>
      <c r="AA199" s="290">
        <f t="shared" si="19"/>
        <v>0</v>
      </c>
      <c r="AB199" s="291" t="str">
        <f>VLOOKUP(G199,'3-Productie normen'!A:K,11,FALSE)</f>
        <v>V</v>
      </c>
      <c r="AD199" s="292">
        <f t="shared" si="20"/>
        <v>62342.000000000007</v>
      </c>
    </row>
    <row r="200" spans="1:30" ht="14.1" customHeight="1">
      <c r="A200" s="70">
        <v>200</v>
      </c>
      <c r="B200" s="431" t="s">
        <v>238</v>
      </c>
      <c r="C200" s="253" t="str">
        <f>VLOOKUP(B200,'2-Kosten per locatie'!$A$14:$B$19,2,FALSE)</f>
        <v>Wisselweg 150</v>
      </c>
      <c r="D200" s="68" t="s">
        <v>356</v>
      </c>
      <c r="E200" s="68"/>
      <c r="F200" s="68" t="s">
        <v>327</v>
      </c>
      <c r="G200" s="68" t="s">
        <v>64</v>
      </c>
      <c r="H200" s="68" t="s">
        <v>375</v>
      </c>
      <c r="I200" s="452">
        <f>2.17*1.63</f>
        <v>3.5370999999999997</v>
      </c>
      <c r="J200" s="457"/>
      <c r="K200" s="289">
        <f t="shared" si="16"/>
        <v>365</v>
      </c>
      <c r="L200" s="219">
        <v>255</v>
      </c>
      <c r="M200" s="219"/>
      <c r="N200" s="219">
        <v>102</v>
      </c>
      <c r="O200" s="219"/>
      <c r="P200" s="219">
        <v>8</v>
      </c>
      <c r="Q200" s="219"/>
      <c r="R200" s="218" t="e">
        <f>IF(L200="nio",0,IF(L200&gt;0,L200*I200/X200,0))*VLOOKUP(B200,'2-Kosten per locatie'!$A$13:$D$19,4,FALSE)</f>
        <v>#DIV/0!</v>
      </c>
      <c r="S200" s="218">
        <f>IF(M200&gt;0,M200*I200/Y200,0)*VLOOKUP(B200,'2-Kosten per locatie'!$A$13:$D$19,4,FALSE)</f>
        <v>0</v>
      </c>
      <c r="T200" s="218" t="e">
        <f>IF(N200&gt;0,N200*I200/Z200,0)*VLOOKUP(B200,'2-Kosten per locatie'!$A$13:$D$19,4,FALSE)</f>
        <v>#DIV/0!</v>
      </c>
      <c r="U200" s="218">
        <f>IF(O200&gt;0,O200*I200/AA200,0)*VLOOKUP(B200,'2-Kosten per locatie'!$A$13:$D$19,4,FALSE)</f>
        <v>0</v>
      </c>
      <c r="V200" s="218" t="e">
        <f>IF(P200&gt;0,P200*I200/Z200,0)*VLOOKUP(B200,'2-Kosten per locatie'!$A$13:$D$19,4,FALSE)</f>
        <v>#DIV/0!</v>
      </c>
      <c r="W200" s="218">
        <f>IF(Q200&gt;0,Q200*I200/AA200,0)*VLOOKUP(B200,'2-Kosten per locatie'!$A$13:$D$19,4,FALSE)</f>
        <v>0</v>
      </c>
      <c r="X200" s="290">
        <f>IF(L200="nio",0,IF(L200&gt;0,VLOOKUP(G200,'3-Productie normen'!A:L,VLOOKUP(L200,'3-Productie normen'!$B$29:$C$31,2,FALSE),FALSE)))</f>
        <v>0</v>
      </c>
      <c r="Y200" s="290">
        <f t="shared" si="17"/>
        <v>0</v>
      </c>
      <c r="Z200" s="290">
        <f t="shared" si="18"/>
        <v>0</v>
      </c>
      <c r="AA200" s="290">
        <f t="shared" si="19"/>
        <v>0</v>
      </c>
      <c r="AB200" s="291" t="str">
        <f>VLOOKUP(G200,'3-Productie normen'!A:K,11,FALSE)</f>
        <v>S</v>
      </c>
      <c r="AD200" s="292">
        <f t="shared" si="20"/>
        <v>1291.0414999999998</v>
      </c>
    </row>
    <row r="201" spans="1:30" ht="14.1" customHeight="1">
      <c r="A201" s="70">
        <v>201</v>
      </c>
      <c r="B201" s="431" t="s">
        <v>238</v>
      </c>
      <c r="C201" s="253" t="str">
        <f>VLOOKUP(B201,'2-Kosten per locatie'!$A$14:$B$19,2,FALSE)</f>
        <v>Wisselweg 150</v>
      </c>
      <c r="D201" s="68" t="s">
        <v>356</v>
      </c>
      <c r="E201" s="68"/>
      <c r="F201" s="68" t="s">
        <v>312</v>
      </c>
      <c r="G201" s="68" t="s">
        <v>64</v>
      </c>
      <c r="H201" s="68" t="s">
        <v>375</v>
      </c>
      <c r="I201" s="452">
        <f>1.35*0.98</f>
        <v>1.323</v>
      </c>
      <c r="J201" s="457"/>
      <c r="K201" s="289">
        <f t="shared" si="16"/>
        <v>365</v>
      </c>
      <c r="L201" s="219">
        <v>255</v>
      </c>
      <c r="M201" s="219"/>
      <c r="N201" s="219">
        <v>102</v>
      </c>
      <c r="O201" s="219"/>
      <c r="P201" s="219">
        <v>8</v>
      </c>
      <c r="Q201" s="219"/>
      <c r="R201" s="218" t="e">
        <f>IF(L201="nio",0,IF(L201&gt;0,L201*I201/X201,0))*VLOOKUP(B201,'2-Kosten per locatie'!$A$13:$D$19,4,FALSE)</f>
        <v>#DIV/0!</v>
      </c>
      <c r="S201" s="218">
        <f>IF(M201&gt;0,M201*I201/Y201,0)*VLOOKUP(B201,'2-Kosten per locatie'!$A$13:$D$19,4,FALSE)</f>
        <v>0</v>
      </c>
      <c r="T201" s="218" t="e">
        <f>IF(N201&gt;0,N201*I201/Z201,0)*VLOOKUP(B201,'2-Kosten per locatie'!$A$13:$D$19,4,FALSE)</f>
        <v>#DIV/0!</v>
      </c>
      <c r="U201" s="218">
        <f>IF(O201&gt;0,O201*I201/AA201,0)*VLOOKUP(B201,'2-Kosten per locatie'!$A$13:$D$19,4,FALSE)</f>
        <v>0</v>
      </c>
      <c r="V201" s="218" t="e">
        <f>IF(P201&gt;0,P201*I201/Z201,0)*VLOOKUP(B201,'2-Kosten per locatie'!$A$13:$D$19,4,FALSE)</f>
        <v>#DIV/0!</v>
      </c>
      <c r="W201" s="218">
        <f>IF(Q201&gt;0,Q201*I201/AA201,0)*VLOOKUP(B201,'2-Kosten per locatie'!$A$13:$D$19,4,FALSE)</f>
        <v>0</v>
      </c>
      <c r="X201" s="290">
        <f>IF(L201="nio",0,IF(L201&gt;0,VLOOKUP(G201,'3-Productie normen'!A:L,VLOOKUP(L201,'3-Productie normen'!$B$29:$C$31,2,FALSE),FALSE)))</f>
        <v>0</v>
      </c>
      <c r="Y201" s="290">
        <f t="shared" si="17"/>
        <v>0</v>
      </c>
      <c r="Z201" s="290">
        <f t="shared" si="18"/>
        <v>0</v>
      </c>
      <c r="AA201" s="290">
        <f t="shared" si="19"/>
        <v>0</v>
      </c>
      <c r="AB201" s="291" t="str">
        <f>VLOOKUP(G201,'3-Productie normen'!A:K,11,FALSE)</f>
        <v>S</v>
      </c>
      <c r="AD201" s="292">
        <f t="shared" si="20"/>
        <v>482.89499999999998</v>
      </c>
    </row>
    <row r="202" spans="1:30" ht="14.1" customHeight="1">
      <c r="A202" s="70">
        <v>202</v>
      </c>
      <c r="B202" s="431" t="s">
        <v>238</v>
      </c>
      <c r="C202" s="253" t="str">
        <f>VLOOKUP(B202,'2-Kosten per locatie'!$A$14:$B$19,2,FALSE)</f>
        <v>Wisselweg 150</v>
      </c>
      <c r="D202" s="68" t="s">
        <v>356</v>
      </c>
      <c r="E202" s="68"/>
      <c r="F202" s="68" t="s">
        <v>328</v>
      </c>
      <c r="G202" s="68" t="s">
        <v>365</v>
      </c>
      <c r="H202" s="68" t="s">
        <v>369</v>
      </c>
      <c r="I202" s="452">
        <f>9.34+1.69</f>
        <v>11.03</v>
      </c>
      <c r="J202" s="457"/>
      <c r="K202" s="289">
        <f t="shared" ref="K202:K265" si="21">SUM(L202:Q202)</f>
        <v>365</v>
      </c>
      <c r="L202" s="219">
        <v>255</v>
      </c>
      <c r="M202" s="219"/>
      <c r="N202" s="219">
        <v>102</v>
      </c>
      <c r="O202" s="219"/>
      <c r="P202" s="219">
        <v>8</v>
      </c>
      <c r="Q202" s="219"/>
      <c r="R202" s="218" t="e">
        <f>IF(L202="nio",0,IF(L202&gt;0,L202*I202/X202,0))*VLOOKUP(B202,'2-Kosten per locatie'!$A$13:$D$19,4,FALSE)</f>
        <v>#DIV/0!</v>
      </c>
      <c r="S202" s="218">
        <f>IF(M202&gt;0,M202*I202/Y202,0)*VLOOKUP(B202,'2-Kosten per locatie'!$A$13:$D$19,4,FALSE)</f>
        <v>0</v>
      </c>
      <c r="T202" s="218" t="e">
        <f>IF(N202&gt;0,N202*I202/Z202,0)*VLOOKUP(B202,'2-Kosten per locatie'!$A$13:$D$19,4,FALSE)</f>
        <v>#DIV/0!</v>
      </c>
      <c r="U202" s="218">
        <f>IF(O202&gt;0,O202*I202/AA202,0)*VLOOKUP(B202,'2-Kosten per locatie'!$A$13:$D$19,4,FALSE)</f>
        <v>0</v>
      </c>
      <c r="V202" s="218" t="e">
        <f>IF(P202&gt;0,P202*I202/Z202,0)*VLOOKUP(B202,'2-Kosten per locatie'!$A$13:$D$19,4,FALSE)</f>
        <v>#DIV/0!</v>
      </c>
      <c r="W202" s="218">
        <f>IF(Q202&gt;0,Q202*I202/AA202,0)*VLOOKUP(B202,'2-Kosten per locatie'!$A$13:$D$19,4,FALSE)</f>
        <v>0</v>
      </c>
      <c r="X202" s="290">
        <f>IF(L202="nio",0,IF(L202&gt;0,VLOOKUP(G202,'3-Productie normen'!A:L,VLOOKUP(L202,'3-Productie normen'!$B$29:$C$31,2,FALSE),FALSE)))</f>
        <v>0</v>
      </c>
      <c r="Y202" s="290">
        <f t="shared" ref="Y202:Y265" si="22">IF(M202&gt;0,X202*$Y$8,0)</f>
        <v>0</v>
      </c>
      <c r="Z202" s="290">
        <f t="shared" ref="Z202:Z265" si="23">IF((OR(N202&gt;0,P202&gt;0)),X202*$Z$8,0)</f>
        <v>0</v>
      </c>
      <c r="AA202" s="290">
        <f t="shared" ref="AA202:AA265" si="24">IF((OR(O202&gt;0,Q202&gt;0)),X202*$AA$8,0)</f>
        <v>0</v>
      </c>
      <c r="AB202" s="291" t="str">
        <f>VLOOKUP(G202,'3-Productie normen'!A:K,11,FALSE)</f>
        <v>V</v>
      </c>
      <c r="AD202" s="292">
        <f t="shared" ref="AD202:AD265" si="25">K202*I202</f>
        <v>4025.95</v>
      </c>
    </row>
    <row r="203" spans="1:30" ht="14.1" customHeight="1">
      <c r="A203" s="70">
        <v>203</v>
      </c>
      <c r="B203" s="431" t="s">
        <v>238</v>
      </c>
      <c r="C203" s="253" t="str">
        <f>VLOOKUP(B203,'2-Kosten per locatie'!$A$14:$B$19,2,FALSE)</f>
        <v>Wisselweg 150</v>
      </c>
      <c r="D203" s="68" t="s">
        <v>356</v>
      </c>
      <c r="E203" s="68"/>
      <c r="F203" s="68" t="s">
        <v>329</v>
      </c>
      <c r="G203" s="451" t="s">
        <v>377</v>
      </c>
      <c r="H203" s="68" t="s">
        <v>369</v>
      </c>
      <c r="I203" s="452">
        <f>5.86*3.05</f>
        <v>17.873000000000001</v>
      </c>
      <c r="J203" s="457"/>
      <c r="K203" s="289">
        <f t="shared" si="21"/>
        <v>0</v>
      </c>
      <c r="L203" s="219" t="s">
        <v>376</v>
      </c>
      <c r="M203" s="219"/>
      <c r="N203" s="219"/>
      <c r="O203" s="219"/>
      <c r="P203" s="219"/>
      <c r="Q203" s="219"/>
      <c r="R203" s="218">
        <f>IF(L203="nio",0,IF(L203&gt;0,L203*I203/X203,0))*VLOOKUP(B203,'2-Kosten per locatie'!$A$13:$D$19,4,FALSE)</f>
        <v>0</v>
      </c>
      <c r="S203" s="218">
        <f>IF(M203&gt;0,M203*I203/Y203,0)*VLOOKUP(B203,'2-Kosten per locatie'!$A$13:$D$19,4,FALSE)</f>
        <v>0</v>
      </c>
      <c r="T203" s="218">
        <f>IF(N203&gt;0,N203*I203/Z203,0)*VLOOKUP(B203,'2-Kosten per locatie'!$A$13:$D$19,4,FALSE)</f>
        <v>0</v>
      </c>
      <c r="U203" s="218">
        <f>IF(O203&gt;0,O203*I203/AA203,0)*VLOOKUP(B203,'2-Kosten per locatie'!$A$13:$D$19,4,FALSE)</f>
        <v>0</v>
      </c>
      <c r="V203" s="218">
        <f>IF(P203&gt;0,P203*I203/Z203,0)*VLOOKUP(B203,'2-Kosten per locatie'!$A$13:$D$19,4,FALSE)</f>
        <v>0</v>
      </c>
      <c r="W203" s="218">
        <f>IF(Q203&gt;0,Q203*I203/AA203,0)*VLOOKUP(B203,'2-Kosten per locatie'!$A$13:$D$19,4,FALSE)</f>
        <v>0</v>
      </c>
      <c r="X203" s="290">
        <f>IF(L203="nio",0,IF(L203&gt;0,VLOOKUP(G203,'3-Productie normen'!A:L,VLOOKUP(L203,'3-Productie normen'!$B$29:$C$31,2,FALSE),FALSE)))</f>
        <v>0</v>
      </c>
      <c r="Y203" s="290">
        <f t="shared" si="22"/>
        <v>0</v>
      </c>
      <c r="Z203" s="290">
        <f t="shared" si="23"/>
        <v>0</v>
      </c>
      <c r="AA203" s="290">
        <f t="shared" si="24"/>
        <v>0</v>
      </c>
      <c r="AB203" s="291">
        <f>VLOOKUP(G203,'3-Productie normen'!A:K,11,FALSE)</f>
        <v>0</v>
      </c>
      <c r="AD203" s="292">
        <f t="shared" si="25"/>
        <v>0</v>
      </c>
    </row>
    <row r="204" spans="1:30" ht="14.1" customHeight="1">
      <c r="A204" s="70">
        <v>204</v>
      </c>
      <c r="B204" s="431" t="s">
        <v>238</v>
      </c>
      <c r="C204" s="253" t="str">
        <f>VLOOKUP(B204,'2-Kosten per locatie'!$A$14:$B$19,2,FALSE)</f>
        <v>Wisselweg 150</v>
      </c>
      <c r="D204" s="68" t="s">
        <v>356</v>
      </c>
      <c r="E204" s="68"/>
      <c r="F204" s="68" t="s">
        <v>330</v>
      </c>
      <c r="G204" s="68" t="s">
        <v>64</v>
      </c>
      <c r="H204" s="68" t="s">
        <v>375</v>
      </c>
      <c r="I204" s="452">
        <f>(5.76*1.25)+1.5</f>
        <v>8.6999999999999993</v>
      </c>
      <c r="J204" s="457"/>
      <c r="K204" s="289">
        <f t="shared" si="21"/>
        <v>365</v>
      </c>
      <c r="L204" s="219">
        <v>255</v>
      </c>
      <c r="M204" s="219"/>
      <c r="N204" s="219">
        <v>102</v>
      </c>
      <c r="O204" s="219"/>
      <c r="P204" s="219">
        <v>8</v>
      </c>
      <c r="Q204" s="219"/>
      <c r="R204" s="218" t="e">
        <f>IF(L204="nio",0,IF(L204&gt;0,L204*I204/X204,0))*VLOOKUP(B204,'2-Kosten per locatie'!$A$13:$D$19,4,FALSE)</f>
        <v>#DIV/0!</v>
      </c>
      <c r="S204" s="218">
        <f>IF(M204&gt;0,M204*I204/Y204,0)*VLOOKUP(B204,'2-Kosten per locatie'!$A$13:$D$19,4,FALSE)</f>
        <v>0</v>
      </c>
      <c r="T204" s="218" t="e">
        <f>IF(N204&gt;0,N204*I204/Z204,0)*VLOOKUP(B204,'2-Kosten per locatie'!$A$13:$D$19,4,FALSE)</f>
        <v>#DIV/0!</v>
      </c>
      <c r="U204" s="218">
        <f>IF(O204&gt;0,O204*I204/AA204,0)*VLOOKUP(B204,'2-Kosten per locatie'!$A$13:$D$19,4,FALSE)</f>
        <v>0</v>
      </c>
      <c r="V204" s="218" t="e">
        <f>IF(P204&gt;0,P204*I204/Z204,0)*VLOOKUP(B204,'2-Kosten per locatie'!$A$13:$D$19,4,FALSE)</f>
        <v>#DIV/0!</v>
      </c>
      <c r="W204" s="218">
        <f>IF(Q204&gt;0,Q204*I204/AA204,0)*VLOOKUP(B204,'2-Kosten per locatie'!$A$13:$D$19,4,FALSE)</f>
        <v>0</v>
      </c>
      <c r="X204" s="290">
        <f>IF(L204="nio",0,IF(L204&gt;0,VLOOKUP(G204,'3-Productie normen'!A:L,VLOOKUP(L204,'3-Productie normen'!$B$29:$C$31,2,FALSE),FALSE)))</f>
        <v>0</v>
      </c>
      <c r="Y204" s="290">
        <f t="shared" si="22"/>
        <v>0</v>
      </c>
      <c r="Z204" s="290">
        <f t="shared" si="23"/>
        <v>0</v>
      </c>
      <c r="AA204" s="290">
        <f t="shared" si="24"/>
        <v>0</v>
      </c>
      <c r="AB204" s="291" t="str">
        <f>VLOOKUP(G204,'3-Productie normen'!A:K,11,FALSE)</f>
        <v>S</v>
      </c>
      <c r="AD204" s="292">
        <f t="shared" si="25"/>
        <v>3175.4999999999995</v>
      </c>
    </row>
    <row r="205" spans="1:30" ht="14.1" customHeight="1">
      <c r="A205" s="70">
        <v>205</v>
      </c>
      <c r="B205" s="431" t="s">
        <v>238</v>
      </c>
      <c r="C205" s="253" t="str">
        <f>VLOOKUP(B205,'2-Kosten per locatie'!$A$14:$B$19,2,FALSE)</f>
        <v>Wisselweg 150</v>
      </c>
      <c r="D205" s="68" t="s">
        <v>356</v>
      </c>
      <c r="E205" s="68"/>
      <c r="F205" s="68" t="s">
        <v>297</v>
      </c>
      <c r="G205" s="68" t="s">
        <v>64</v>
      </c>
      <c r="H205" s="68" t="s">
        <v>375</v>
      </c>
      <c r="I205" s="452">
        <f>1.5-0.9</f>
        <v>0.6</v>
      </c>
      <c r="J205" s="457"/>
      <c r="K205" s="289">
        <f t="shared" si="21"/>
        <v>365</v>
      </c>
      <c r="L205" s="219">
        <v>255</v>
      </c>
      <c r="M205" s="219"/>
      <c r="N205" s="219">
        <v>102</v>
      </c>
      <c r="O205" s="219"/>
      <c r="P205" s="219">
        <v>8</v>
      </c>
      <c r="Q205" s="219"/>
      <c r="R205" s="218" t="e">
        <f>IF(L205="nio",0,IF(L205&gt;0,L205*I205/X205,0))*VLOOKUP(B205,'2-Kosten per locatie'!$A$13:$D$19,4,FALSE)</f>
        <v>#DIV/0!</v>
      </c>
      <c r="S205" s="218">
        <f>IF(M205&gt;0,M205*I205/Y205,0)*VLOOKUP(B205,'2-Kosten per locatie'!$A$13:$D$19,4,FALSE)</f>
        <v>0</v>
      </c>
      <c r="T205" s="218" t="e">
        <f>IF(N205&gt;0,N205*I205/Z205,0)*VLOOKUP(B205,'2-Kosten per locatie'!$A$13:$D$19,4,FALSE)</f>
        <v>#DIV/0!</v>
      </c>
      <c r="U205" s="218">
        <f>IF(O205&gt;0,O205*I205/AA205,0)*VLOOKUP(B205,'2-Kosten per locatie'!$A$13:$D$19,4,FALSE)</f>
        <v>0</v>
      </c>
      <c r="V205" s="218" t="e">
        <f>IF(P205&gt;0,P205*I205/Z205,0)*VLOOKUP(B205,'2-Kosten per locatie'!$A$13:$D$19,4,FALSE)</f>
        <v>#DIV/0!</v>
      </c>
      <c r="W205" s="218">
        <f>IF(Q205&gt;0,Q205*I205/AA205,0)*VLOOKUP(B205,'2-Kosten per locatie'!$A$13:$D$19,4,FALSE)</f>
        <v>0</v>
      </c>
      <c r="X205" s="290">
        <f>IF(L205="nio",0,IF(L205&gt;0,VLOOKUP(G205,'3-Productie normen'!A:L,VLOOKUP(L205,'3-Productie normen'!$B$29:$C$31,2,FALSE),FALSE)))</f>
        <v>0</v>
      </c>
      <c r="Y205" s="290">
        <f t="shared" si="22"/>
        <v>0</v>
      </c>
      <c r="Z205" s="290">
        <f t="shared" si="23"/>
        <v>0</v>
      </c>
      <c r="AA205" s="290">
        <f t="shared" si="24"/>
        <v>0</v>
      </c>
      <c r="AB205" s="291" t="str">
        <f>VLOOKUP(G205,'3-Productie normen'!A:K,11,FALSE)</f>
        <v>S</v>
      </c>
      <c r="AD205" s="292">
        <f t="shared" si="25"/>
        <v>219</v>
      </c>
    </row>
    <row r="206" spans="1:30" ht="14.1" customHeight="1">
      <c r="A206" s="70">
        <v>206</v>
      </c>
      <c r="B206" s="431" t="s">
        <v>238</v>
      </c>
      <c r="C206" s="253" t="str">
        <f>VLOOKUP(B206,'2-Kosten per locatie'!$A$14:$B$19,2,FALSE)</f>
        <v>Wisselweg 150</v>
      </c>
      <c r="D206" s="68" t="s">
        <v>356</v>
      </c>
      <c r="E206" s="68"/>
      <c r="F206" s="68" t="s">
        <v>297</v>
      </c>
      <c r="G206" s="68" t="s">
        <v>64</v>
      </c>
      <c r="H206" s="68" t="s">
        <v>375</v>
      </c>
      <c r="I206" s="452">
        <f>1.5-0.9</f>
        <v>0.6</v>
      </c>
      <c r="J206" s="457"/>
      <c r="K206" s="289">
        <f t="shared" si="21"/>
        <v>365</v>
      </c>
      <c r="L206" s="219">
        <v>255</v>
      </c>
      <c r="M206" s="219"/>
      <c r="N206" s="219">
        <v>102</v>
      </c>
      <c r="O206" s="219"/>
      <c r="P206" s="219">
        <v>8</v>
      </c>
      <c r="Q206" s="219"/>
      <c r="R206" s="218" t="e">
        <f>IF(L206="nio",0,IF(L206&gt;0,L206*I206/X206,0))*VLOOKUP(B206,'2-Kosten per locatie'!$A$13:$D$19,4,FALSE)</f>
        <v>#DIV/0!</v>
      </c>
      <c r="S206" s="218">
        <f>IF(M206&gt;0,M206*I206/Y206,0)*VLOOKUP(B206,'2-Kosten per locatie'!$A$13:$D$19,4,FALSE)</f>
        <v>0</v>
      </c>
      <c r="T206" s="218" t="e">
        <f>IF(N206&gt;0,N206*I206/Z206,0)*VLOOKUP(B206,'2-Kosten per locatie'!$A$13:$D$19,4,FALSE)</f>
        <v>#DIV/0!</v>
      </c>
      <c r="U206" s="218">
        <f>IF(O206&gt;0,O206*I206/AA206,0)*VLOOKUP(B206,'2-Kosten per locatie'!$A$13:$D$19,4,FALSE)</f>
        <v>0</v>
      </c>
      <c r="V206" s="218" t="e">
        <f>IF(P206&gt;0,P206*I206/Z206,0)*VLOOKUP(B206,'2-Kosten per locatie'!$A$13:$D$19,4,FALSE)</f>
        <v>#DIV/0!</v>
      </c>
      <c r="W206" s="218">
        <f>IF(Q206&gt;0,Q206*I206/AA206,0)*VLOOKUP(B206,'2-Kosten per locatie'!$A$13:$D$19,4,FALSE)</f>
        <v>0</v>
      </c>
      <c r="X206" s="290">
        <f>IF(L206="nio",0,IF(L206&gt;0,VLOOKUP(G206,'3-Productie normen'!A:L,VLOOKUP(L206,'3-Productie normen'!$B$29:$C$31,2,FALSE),FALSE)))</f>
        <v>0</v>
      </c>
      <c r="Y206" s="290">
        <f t="shared" si="22"/>
        <v>0</v>
      </c>
      <c r="Z206" s="290">
        <f t="shared" si="23"/>
        <v>0</v>
      </c>
      <c r="AA206" s="290">
        <f t="shared" si="24"/>
        <v>0</v>
      </c>
      <c r="AB206" s="291" t="str">
        <f>VLOOKUP(G206,'3-Productie normen'!A:K,11,FALSE)</f>
        <v>S</v>
      </c>
      <c r="AD206" s="292">
        <f t="shared" si="25"/>
        <v>219</v>
      </c>
    </row>
    <row r="207" spans="1:30" ht="14.1" customHeight="1">
      <c r="A207" s="70">
        <v>207</v>
      </c>
      <c r="B207" s="431" t="s">
        <v>238</v>
      </c>
      <c r="C207" s="253" t="str">
        <f>VLOOKUP(B207,'2-Kosten per locatie'!$A$14:$B$19,2,FALSE)</f>
        <v>Wisselweg 150</v>
      </c>
      <c r="D207" s="68" t="s">
        <v>356</v>
      </c>
      <c r="E207" s="68"/>
      <c r="F207" s="68" t="s">
        <v>297</v>
      </c>
      <c r="G207" s="68" t="s">
        <v>64</v>
      </c>
      <c r="H207" s="68" t="s">
        <v>375</v>
      </c>
      <c r="I207" s="452">
        <f>1.5-0.9</f>
        <v>0.6</v>
      </c>
      <c r="J207" s="457"/>
      <c r="K207" s="289">
        <f t="shared" si="21"/>
        <v>365</v>
      </c>
      <c r="L207" s="219">
        <v>255</v>
      </c>
      <c r="M207" s="219"/>
      <c r="N207" s="219">
        <v>102</v>
      </c>
      <c r="O207" s="219"/>
      <c r="P207" s="219">
        <v>8</v>
      </c>
      <c r="Q207" s="219"/>
      <c r="R207" s="218" t="e">
        <f>IF(L207="nio",0,IF(L207&gt;0,L207*I207/X207,0))*VLOOKUP(B207,'2-Kosten per locatie'!$A$13:$D$19,4,FALSE)</f>
        <v>#DIV/0!</v>
      </c>
      <c r="S207" s="218">
        <f>IF(M207&gt;0,M207*I207/Y207,0)*VLOOKUP(B207,'2-Kosten per locatie'!$A$13:$D$19,4,FALSE)</f>
        <v>0</v>
      </c>
      <c r="T207" s="218" t="e">
        <f>IF(N207&gt;0,N207*I207/Z207,0)*VLOOKUP(B207,'2-Kosten per locatie'!$A$13:$D$19,4,FALSE)</f>
        <v>#DIV/0!</v>
      </c>
      <c r="U207" s="218">
        <f>IF(O207&gt;0,O207*I207/AA207,0)*VLOOKUP(B207,'2-Kosten per locatie'!$A$13:$D$19,4,FALSE)</f>
        <v>0</v>
      </c>
      <c r="V207" s="218" t="e">
        <f>IF(P207&gt;0,P207*I207/Z207,0)*VLOOKUP(B207,'2-Kosten per locatie'!$A$13:$D$19,4,FALSE)</f>
        <v>#DIV/0!</v>
      </c>
      <c r="W207" s="218">
        <f>IF(Q207&gt;0,Q207*I207/AA207,0)*VLOOKUP(B207,'2-Kosten per locatie'!$A$13:$D$19,4,FALSE)</f>
        <v>0</v>
      </c>
      <c r="X207" s="290">
        <f>IF(L207="nio",0,IF(L207&gt;0,VLOOKUP(G207,'3-Productie normen'!A:L,VLOOKUP(L207,'3-Productie normen'!$B$29:$C$31,2,FALSE),FALSE)))</f>
        <v>0</v>
      </c>
      <c r="Y207" s="290">
        <f t="shared" si="22"/>
        <v>0</v>
      </c>
      <c r="Z207" s="290">
        <f t="shared" si="23"/>
        <v>0</v>
      </c>
      <c r="AA207" s="290">
        <f t="shared" si="24"/>
        <v>0</v>
      </c>
      <c r="AB207" s="291" t="str">
        <f>VLOOKUP(G207,'3-Productie normen'!A:K,11,FALSE)</f>
        <v>S</v>
      </c>
      <c r="AD207" s="292">
        <f t="shared" si="25"/>
        <v>219</v>
      </c>
    </row>
    <row r="208" spans="1:30" ht="14.1" customHeight="1">
      <c r="A208" s="70">
        <v>208</v>
      </c>
      <c r="B208" s="431" t="s">
        <v>238</v>
      </c>
      <c r="C208" s="253" t="str">
        <f>VLOOKUP(B208,'2-Kosten per locatie'!$A$14:$B$19,2,FALSE)</f>
        <v>Wisselweg 150</v>
      </c>
      <c r="D208" s="68" t="s">
        <v>356</v>
      </c>
      <c r="E208" s="68"/>
      <c r="F208" s="68" t="s">
        <v>297</v>
      </c>
      <c r="G208" s="68" t="s">
        <v>64</v>
      </c>
      <c r="H208" s="68" t="s">
        <v>375</v>
      </c>
      <c r="I208" s="452">
        <f>1.5-0.9</f>
        <v>0.6</v>
      </c>
      <c r="J208" s="457"/>
      <c r="K208" s="289">
        <f t="shared" si="21"/>
        <v>365</v>
      </c>
      <c r="L208" s="219">
        <v>255</v>
      </c>
      <c r="M208" s="219"/>
      <c r="N208" s="219">
        <v>102</v>
      </c>
      <c r="O208" s="219"/>
      <c r="P208" s="219">
        <v>8</v>
      </c>
      <c r="Q208" s="219"/>
      <c r="R208" s="218" t="e">
        <f>IF(L208="nio",0,IF(L208&gt;0,L208*I208/X208,0))*VLOOKUP(B208,'2-Kosten per locatie'!$A$13:$D$19,4,FALSE)</f>
        <v>#DIV/0!</v>
      </c>
      <c r="S208" s="218">
        <f>IF(M208&gt;0,M208*I208/Y208,0)*VLOOKUP(B208,'2-Kosten per locatie'!$A$13:$D$19,4,FALSE)</f>
        <v>0</v>
      </c>
      <c r="T208" s="218" t="e">
        <f>IF(N208&gt;0,N208*I208/Z208,0)*VLOOKUP(B208,'2-Kosten per locatie'!$A$13:$D$19,4,FALSE)</f>
        <v>#DIV/0!</v>
      </c>
      <c r="U208" s="218">
        <f>IF(O208&gt;0,O208*I208/AA208,0)*VLOOKUP(B208,'2-Kosten per locatie'!$A$13:$D$19,4,FALSE)</f>
        <v>0</v>
      </c>
      <c r="V208" s="218" t="e">
        <f>IF(P208&gt;0,P208*I208/Z208,0)*VLOOKUP(B208,'2-Kosten per locatie'!$A$13:$D$19,4,FALSE)</f>
        <v>#DIV/0!</v>
      </c>
      <c r="W208" s="218">
        <f>IF(Q208&gt;0,Q208*I208/AA208,0)*VLOOKUP(B208,'2-Kosten per locatie'!$A$13:$D$19,4,FALSE)</f>
        <v>0</v>
      </c>
      <c r="X208" s="290">
        <f>IF(L208="nio",0,IF(L208&gt;0,VLOOKUP(G208,'3-Productie normen'!A:L,VLOOKUP(L208,'3-Productie normen'!$B$29:$C$31,2,FALSE),FALSE)))</f>
        <v>0</v>
      </c>
      <c r="Y208" s="290">
        <f t="shared" si="22"/>
        <v>0</v>
      </c>
      <c r="Z208" s="290">
        <f t="shared" si="23"/>
        <v>0</v>
      </c>
      <c r="AA208" s="290">
        <f t="shared" si="24"/>
        <v>0</v>
      </c>
      <c r="AB208" s="291" t="str">
        <f>VLOOKUP(G208,'3-Productie normen'!A:K,11,FALSE)</f>
        <v>S</v>
      </c>
      <c r="AD208" s="292">
        <f t="shared" si="25"/>
        <v>219</v>
      </c>
    </row>
    <row r="209" spans="1:30" ht="14.1" customHeight="1">
      <c r="A209" s="70">
        <v>209</v>
      </c>
      <c r="B209" s="431" t="s">
        <v>238</v>
      </c>
      <c r="C209" s="253" t="str">
        <f>VLOOKUP(B209,'2-Kosten per locatie'!$A$14:$B$19,2,FALSE)</f>
        <v>Wisselweg 150</v>
      </c>
      <c r="D209" s="68" t="s">
        <v>356</v>
      </c>
      <c r="E209" s="68"/>
      <c r="F209" s="68" t="s">
        <v>294</v>
      </c>
      <c r="G209" s="68" t="s">
        <v>66</v>
      </c>
      <c r="H209" s="68" t="s">
        <v>369</v>
      </c>
      <c r="I209" s="452">
        <f>3*5.91</f>
        <v>17.73</v>
      </c>
      <c r="J209" s="457"/>
      <c r="K209" s="289">
        <f t="shared" si="21"/>
        <v>365</v>
      </c>
      <c r="L209" s="219">
        <v>255</v>
      </c>
      <c r="M209" s="219"/>
      <c r="N209" s="219">
        <v>102</v>
      </c>
      <c r="O209" s="219"/>
      <c r="P209" s="219">
        <v>8</v>
      </c>
      <c r="Q209" s="219"/>
      <c r="R209" s="218" t="e">
        <f>IF(L209="nio",0,IF(L209&gt;0,L209*I209/X209,0))*VLOOKUP(B209,'2-Kosten per locatie'!$A$13:$D$19,4,FALSE)</f>
        <v>#DIV/0!</v>
      </c>
      <c r="S209" s="218">
        <f>IF(M209&gt;0,M209*I209/Y209,0)*VLOOKUP(B209,'2-Kosten per locatie'!$A$13:$D$19,4,FALSE)</f>
        <v>0</v>
      </c>
      <c r="T209" s="218" t="e">
        <f>IF(N209&gt;0,N209*I209/Z209,0)*VLOOKUP(B209,'2-Kosten per locatie'!$A$13:$D$19,4,FALSE)</f>
        <v>#DIV/0!</v>
      </c>
      <c r="U209" s="218">
        <f>IF(O209&gt;0,O209*I209/AA209,0)*VLOOKUP(B209,'2-Kosten per locatie'!$A$13:$D$19,4,FALSE)</f>
        <v>0</v>
      </c>
      <c r="V209" s="218" t="e">
        <f>IF(P209&gt;0,P209*I209/Z209,0)*VLOOKUP(B209,'2-Kosten per locatie'!$A$13:$D$19,4,FALSE)</f>
        <v>#DIV/0!</v>
      </c>
      <c r="W209" s="218">
        <f>IF(Q209&gt;0,Q209*I209/AA209,0)*VLOOKUP(B209,'2-Kosten per locatie'!$A$13:$D$19,4,FALSE)</f>
        <v>0</v>
      </c>
      <c r="X209" s="290">
        <f>IF(L209="nio",0,IF(L209&gt;0,VLOOKUP(G209,'3-Productie normen'!A:L,VLOOKUP(L209,'3-Productie normen'!$B$29:$C$31,2,FALSE),FALSE)))</f>
        <v>0</v>
      </c>
      <c r="Y209" s="290">
        <f t="shared" si="22"/>
        <v>0</v>
      </c>
      <c r="Z209" s="290">
        <f t="shared" si="23"/>
        <v>0</v>
      </c>
      <c r="AA209" s="290">
        <f t="shared" si="24"/>
        <v>0</v>
      </c>
      <c r="AB209" s="291" t="str">
        <f>VLOOKUP(G209,'3-Productie normen'!A:K,11,FALSE)</f>
        <v>V</v>
      </c>
      <c r="AD209" s="292">
        <f t="shared" si="25"/>
        <v>6471.45</v>
      </c>
    </row>
    <row r="210" spans="1:30" ht="14.1" customHeight="1">
      <c r="A210" s="70">
        <v>210</v>
      </c>
      <c r="B210" s="431" t="s">
        <v>238</v>
      </c>
      <c r="C210" s="253" t="str">
        <f>VLOOKUP(B210,'2-Kosten per locatie'!$A$14:$B$19,2,FALSE)</f>
        <v>Wisselweg 150</v>
      </c>
      <c r="D210" s="68" t="s">
        <v>356</v>
      </c>
      <c r="E210" s="68"/>
      <c r="F210" s="68" t="s">
        <v>294</v>
      </c>
      <c r="G210" s="68" t="s">
        <v>66</v>
      </c>
      <c r="H210" s="68" t="s">
        <v>369</v>
      </c>
      <c r="I210" s="452">
        <f>3*5.91</f>
        <v>17.73</v>
      </c>
      <c r="J210" s="457"/>
      <c r="K210" s="289">
        <f t="shared" si="21"/>
        <v>365</v>
      </c>
      <c r="L210" s="219">
        <v>255</v>
      </c>
      <c r="M210" s="219"/>
      <c r="N210" s="219">
        <v>102</v>
      </c>
      <c r="O210" s="219"/>
      <c r="P210" s="219">
        <v>8</v>
      </c>
      <c r="Q210" s="219"/>
      <c r="R210" s="218" t="e">
        <f>IF(L210="nio",0,IF(L210&gt;0,L210*I210/X210,0))*VLOOKUP(B210,'2-Kosten per locatie'!$A$13:$D$19,4,FALSE)</f>
        <v>#DIV/0!</v>
      </c>
      <c r="S210" s="218">
        <f>IF(M210&gt;0,M210*I210/Y210,0)*VLOOKUP(B210,'2-Kosten per locatie'!$A$13:$D$19,4,FALSE)</f>
        <v>0</v>
      </c>
      <c r="T210" s="218" t="e">
        <f>IF(N210&gt;0,N210*I210/Z210,0)*VLOOKUP(B210,'2-Kosten per locatie'!$A$13:$D$19,4,FALSE)</f>
        <v>#DIV/0!</v>
      </c>
      <c r="U210" s="218">
        <f>IF(O210&gt;0,O210*I210/AA210,0)*VLOOKUP(B210,'2-Kosten per locatie'!$A$13:$D$19,4,FALSE)</f>
        <v>0</v>
      </c>
      <c r="V210" s="218" t="e">
        <f>IF(P210&gt;0,P210*I210/Z210,0)*VLOOKUP(B210,'2-Kosten per locatie'!$A$13:$D$19,4,FALSE)</f>
        <v>#DIV/0!</v>
      </c>
      <c r="W210" s="218">
        <f>IF(Q210&gt;0,Q210*I210/AA210,0)*VLOOKUP(B210,'2-Kosten per locatie'!$A$13:$D$19,4,FALSE)</f>
        <v>0</v>
      </c>
      <c r="X210" s="290">
        <f>IF(L210="nio",0,IF(L210&gt;0,VLOOKUP(G210,'3-Productie normen'!A:L,VLOOKUP(L210,'3-Productie normen'!$B$29:$C$31,2,FALSE),FALSE)))</f>
        <v>0</v>
      </c>
      <c r="Y210" s="290">
        <f t="shared" si="22"/>
        <v>0</v>
      </c>
      <c r="Z210" s="290">
        <f t="shared" si="23"/>
        <v>0</v>
      </c>
      <c r="AA210" s="290">
        <f t="shared" si="24"/>
        <v>0</v>
      </c>
      <c r="AB210" s="291" t="str">
        <f>VLOOKUP(G210,'3-Productie normen'!A:K,11,FALSE)</f>
        <v>V</v>
      </c>
      <c r="AD210" s="292">
        <f t="shared" si="25"/>
        <v>6471.45</v>
      </c>
    </row>
    <row r="211" spans="1:30" ht="14.1" customHeight="1">
      <c r="A211" s="70">
        <v>211</v>
      </c>
      <c r="B211" s="431" t="s">
        <v>238</v>
      </c>
      <c r="C211" s="253" t="str">
        <f>VLOOKUP(B211,'2-Kosten per locatie'!$A$14:$B$19,2,FALSE)</f>
        <v>Wisselweg 150</v>
      </c>
      <c r="D211" s="68" t="s">
        <v>356</v>
      </c>
      <c r="E211" s="68"/>
      <c r="F211" s="68" t="s">
        <v>322</v>
      </c>
      <c r="G211" s="68" t="s">
        <v>64</v>
      </c>
      <c r="H211" s="68" t="s">
        <v>375</v>
      </c>
      <c r="I211" s="452">
        <f>5.76*1.34</f>
        <v>7.7183999999999999</v>
      </c>
      <c r="J211" s="457"/>
      <c r="K211" s="289">
        <f t="shared" si="21"/>
        <v>365</v>
      </c>
      <c r="L211" s="219">
        <v>255</v>
      </c>
      <c r="M211" s="219"/>
      <c r="N211" s="219">
        <v>102</v>
      </c>
      <c r="O211" s="219"/>
      <c r="P211" s="219">
        <v>8</v>
      </c>
      <c r="Q211" s="219"/>
      <c r="R211" s="218" t="e">
        <f>IF(L211="nio",0,IF(L211&gt;0,L211*I211/X211,0))*VLOOKUP(B211,'2-Kosten per locatie'!$A$13:$D$19,4,FALSE)</f>
        <v>#DIV/0!</v>
      </c>
      <c r="S211" s="218">
        <f>IF(M211&gt;0,M211*I211/Y211,0)*VLOOKUP(B211,'2-Kosten per locatie'!$A$13:$D$19,4,FALSE)</f>
        <v>0</v>
      </c>
      <c r="T211" s="218" t="e">
        <f>IF(N211&gt;0,N211*I211/Z211,0)*VLOOKUP(B211,'2-Kosten per locatie'!$A$13:$D$19,4,FALSE)</f>
        <v>#DIV/0!</v>
      </c>
      <c r="U211" s="218">
        <f>IF(O211&gt;0,O211*I211/AA211,0)*VLOOKUP(B211,'2-Kosten per locatie'!$A$13:$D$19,4,FALSE)</f>
        <v>0</v>
      </c>
      <c r="V211" s="218" t="e">
        <f>IF(P211&gt;0,P211*I211/Z211,0)*VLOOKUP(B211,'2-Kosten per locatie'!$A$13:$D$19,4,FALSE)</f>
        <v>#DIV/0!</v>
      </c>
      <c r="W211" s="218">
        <f>IF(Q211&gt;0,Q211*I211/AA211,0)*VLOOKUP(B211,'2-Kosten per locatie'!$A$13:$D$19,4,FALSE)</f>
        <v>0</v>
      </c>
      <c r="X211" s="290">
        <f>IF(L211="nio",0,IF(L211&gt;0,VLOOKUP(G211,'3-Productie normen'!A:L,VLOOKUP(L211,'3-Productie normen'!$B$29:$C$31,2,FALSE),FALSE)))</f>
        <v>0</v>
      </c>
      <c r="Y211" s="290">
        <f t="shared" si="22"/>
        <v>0</v>
      </c>
      <c r="Z211" s="290">
        <f t="shared" si="23"/>
        <v>0</v>
      </c>
      <c r="AA211" s="290">
        <f t="shared" si="24"/>
        <v>0</v>
      </c>
      <c r="AB211" s="291" t="str">
        <f>VLOOKUP(G211,'3-Productie normen'!A:K,11,FALSE)</f>
        <v>S</v>
      </c>
      <c r="AD211" s="292">
        <f t="shared" si="25"/>
        <v>2817.2159999999999</v>
      </c>
    </row>
    <row r="212" spans="1:30" ht="14.1" customHeight="1">
      <c r="A212" s="70">
        <v>212</v>
      </c>
      <c r="B212" s="431" t="s">
        <v>238</v>
      </c>
      <c r="C212" s="253" t="str">
        <f>VLOOKUP(B212,'2-Kosten per locatie'!$A$14:$B$19,2,FALSE)</f>
        <v>Wisselweg 150</v>
      </c>
      <c r="D212" s="68" t="s">
        <v>356</v>
      </c>
      <c r="E212" s="68"/>
      <c r="F212" s="68" t="s">
        <v>311</v>
      </c>
      <c r="G212" s="68" t="s">
        <v>64</v>
      </c>
      <c r="H212" s="68" t="s">
        <v>375</v>
      </c>
      <c r="I212" s="452">
        <f t="shared" ref="I212:I217" si="26">0.95*1.2</f>
        <v>1.1399999999999999</v>
      </c>
      <c r="J212" s="457"/>
      <c r="K212" s="289">
        <f t="shared" si="21"/>
        <v>365</v>
      </c>
      <c r="L212" s="219">
        <v>255</v>
      </c>
      <c r="M212" s="219"/>
      <c r="N212" s="219">
        <v>102</v>
      </c>
      <c r="O212" s="219"/>
      <c r="P212" s="219">
        <v>8</v>
      </c>
      <c r="Q212" s="219"/>
      <c r="R212" s="218" t="e">
        <f>IF(L212="nio",0,IF(L212&gt;0,L212*I212/X212,0))*VLOOKUP(B212,'2-Kosten per locatie'!$A$13:$D$19,4,FALSE)</f>
        <v>#DIV/0!</v>
      </c>
      <c r="S212" s="218">
        <f>IF(M212&gt;0,M212*I212/Y212,0)*VLOOKUP(B212,'2-Kosten per locatie'!$A$13:$D$19,4,FALSE)</f>
        <v>0</v>
      </c>
      <c r="T212" s="218" t="e">
        <f>IF(N212&gt;0,N212*I212/Z212,0)*VLOOKUP(B212,'2-Kosten per locatie'!$A$13:$D$19,4,FALSE)</f>
        <v>#DIV/0!</v>
      </c>
      <c r="U212" s="218">
        <f>IF(O212&gt;0,O212*I212/AA212,0)*VLOOKUP(B212,'2-Kosten per locatie'!$A$13:$D$19,4,FALSE)</f>
        <v>0</v>
      </c>
      <c r="V212" s="218" t="e">
        <f>IF(P212&gt;0,P212*I212/Z212,0)*VLOOKUP(B212,'2-Kosten per locatie'!$A$13:$D$19,4,FALSE)</f>
        <v>#DIV/0!</v>
      </c>
      <c r="W212" s="218">
        <f>IF(Q212&gt;0,Q212*I212/AA212,0)*VLOOKUP(B212,'2-Kosten per locatie'!$A$13:$D$19,4,FALSE)</f>
        <v>0</v>
      </c>
      <c r="X212" s="290">
        <f>IF(L212="nio",0,IF(L212&gt;0,VLOOKUP(G212,'3-Productie normen'!A:L,VLOOKUP(L212,'3-Productie normen'!$B$29:$C$31,2,FALSE),FALSE)))</f>
        <v>0</v>
      </c>
      <c r="Y212" s="290">
        <f t="shared" si="22"/>
        <v>0</v>
      </c>
      <c r="Z212" s="290">
        <f t="shared" si="23"/>
        <v>0</v>
      </c>
      <c r="AA212" s="290">
        <f t="shared" si="24"/>
        <v>0</v>
      </c>
      <c r="AB212" s="291" t="str">
        <f>VLOOKUP(G212,'3-Productie normen'!A:K,11,FALSE)</f>
        <v>S</v>
      </c>
      <c r="AD212" s="292">
        <f t="shared" si="25"/>
        <v>416.09999999999997</v>
      </c>
    </row>
    <row r="213" spans="1:30" ht="14.1" customHeight="1">
      <c r="A213" s="70">
        <v>213</v>
      </c>
      <c r="B213" s="431" t="s">
        <v>238</v>
      </c>
      <c r="C213" s="253" t="str">
        <f>VLOOKUP(B213,'2-Kosten per locatie'!$A$14:$B$19,2,FALSE)</f>
        <v>Wisselweg 150</v>
      </c>
      <c r="D213" s="68" t="s">
        <v>356</v>
      </c>
      <c r="E213" s="68"/>
      <c r="F213" s="68" t="s">
        <v>311</v>
      </c>
      <c r="G213" s="68" t="s">
        <v>64</v>
      </c>
      <c r="H213" s="68" t="s">
        <v>375</v>
      </c>
      <c r="I213" s="452">
        <f t="shared" si="26"/>
        <v>1.1399999999999999</v>
      </c>
      <c r="J213" s="457"/>
      <c r="K213" s="289">
        <f t="shared" si="21"/>
        <v>365</v>
      </c>
      <c r="L213" s="219">
        <v>255</v>
      </c>
      <c r="M213" s="219"/>
      <c r="N213" s="219">
        <v>102</v>
      </c>
      <c r="O213" s="219"/>
      <c r="P213" s="219">
        <v>8</v>
      </c>
      <c r="Q213" s="219"/>
      <c r="R213" s="218" t="e">
        <f>IF(L213="nio",0,IF(L213&gt;0,L213*I213/X213,0))*VLOOKUP(B213,'2-Kosten per locatie'!$A$13:$D$19,4,FALSE)</f>
        <v>#DIV/0!</v>
      </c>
      <c r="S213" s="218">
        <f>IF(M213&gt;0,M213*I213/Y213,0)*VLOOKUP(B213,'2-Kosten per locatie'!$A$13:$D$19,4,FALSE)</f>
        <v>0</v>
      </c>
      <c r="T213" s="218" t="e">
        <f>IF(N213&gt;0,N213*I213/Z213,0)*VLOOKUP(B213,'2-Kosten per locatie'!$A$13:$D$19,4,FALSE)</f>
        <v>#DIV/0!</v>
      </c>
      <c r="U213" s="218">
        <f>IF(O213&gt;0,O213*I213/AA213,0)*VLOOKUP(B213,'2-Kosten per locatie'!$A$13:$D$19,4,FALSE)</f>
        <v>0</v>
      </c>
      <c r="V213" s="218" t="e">
        <f>IF(P213&gt;0,P213*I213/Z213,0)*VLOOKUP(B213,'2-Kosten per locatie'!$A$13:$D$19,4,FALSE)</f>
        <v>#DIV/0!</v>
      </c>
      <c r="W213" s="218">
        <f>IF(Q213&gt;0,Q213*I213/AA213,0)*VLOOKUP(B213,'2-Kosten per locatie'!$A$13:$D$19,4,FALSE)</f>
        <v>0</v>
      </c>
      <c r="X213" s="290">
        <f>IF(L213="nio",0,IF(L213&gt;0,VLOOKUP(G213,'3-Productie normen'!A:L,VLOOKUP(L213,'3-Productie normen'!$B$29:$C$31,2,FALSE),FALSE)))</f>
        <v>0</v>
      </c>
      <c r="Y213" s="290">
        <f t="shared" si="22"/>
        <v>0</v>
      </c>
      <c r="Z213" s="290">
        <f t="shared" si="23"/>
        <v>0</v>
      </c>
      <c r="AA213" s="290">
        <f t="shared" si="24"/>
        <v>0</v>
      </c>
      <c r="AB213" s="291" t="str">
        <f>VLOOKUP(G213,'3-Productie normen'!A:K,11,FALSE)</f>
        <v>S</v>
      </c>
      <c r="AD213" s="292">
        <f t="shared" si="25"/>
        <v>416.09999999999997</v>
      </c>
    </row>
    <row r="214" spans="1:30" ht="14.1" customHeight="1">
      <c r="A214" s="70">
        <v>214</v>
      </c>
      <c r="B214" s="431" t="s">
        <v>238</v>
      </c>
      <c r="C214" s="253" t="str">
        <f>VLOOKUP(B214,'2-Kosten per locatie'!$A$14:$B$19,2,FALSE)</f>
        <v>Wisselweg 150</v>
      </c>
      <c r="D214" s="68" t="s">
        <v>356</v>
      </c>
      <c r="E214" s="68"/>
      <c r="F214" s="68" t="s">
        <v>311</v>
      </c>
      <c r="G214" s="68" t="s">
        <v>64</v>
      </c>
      <c r="H214" s="68" t="s">
        <v>375</v>
      </c>
      <c r="I214" s="452">
        <f t="shared" si="26"/>
        <v>1.1399999999999999</v>
      </c>
      <c r="J214" s="457"/>
      <c r="K214" s="289">
        <f t="shared" si="21"/>
        <v>365</v>
      </c>
      <c r="L214" s="219">
        <v>255</v>
      </c>
      <c r="M214" s="219"/>
      <c r="N214" s="219">
        <v>102</v>
      </c>
      <c r="O214" s="219"/>
      <c r="P214" s="219">
        <v>8</v>
      </c>
      <c r="Q214" s="219"/>
      <c r="R214" s="218" t="e">
        <f>IF(L214="nio",0,IF(L214&gt;0,L214*I214/X214,0))*VLOOKUP(B214,'2-Kosten per locatie'!$A$13:$D$19,4,FALSE)</f>
        <v>#DIV/0!</v>
      </c>
      <c r="S214" s="218">
        <f>IF(M214&gt;0,M214*I214/Y214,0)*VLOOKUP(B214,'2-Kosten per locatie'!$A$13:$D$19,4,FALSE)</f>
        <v>0</v>
      </c>
      <c r="T214" s="218" t="e">
        <f>IF(N214&gt;0,N214*I214/Z214,0)*VLOOKUP(B214,'2-Kosten per locatie'!$A$13:$D$19,4,FALSE)</f>
        <v>#DIV/0!</v>
      </c>
      <c r="U214" s="218">
        <f>IF(O214&gt;0,O214*I214/AA214,0)*VLOOKUP(B214,'2-Kosten per locatie'!$A$13:$D$19,4,FALSE)</f>
        <v>0</v>
      </c>
      <c r="V214" s="218" t="e">
        <f>IF(P214&gt;0,P214*I214/Z214,0)*VLOOKUP(B214,'2-Kosten per locatie'!$A$13:$D$19,4,FALSE)</f>
        <v>#DIV/0!</v>
      </c>
      <c r="W214" s="218">
        <f>IF(Q214&gt;0,Q214*I214/AA214,0)*VLOOKUP(B214,'2-Kosten per locatie'!$A$13:$D$19,4,FALSE)</f>
        <v>0</v>
      </c>
      <c r="X214" s="290">
        <f>IF(L214="nio",0,IF(L214&gt;0,VLOOKUP(G214,'3-Productie normen'!A:L,VLOOKUP(L214,'3-Productie normen'!$B$29:$C$31,2,FALSE),FALSE)))</f>
        <v>0</v>
      </c>
      <c r="Y214" s="290">
        <f t="shared" si="22"/>
        <v>0</v>
      </c>
      <c r="Z214" s="290">
        <f t="shared" si="23"/>
        <v>0</v>
      </c>
      <c r="AA214" s="290">
        <f t="shared" si="24"/>
        <v>0</v>
      </c>
      <c r="AB214" s="291" t="str">
        <f>VLOOKUP(G214,'3-Productie normen'!A:K,11,FALSE)</f>
        <v>S</v>
      </c>
      <c r="AD214" s="292">
        <f t="shared" si="25"/>
        <v>416.09999999999997</v>
      </c>
    </row>
    <row r="215" spans="1:30" ht="14.1" customHeight="1">
      <c r="A215" s="70">
        <v>215</v>
      </c>
      <c r="B215" s="431" t="s">
        <v>238</v>
      </c>
      <c r="C215" s="253" t="str">
        <f>VLOOKUP(B215,'2-Kosten per locatie'!$A$14:$B$19,2,FALSE)</f>
        <v>Wisselweg 150</v>
      </c>
      <c r="D215" s="68" t="s">
        <v>356</v>
      </c>
      <c r="E215" s="68"/>
      <c r="F215" s="68" t="s">
        <v>311</v>
      </c>
      <c r="G215" s="68" t="s">
        <v>64</v>
      </c>
      <c r="H215" s="68" t="s">
        <v>375</v>
      </c>
      <c r="I215" s="452">
        <f t="shared" si="26"/>
        <v>1.1399999999999999</v>
      </c>
      <c r="J215" s="457"/>
      <c r="K215" s="289">
        <f t="shared" si="21"/>
        <v>365</v>
      </c>
      <c r="L215" s="219">
        <v>255</v>
      </c>
      <c r="M215" s="219"/>
      <c r="N215" s="219">
        <v>102</v>
      </c>
      <c r="O215" s="219"/>
      <c r="P215" s="219">
        <v>8</v>
      </c>
      <c r="Q215" s="219"/>
      <c r="R215" s="218" t="e">
        <f>IF(L215="nio",0,IF(L215&gt;0,L215*I215/X215,0))*VLOOKUP(B215,'2-Kosten per locatie'!$A$13:$D$19,4,FALSE)</f>
        <v>#DIV/0!</v>
      </c>
      <c r="S215" s="218">
        <f>IF(M215&gt;0,M215*I215/Y215,0)*VLOOKUP(B215,'2-Kosten per locatie'!$A$13:$D$19,4,FALSE)</f>
        <v>0</v>
      </c>
      <c r="T215" s="218" t="e">
        <f>IF(N215&gt;0,N215*I215/Z215,0)*VLOOKUP(B215,'2-Kosten per locatie'!$A$13:$D$19,4,FALSE)</f>
        <v>#DIV/0!</v>
      </c>
      <c r="U215" s="218">
        <f>IF(O215&gt;0,O215*I215/AA215,0)*VLOOKUP(B215,'2-Kosten per locatie'!$A$13:$D$19,4,FALSE)</f>
        <v>0</v>
      </c>
      <c r="V215" s="218" t="e">
        <f>IF(P215&gt;0,P215*I215/Z215,0)*VLOOKUP(B215,'2-Kosten per locatie'!$A$13:$D$19,4,FALSE)</f>
        <v>#DIV/0!</v>
      </c>
      <c r="W215" s="218">
        <f>IF(Q215&gt;0,Q215*I215/AA215,0)*VLOOKUP(B215,'2-Kosten per locatie'!$A$13:$D$19,4,FALSE)</f>
        <v>0</v>
      </c>
      <c r="X215" s="290">
        <f>IF(L215="nio",0,IF(L215&gt;0,VLOOKUP(G215,'3-Productie normen'!A:L,VLOOKUP(L215,'3-Productie normen'!$B$29:$C$31,2,FALSE),FALSE)))</f>
        <v>0</v>
      </c>
      <c r="Y215" s="290">
        <f t="shared" si="22"/>
        <v>0</v>
      </c>
      <c r="Z215" s="290">
        <f t="shared" si="23"/>
        <v>0</v>
      </c>
      <c r="AA215" s="290">
        <f t="shared" si="24"/>
        <v>0</v>
      </c>
      <c r="AB215" s="291" t="str">
        <f>VLOOKUP(G215,'3-Productie normen'!A:K,11,FALSE)</f>
        <v>S</v>
      </c>
      <c r="AD215" s="292">
        <f t="shared" si="25"/>
        <v>416.09999999999997</v>
      </c>
    </row>
    <row r="216" spans="1:30" ht="14.1" customHeight="1">
      <c r="A216" s="70">
        <v>216</v>
      </c>
      <c r="B216" s="431" t="s">
        <v>238</v>
      </c>
      <c r="C216" s="253" t="str">
        <f>VLOOKUP(B216,'2-Kosten per locatie'!$A$14:$B$19,2,FALSE)</f>
        <v>Wisselweg 150</v>
      </c>
      <c r="D216" s="68" t="s">
        <v>356</v>
      </c>
      <c r="E216" s="68"/>
      <c r="F216" s="68" t="s">
        <v>311</v>
      </c>
      <c r="G216" s="68" t="s">
        <v>64</v>
      </c>
      <c r="H216" s="68" t="s">
        <v>375</v>
      </c>
      <c r="I216" s="452">
        <f t="shared" si="26"/>
        <v>1.1399999999999999</v>
      </c>
      <c r="J216" s="457"/>
      <c r="K216" s="289">
        <f t="shared" si="21"/>
        <v>365</v>
      </c>
      <c r="L216" s="219">
        <v>255</v>
      </c>
      <c r="M216" s="219"/>
      <c r="N216" s="219">
        <v>102</v>
      </c>
      <c r="O216" s="219"/>
      <c r="P216" s="219">
        <v>8</v>
      </c>
      <c r="Q216" s="219"/>
      <c r="R216" s="218" t="e">
        <f>IF(L216="nio",0,IF(L216&gt;0,L216*I216/X216,0))*VLOOKUP(B216,'2-Kosten per locatie'!$A$13:$D$19,4,FALSE)</f>
        <v>#DIV/0!</v>
      </c>
      <c r="S216" s="218">
        <f>IF(M216&gt;0,M216*I216/Y216,0)*VLOOKUP(B216,'2-Kosten per locatie'!$A$13:$D$19,4,FALSE)</f>
        <v>0</v>
      </c>
      <c r="T216" s="218" t="e">
        <f>IF(N216&gt;0,N216*I216/Z216,0)*VLOOKUP(B216,'2-Kosten per locatie'!$A$13:$D$19,4,FALSE)</f>
        <v>#DIV/0!</v>
      </c>
      <c r="U216" s="218">
        <f>IF(O216&gt;0,O216*I216/AA216,0)*VLOOKUP(B216,'2-Kosten per locatie'!$A$13:$D$19,4,FALSE)</f>
        <v>0</v>
      </c>
      <c r="V216" s="218" t="e">
        <f>IF(P216&gt;0,P216*I216/Z216,0)*VLOOKUP(B216,'2-Kosten per locatie'!$A$13:$D$19,4,FALSE)</f>
        <v>#DIV/0!</v>
      </c>
      <c r="W216" s="218">
        <f>IF(Q216&gt;0,Q216*I216/AA216,0)*VLOOKUP(B216,'2-Kosten per locatie'!$A$13:$D$19,4,FALSE)</f>
        <v>0</v>
      </c>
      <c r="X216" s="290">
        <f>IF(L216="nio",0,IF(L216&gt;0,VLOOKUP(G216,'3-Productie normen'!A:L,VLOOKUP(L216,'3-Productie normen'!$B$29:$C$31,2,FALSE),FALSE)))</f>
        <v>0</v>
      </c>
      <c r="Y216" s="290">
        <f t="shared" si="22"/>
        <v>0</v>
      </c>
      <c r="Z216" s="290">
        <f t="shared" si="23"/>
        <v>0</v>
      </c>
      <c r="AA216" s="290">
        <f t="shared" si="24"/>
        <v>0</v>
      </c>
      <c r="AB216" s="291" t="str">
        <f>VLOOKUP(G216,'3-Productie normen'!A:K,11,FALSE)</f>
        <v>S</v>
      </c>
      <c r="AD216" s="292">
        <f t="shared" si="25"/>
        <v>416.09999999999997</v>
      </c>
    </row>
    <row r="217" spans="1:30" ht="14.1" customHeight="1">
      <c r="A217" s="70">
        <v>217</v>
      </c>
      <c r="B217" s="431" t="s">
        <v>238</v>
      </c>
      <c r="C217" s="253" t="str">
        <f>VLOOKUP(B217,'2-Kosten per locatie'!$A$14:$B$19,2,FALSE)</f>
        <v>Wisselweg 150</v>
      </c>
      <c r="D217" s="68" t="s">
        <v>356</v>
      </c>
      <c r="E217" s="68"/>
      <c r="F217" s="68" t="s">
        <v>311</v>
      </c>
      <c r="G217" s="68" t="s">
        <v>64</v>
      </c>
      <c r="H217" s="68" t="s">
        <v>375</v>
      </c>
      <c r="I217" s="452">
        <f t="shared" si="26"/>
        <v>1.1399999999999999</v>
      </c>
      <c r="J217" s="457"/>
      <c r="K217" s="289">
        <f t="shared" si="21"/>
        <v>365</v>
      </c>
      <c r="L217" s="219">
        <v>255</v>
      </c>
      <c r="M217" s="219"/>
      <c r="N217" s="219">
        <v>102</v>
      </c>
      <c r="O217" s="219"/>
      <c r="P217" s="219">
        <v>8</v>
      </c>
      <c r="Q217" s="219"/>
      <c r="R217" s="218" t="e">
        <f>IF(L217="nio",0,IF(L217&gt;0,L217*I217/X217,0))*VLOOKUP(B217,'2-Kosten per locatie'!$A$13:$D$19,4,FALSE)</f>
        <v>#DIV/0!</v>
      </c>
      <c r="S217" s="218">
        <f>IF(M217&gt;0,M217*I217/Y217,0)*VLOOKUP(B217,'2-Kosten per locatie'!$A$13:$D$19,4,FALSE)</f>
        <v>0</v>
      </c>
      <c r="T217" s="218" t="e">
        <f>IF(N217&gt;0,N217*I217/Z217,0)*VLOOKUP(B217,'2-Kosten per locatie'!$A$13:$D$19,4,FALSE)</f>
        <v>#DIV/0!</v>
      </c>
      <c r="U217" s="218">
        <f>IF(O217&gt;0,O217*I217/AA217,0)*VLOOKUP(B217,'2-Kosten per locatie'!$A$13:$D$19,4,FALSE)</f>
        <v>0</v>
      </c>
      <c r="V217" s="218" t="e">
        <f>IF(P217&gt;0,P217*I217/Z217,0)*VLOOKUP(B217,'2-Kosten per locatie'!$A$13:$D$19,4,FALSE)</f>
        <v>#DIV/0!</v>
      </c>
      <c r="W217" s="218">
        <f>IF(Q217&gt;0,Q217*I217/AA217,0)*VLOOKUP(B217,'2-Kosten per locatie'!$A$13:$D$19,4,FALSE)</f>
        <v>0</v>
      </c>
      <c r="X217" s="290">
        <f>IF(L217="nio",0,IF(L217&gt;0,VLOOKUP(G217,'3-Productie normen'!A:L,VLOOKUP(L217,'3-Productie normen'!$B$29:$C$31,2,FALSE),FALSE)))</f>
        <v>0</v>
      </c>
      <c r="Y217" s="290">
        <f t="shared" si="22"/>
        <v>0</v>
      </c>
      <c r="Z217" s="290">
        <f t="shared" si="23"/>
        <v>0</v>
      </c>
      <c r="AA217" s="290">
        <f t="shared" si="24"/>
        <v>0</v>
      </c>
      <c r="AB217" s="291" t="str">
        <f>VLOOKUP(G217,'3-Productie normen'!A:K,11,FALSE)</f>
        <v>S</v>
      </c>
      <c r="AD217" s="292">
        <f t="shared" si="25"/>
        <v>416.09999999999997</v>
      </c>
    </row>
    <row r="218" spans="1:30" ht="14.1" customHeight="1">
      <c r="A218" s="70">
        <v>218</v>
      </c>
      <c r="B218" s="431" t="s">
        <v>238</v>
      </c>
      <c r="C218" s="253" t="str">
        <f>VLOOKUP(B218,'2-Kosten per locatie'!$A$14:$B$19,2,FALSE)</f>
        <v>Wisselweg 150</v>
      </c>
      <c r="D218" s="68" t="s">
        <v>356</v>
      </c>
      <c r="E218" s="68"/>
      <c r="F218" s="68" t="s">
        <v>294</v>
      </c>
      <c r="G218" s="68" t="s">
        <v>66</v>
      </c>
      <c r="H218" s="68" t="s">
        <v>369</v>
      </c>
      <c r="I218" s="452">
        <f>8.86*3.05</f>
        <v>27.022999999999996</v>
      </c>
      <c r="J218" s="457"/>
      <c r="K218" s="289">
        <f t="shared" si="21"/>
        <v>365</v>
      </c>
      <c r="L218" s="219">
        <v>255</v>
      </c>
      <c r="M218" s="219"/>
      <c r="N218" s="219">
        <v>102</v>
      </c>
      <c r="O218" s="219"/>
      <c r="P218" s="219">
        <v>8</v>
      </c>
      <c r="Q218" s="219"/>
      <c r="R218" s="218" t="e">
        <f>IF(L218="nio",0,IF(L218&gt;0,L218*I218/X218,0))*VLOOKUP(B218,'2-Kosten per locatie'!$A$13:$D$19,4,FALSE)</f>
        <v>#DIV/0!</v>
      </c>
      <c r="S218" s="218">
        <f>IF(M218&gt;0,M218*I218/Y218,0)*VLOOKUP(B218,'2-Kosten per locatie'!$A$13:$D$19,4,FALSE)</f>
        <v>0</v>
      </c>
      <c r="T218" s="218" t="e">
        <f>IF(N218&gt;0,N218*I218/Z218,0)*VLOOKUP(B218,'2-Kosten per locatie'!$A$13:$D$19,4,FALSE)</f>
        <v>#DIV/0!</v>
      </c>
      <c r="U218" s="218">
        <f>IF(O218&gt;0,O218*I218/AA218,0)*VLOOKUP(B218,'2-Kosten per locatie'!$A$13:$D$19,4,FALSE)</f>
        <v>0</v>
      </c>
      <c r="V218" s="218" t="e">
        <f>IF(P218&gt;0,P218*I218/Z218,0)*VLOOKUP(B218,'2-Kosten per locatie'!$A$13:$D$19,4,FALSE)</f>
        <v>#DIV/0!</v>
      </c>
      <c r="W218" s="218">
        <f>IF(Q218&gt;0,Q218*I218/AA218,0)*VLOOKUP(B218,'2-Kosten per locatie'!$A$13:$D$19,4,FALSE)</f>
        <v>0</v>
      </c>
      <c r="X218" s="290">
        <f>IF(L218="nio",0,IF(L218&gt;0,VLOOKUP(G218,'3-Productie normen'!A:L,VLOOKUP(L218,'3-Productie normen'!$B$29:$C$31,2,FALSE),FALSE)))</f>
        <v>0</v>
      </c>
      <c r="Y218" s="290">
        <f t="shared" si="22"/>
        <v>0</v>
      </c>
      <c r="Z218" s="290">
        <f t="shared" si="23"/>
        <v>0</v>
      </c>
      <c r="AA218" s="290">
        <f t="shared" si="24"/>
        <v>0</v>
      </c>
      <c r="AB218" s="291" t="str">
        <f>VLOOKUP(G218,'3-Productie normen'!A:K,11,FALSE)</f>
        <v>V</v>
      </c>
      <c r="AD218" s="292">
        <f t="shared" si="25"/>
        <v>9863.3949999999986</v>
      </c>
    </row>
    <row r="219" spans="1:30" ht="14.1" customHeight="1">
      <c r="A219" s="70">
        <v>219</v>
      </c>
      <c r="B219" s="431" t="s">
        <v>238</v>
      </c>
      <c r="C219" s="253" t="str">
        <f>VLOOKUP(B219,'2-Kosten per locatie'!$A$14:$B$19,2,FALSE)</f>
        <v>Wisselweg 150</v>
      </c>
      <c r="D219" s="68" t="s">
        <v>356</v>
      </c>
      <c r="E219" s="68"/>
      <c r="F219" s="68" t="s">
        <v>294</v>
      </c>
      <c r="G219" s="68" t="s">
        <v>66</v>
      </c>
      <c r="H219" s="68" t="s">
        <v>369</v>
      </c>
      <c r="I219" s="452">
        <f>8.86*3.05</f>
        <v>27.022999999999996</v>
      </c>
      <c r="J219" s="457"/>
      <c r="K219" s="289">
        <f t="shared" si="21"/>
        <v>365</v>
      </c>
      <c r="L219" s="219">
        <v>255</v>
      </c>
      <c r="M219" s="219"/>
      <c r="N219" s="219">
        <v>102</v>
      </c>
      <c r="O219" s="219"/>
      <c r="P219" s="219">
        <v>8</v>
      </c>
      <c r="Q219" s="219"/>
      <c r="R219" s="218" t="e">
        <f>IF(L219="nio",0,IF(L219&gt;0,L219*I219/X219,0))*VLOOKUP(B219,'2-Kosten per locatie'!$A$13:$D$19,4,FALSE)</f>
        <v>#DIV/0!</v>
      </c>
      <c r="S219" s="218">
        <f>IF(M219&gt;0,M219*I219/Y219,0)*VLOOKUP(B219,'2-Kosten per locatie'!$A$13:$D$19,4,FALSE)</f>
        <v>0</v>
      </c>
      <c r="T219" s="218" t="e">
        <f>IF(N219&gt;0,N219*I219/Z219,0)*VLOOKUP(B219,'2-Kosten per locatie'!$A$13:$D$19,4,FALSE)</f>
        <v>#DIV/0!</v>
      </c>
      <c r="U219" s="218">
        <f>IF(O219&gt;0,O219*I219/AA219,0)*VLOOKUP(B219,'2-Kosten per locatie'!$A$13:$D$19,4,FALSE)</f>
        <v>0</v>
      </c>
      <c r="V219" s="218" t="e">
        <f>IF(P219&gt;0,P219*I219/Z219,0)*VLOOKUP(B219,'2-Kosten per locatie'!$A$13:$D$19,4,FALSE)</f>
        <v>#DIV/0!</v>
      </c>
      <c r="W219" s="218">
        <f>IF(Q219&gt;0,Q219*I219/AA219,0)*VLOOKUP(B219,'2-Kosten per locatie'!$A$13:$D$19,4,FALSE)</f>
        <v>0</v>
      </c>
      <c r="X219" s="290">
        <f>IF(L219="nio",0,IF(L219&gt;0,VLOOKUP(G219,'3-Productie normen'!A:L,VLOOKUP(L219,'3-Productie normen'!$B$29:$C$31,2,FALSE),FALSE)))</f>
        <v>0</v>
      </c>
      <c r="Y219" s="290">
        <f t="shared" si="22"/>
        <v>0</v>
      </c>
      <c r="Z219" s="290">
        <f t="shared" si="23"/>
        <v>0</v>
      </c>
      <c r="AA219" s="290">
        <f t="shared" si="24"/>
        <v>0</v>
      </c>
      <c r="AB219" s="291" t="str">
        <f>VLOOKUP(G219,'3-Productie normen'!A:K,11,FALSE)</f>
        <v>V</v>
      </c>
      <c r="AD219" s="292">
        <f t="shared" si="25"/>
        <v>9863.3949999999986</v>
      </c>
    </row>
    <row r="220" spans="1:30" ht="14.1" customHeight="1">
      <c r="A220" s="450">
        <v>220</v>
      </c>
      <c r="B220" s="443" t="s">
        <v>238</v>
      </c>
      <c r="C220" s="253" t="str">
        <f>VLOOKUP(B220,'2-Kosten per locatie'!$A$14:$B$19,2,FALSE)</f>
        <v>Wisselweg 150</v>
      </c>
      <c r="D220" s="451" t="s">
        <v>356</v>
      </c>
      <c r="E220" s="451"/>
      <c r="F220" s="451" t="s">
        <v>331</v>
      </c>
      <c r="G220" s="451" t="s">
        <v>377</v>
      </c>
      <c r="H220" s="451" t="s">
        <v>369</v>
      </c>
      <c r="I220" s="453">
        <f>7+8.2+10.56+14+3+6.8+7</f>
        <v>56.559999999999995</v>
      </c>
      <c r="J220" s="458" t="s">
        <v>385</v>
      </c>
      <c r="K220" s="289">
        <f t="shared" si="21"/>
        <v>0</v>
      </c>
      <c r="L220" s="219" t="s">
        <v>376</v>
      </c>
      <c r="M220" s="219"/>
      <c r="N220" s="219"/>
      <c r="O220" s="219"/>
      <c r="P220" s="219"/>
      <c r="Q220" s="219"/>
      <c r="R220" s="218">
        <f>IF(L220="nio",0,IF(L220&gt;0,L220*I220/X220,0))*VLOOKUP(B220,'2-Kosten per locatie'!$A$13:$D$19,4,FALSE)</f>
        <v>0</v>
      </c>
      <c r="S220" s="218">
        <f>IF(M220&gt;0,M220*I220/Y220,0)*VLOOKUP(B220,'2-Kosten per locatie'!$A$13:$D$19,4,FALSE)</f>
        <v>0</v>
      </c>
      <c r="T220" s="218">
        <f>IF(N220&gt;0,N220*I220/Z220,0)*VLOOKUP(B220,'2-Kosten per locatie'!$A$13:$D$19,4,FALSE)</f>
        <v>0</v>
      </c>
      <c r="U220" s="218">
        <f>IF(O220&gt;0,O220*I220/AA220,0)*VLOOKUP(B220,'2-Kosten per locatie'!$A$13:$D$19,4,FALSE)</f>
        <v>0</v>
      </c>
      <c r="V220" s="218">
        <f>IF(P220&gt;0,P220*I220/Z220,0)*VLOOKUP(B220,'2-Kosten per locatie'!$A$13:$D$19,4,FALSE)</f>
        <v>0</v>
      </c>
      <c r="W220" s="218">
        <f>IF(Q220&gt;0,Q220*I220/AA220,0)*VLOOKUP(B220,'2-Kosten per locatie'!$A$13:$D$19,4,FALSE)</f>
        <v>0</v>
      </c>
      <c r="X220" s="290">
        <f>IF(L220="nio",0,IF(L220&gt;0,VLOOKUP(G220,'3-Productie normen'!A:L,VLOOKUP(L220,'3-Productie normen'!$B$29:$C$31,2,FALSE),FALSE)))</f>
        <v>0</v>
      </c>
      <c r="Y220" s="290">
        <f t="shared" si="22"/>
        <v>0</v>
      </c>
      <c r="Z220" s="290">
        <f t="shared" si="23"/>
        <v>0</v>
      </c>
      <c r="AA220" s="290">
        <f t="shared" si="24"/>
        <v>0</v>
      </c>
      <c r="AB220" s="291">
        <f>VLOOKUP(G220,'3-Productie normen'!A:K,11,FALSE)</f>
        <v>0</v>
      </c>
      <c r="AD220" s="292">
        <f t="shared" si="25"/>
        <v>0</v>
      </c>
    </row>
    <row r="221" spans="1:30" ht="14.1" customHeight="1">
      <c r="A221" s="70">
        <v>221</v>
      </c>
      <c r="B221" s="431" t="s">
        <v>238</v>
      </c>
      <c r="C221" s="253" t="str">
        <f>VLOOKUP(B221,'2-Kosten per locatie'!$A$14:$B$19,2,FALSE)</f>
        <v>Wisselweg 150</v>
      </c>
      <c r="D221" s="68" t="s">
        <v>356</v>
      </c>
      <c r="E221" s="68"/>
      <c r="F221" s="68" t="s">
        <v>316</v>
      </c>
      <c r="G221" s="68" t="s">
        <v>62</v>
      </c>
      <c r="H221" s="68" t="s">
        <v>369</v>
      </c>
      <c r="I221" s="452">
        <f>3*5.7</f>
        <v>17.100000000000001</v>
      </c>
      <c r="J221" s="457"/>
      <c r="K221" s="289">
        <f t="shared" si="21"/>
        <v>156</v>
      </c>
      <c r="L221" s="219">
        <v>156</v>
      </c>
      <c r="M221" s="219"/>
      <c r="N221" s="219"/>
      <c r="O221" s="219"/>
      <c r="P221" s="219"/>
      <c r="Q221" s="219"/>
      <c r="R221" s="218" t="e">
        <f>IF(L221="nio",0,IF(L221&gt;0,L221*I221/X221,0))*VLOOKUP(B221,'2-Kosten per locatie'!$A$13:$D$19,4,FALSE)</f>
        <v>#DIV/0!</v>
      </c>
      <c r="S221" s="218">
        <f>IF(M221&gt;0,M221*I221/Y221,0)*VLOOKUP(B221,'2-Kosten per locatie'!$A$13:$D$19,4,FALSE)</f>
        <v>0</v>
      </c>
      <c r="T221" s="218">
        <f>IF(N221&gt;0,N221*I221/Z221,0)*VLOOKUP(B221,'2-Kosten per locatie'!$A$13:$D$19,4,FALSE)</f>
        <v>0</v>
      </c>
      <c r="U221" s="218">
        <f>IF(O221&gt;0,O221*I221/AA221,0)*VLOOKUP(B221,'2-Kosten per locatie'!$A$13:$D$19,4,FALSE)</f>
        <v>0</v>
      </c>
      <c r="V221" s="218">
        <f>IF(P221&gt;0,P221*I221/Z221,0)*VLOOKUP(B221,'2-Kosten per locatie'!$A$13:$D$19,4,FALSE)</f>
        <v>0</v>
      </c>
      <c r="W221" s="218">
        <f>IF(Q221&gt;0,Q221*I221/AA221,0)*VLOOKUP(B221,'2-Kosten per locatie'!$A$13:$D$19,4,FALSE)</f>
        <v>0</v>
      </c>
      <c r="X221" s="290">
        <f>IF(L221="nio",0,IF(L221&gt;0,VLOOKUP(G221,'3-Productie normen'!A:L,VLOOKUP(L221,'3-Productie normen'!$B$29:$C$31,2,FALSE),FALSE)))</f>
        <v>0</v>
      </c>
      <c r="Y221" s="290">
        <f t="shared" si="22"/>
        <v>0</v>
      </c>
      <c r="Z221" s="290">
        <f t="shared" si="23"/>
        <v>0</v>
      </c>
      <c r="AA221" s="290">
        <f t="shared" si="24"/>
        <v>0</v>
      </c>
      <c r="AB221" s="291" t="str">
        <f>VLOOKUP(G221,'3-Productie normen'!A:K,11,FALSE)</f>
        <v>B</v>
      </c>
      <c r="AD221" s="292">
        <f t="shared" si="25"/>
        <v>2667.6000000000004</v>
      </c>
    </row>
    <row r="222" spans="1:30" ht="14.1" customHeight="1">
      <c r="A222" s="70">
        <v>222</v>
      </c>
      <c r="B222" s="431" t="s">
        <v>238</v>
      </c>
      <c r="C222" s="253" t="str">
        <f>VLOOKUP(B222,'2-Kosten per locatie'!$A$14:$B$19,2,FALSE)</f>
        <v>Wisselweg 150</v>
      </c>
      <c r="D222" s="68" t="s">
        <v>356</v>
      </c>
      <c r="E222" s="68"/>
      <c r="F222" s="68" t="s">
        <v>315</v>
      </c>
      <c r="G222" s="68" t="s">
        <v>62</v>
      </c>
      <c r="H222" s="68" t="s">
        <v>369</v>
      </c>
      <c r="I222" s="452">
        <f>3*5.7</f>
        <v>17.100000000000001</v>
      </c>
      <c r="J222" s="457"/>
      <c r="K222" s="289">
        <f t="shared" si="21"/>
        <v>156</v>
      </c>
      <c r="L222" s="219">
        <v>156</v>
      </c>
      <c r="M222" s="219"/>
      <c r="N222" s="219"/>
      <c r="O222" s="219"/>
      <c r="P222" s="219"/>
      <c r="Q222" s="219"/>
      <c r="R222" s="218" t="e">
        <f>IF(L222="nio",0,IF(L222&gt;0,L222*I222/X222,0))*VLOOKUP(B222,'2-Kosten per locatie'!$A$13:$D$19,4,FALSE)</f>
        <v>#DIV/0!</v>
      </c>
      <c r="S222" s="218">
        <f>IF(M222&gt;0,M222*I222/Y222,0)*VLOOKUP(B222,'2-Kosten per locatie'!$A$13:$D$19,4,FALSE)</f>
        <v>0</v>
      </c>
      <c r="T222" s="218">
        <f>IF(N222&gt;0,N222*I222/Z222,0)*VLOOKUP(B222,'2-Kosten per locatie'!$A$13:$D$19,4,FALSE)</f>
        <v>0</v>
      </c>
      <c r="U222" s="218">
        <f>IF(O222&gt;0,O222*I222/AA222,0)*VLOOKUP(B222,'2-Kosten per locatie'!$A$13:$D$19,4,FALSE)</f>
        <v>0</v>
      </c>
      <c r="V222" s="218">
        <f>IF(P222&gt;0,P222*I222/Z222,0)*VLOOKUP(B222,'2-Kosten per locatie'!$A$13:$D$19,4,FALSE)</f>
        <v>0</v>
      </c>
      <c r="W222" s="218">
        <f>IF(Q222&gt;0,Q222*I222/AA222,0)*VLOOKUP(B222,'2-Kosten per locatie'!$A$13:$D$19,4,FALSE)</f>
        <v>0</v>
      </c>
      <c r="X222" s="290">
        <f>IF(L222="nio",0,IF(L222&gt;0,VLOOKUP(G222,'3-Productie normen'!A:L,VLOOKUP(L222,'3-Productie normen'!$B$29:$C$31,2,FALSE),FALSE)))</f>
        <v>0</v>
      </c>
      <c r="Y222" s="290">
        <f t="shared" si="22"/>
        <v>0</v>
      </c>
      <c r="Z222" s="290">
        <f t="shared" si="23"/>
        <v>0</v>
      </c>
      <c r="AA222" s="290">
        <f t="shared" si="24"/>
        <v>0</v>
      </c>
      <c r="AB222" s="291" t="str">
        <f>VLOOKUP(G222,'3-Productie normen'!A:K,11,FALSE)</f>
        <v>B</v>
      </c>
      <c r="AD222" s="292">
        <f t="shared" si="25"/>
        <v>2667.6000000000004</v>
      </c>
    </row>
    <row r="223" spans="1:30" ht="14.1" customHeight="1">
      <c r="A223" s="70">
        <v>223</v>
      </c>
      <c r="B223" s="431" t="s">
        <v>238</v>
      </c>
      <c r="C223" s="253" t="str">
        <f>VLOOKUP(B223,'2-Kosten per locatie'!$A$14:$B$19,2,FALSE)</f>
        <v>Wisselweg 150</v>
      </c>
      <c r="D223" s="68" t="s">
        <v>356</v>
      </c>
      <c r="E223" s="68"/>
      <c r="F223" s="68" t="s">
        <v>303</v>
      </c>
      <c r="G223" s="68" t="s">
        <v>68</v>
      </c>
      <c r="H223" s="68" t="s">
        <v>369</v>
      </c>
      <c r="I223" s="452">
        <f>20+9.8</f>
        <v>29.8</v>
      </c>
      <c r="J223" s="457"/>
      <c r="K223" s="289">
        <f t="shared" si="21"/>
        <v>365</v>
      </c>
      <c r="L223" s="219">
        <v>255</v>
      </c>
      <c r="M223" s="219"/>
      <c r="N223" s="219">
        <v>102</v>
      </c>
      <c r="O223" s="219"/>
      <c r="P223" s="219">
        <v>8</v>
      </c>
      <c r="Q223" s="219"/>
      <c r="R223" s="218" t="e">
        <f>IF(L223="nio",0,IF(L223&gt;0,L223*I223/X223,0))*VLOOKUP(B223,'2-Kosten per locatie'!$A$13:$D$19,4,FALSE)</f>
        <v>#DIV/0!</v>
      </c>
      <c r="S223" s="218">
        <f>IF(M223&gt;0,M223*I223/Y223,0)*VLOOKUP(B223,'2-Kosten per locatie'!$A$13:$D$19,4,FALSE)</f>
        <v>0</v>
      </c>
      <c r="T223" s="218" t="e">
        <f>IF(N223&gt;0,N223*I223/Z223,0)*VLOOKUP(B223,'2-Kosten per locatie'!$A$13:$D$19,4,FALSE)</f>
        <v>#DIV/0!</v>
      </c>
      <c r="U223" s="218">
        <f>IF(O223&gt;0,O223*I223/AA223,0)*VLOOKUP(B223,'2-Kosten per locatie'!$A$13:$D$19,4,FALSE)</f>
        <v>0</v>
      </c>
      <c r="V223" s="218" t="e">
        <f>IF(P223&gt;0,P223*I223/Z223,0)*VLOOKUP(B223,'2-Kosten per locatie'!$A$13:$D$19,4,FALSE)</f>
        <v>#DIV/0!</v>
      </c>
      <c r="W223" s="218">
        <f>IF(Q223&gt;0,Q223*I223/AA223,0)*VLOOKUP(B223,'2-Kosten per locatie'!$A$13:$D$19,4,FALSE)</f>
        <v>0</v>
      </c>
      <c r="X223" s="290">
        <f>IF(L223="nio",0,IF(L223&gt;0,VLOOKUP(G223,'3-Productie normen'!A:L,VLOOKUP(L223,'3-Productie normen'!$B$29:$C$31,2,FALSE),FALSE)))</f>
        <v>0</v>
      </c>
      <c r="Y223" s="290">
        <f t="shared" si="22"/>
        <v>0</v>
      </c>
      <c r="Z223" s="290">
        <f t="shared" si="23"/>
        <v>0</v>
      </c>
      <c r="AA223" s="290">
        <f t="shared" si="24"/>
        <v>0</v>
      </c>
      <c r="AB223" s="291" t="str">
        <f>VLOOKUP(G223,'3-Productie normen'!A:K,11,FALSE)</f>
        <v>V</v>
      </c>
      <c r="AD223" s="292">
        <f t="shared" si="25"/>
        <v>10877</v>
      </c>
    </row>
    <row r="224" spans="1:30" ht="14.1" customHeight="1">
      <c r="A224" s="70">
        <v>224</v>
      </c>
      <c r="B224" s="431" t="s">
        <v>234</v>
      </c>
      <c r="C224" s="253" t="str">
        <f>VLOOKUP(B224,'2-Kosten per locatie'!$A$14:$B$19,2,FALSE)</f>
        <v>Schipperplein 1</v>
      </c>
      <c r="D224" s="68" t="s">
        <v>356</v>
      </c>
      <c r="E224" s="68"/>
      <c r="F224" s="68" t="s">
        <v>70</v>
      </c>
      <c r="G224" s="68" t="s">
        <v>70</v>
      </c>
      <c r="H224" s="68" t="s">
        <v>374</v>
      </c>
      <c r="I224" s="452">
        <f>1.26*2.6</f>
        <v>3.2760000000000002</v>
      </c>
      <c r="J224" s="457"/>
      <c r="K224" s="289">
        <f t="shared" si="21"/>
        <v>365</v>
      </c>
      <c r="L224" s="219">
        <v>255</v>
      </c>
      <c r="M224" s="219"/>
      <c r="N224" s="219">
        <v>102</v>
      </c>
      <c r="O224" s="219"/>
      <c r="P224" s="219">
        <v>8</v>
      </c>
      <c r="Q224" s="219"/>
      <c r="R224" s="218" t="e">
        <f>IF(L224="nio",0,IF(L224&gt;0,L224*I224/X224,0))*VLOOKUP(B224,'2-Kosten per locatie'!$A$13:$D$19,4,FALSE)</f>
        <v>#DIV/0!</v>
      </c>
      <c r="S224" s="218">
        <f>IF(M224&gt;0,M224*I224/Y224,0)*VLOOKUP(B224,'2-Kosten per locatie'!$A$13:$D$19,4,FALSE)</f>
        <v>0</v>
      </c>
      <c r="T224" s="218" t="e">
        <f>IF(N224&gt;0,N224*I224/Z224,0)*VLOOKUP(B224,'2-Kosten per locatie'!$A$13:$D$19,4,FALSE)</f>
        <v>#DIV/0!</v>
      </c>
      <c r="U224" s="218">
        <f>IF(O224&gt;0,O224*I224/AA224,0)*VLOOKUP(B224,'2-Kosten per locatie'!$A$13:$D$19,4,FALSE)</f>
        <v>0</v>
      </c>
      <c r="V224" s="218" t="e">
        <f>IF(P224&gt;0,P224*I224/Z224,0)*VLOOKUP(B224,'2-Kosten per locatie'!$A$13:$D$19,4,FALSE)</f>
        <v>#DIV/0!</v>
      </c>
      <c r="W224" s="218">
        <f>IF(Q224&gt;0,Q224*I224/AA224,0)*VLOOKUP(B224,'2-Kosten per locatie'!$A$13:$D$19,4,FALSE)</f>
        <v>0</v>
      </c>
      <c r="X224" s="290">
        <f>IF(L224="nio",0,IF(L224&gt;0,VLOOKUP(G224,'3-Productie normen'!A:L,VLOOKUP(L224,'3-Productie normen'!$B$29:$C$31,2,FALSE),FALSE)))</f>
        <v>0</v>
      </c>
      <c r="Y224" s="290">
        <f t="shared" si="22"/>
        <v>0</v>
      </c>
      <c r="Z224" s="290">
        <f t="shared" si="23"/>
        <v>0</v>
      </c>
      <c r="AA224" s="290">
        <f t="shared" si="24"/>
        <v>0</v>
      </c>
      <c r="AB224" s="291" t="str">
        <f>VLOOKUP(G224,'3-Productie normen'!A:K,11,FALSE)</f>
        <v>V</v>
      </c>
      <c r="AD224" s="292">
        <f t="shared" si="25"/>
        <v>1195.74</v>
      </c>
    </row>
    <row r="225" spans="1:30" ht="14.1" customHeight="1">
      <c r="A225" s="70">
        <v>225</v>
      </c>
      <c r="B225" s="431" t="s">
        <v>234</v>
      </c>
      <c r="C225" s="253" t="str">
        <f>VLOOKUP(B225,'2-Kosten per locatie'!$A$14:$B$19,2,FALSE)</f>
        <v>Schipperplein 1</v>
      </c>
      <c r="D225" s="68" t="s">
        <v>356</v>
      </c>
      <c r="E225" s="68"/>
      <c r="F225" s="68" t="s">
        <v>309</v>
      </c>
      <c r="G225" s="68" t="s">
        <v>66</v>
      </c>
      <c r="H225" s="68" t="s">
        <v>371</v>
      </c>
      <c r="I225" s="452">
        <f>18.8*2.37</f>
        <v>44.556000000000004</v>
      </c>
      <c r="J225" s="457"/>
      <c r="K225" s="289">
        <f t="shared" si="21"/>
        <v>365</v>
      </c>
      <c r="L225" s="219">
        <v>255</v>
      </c>
      <c r="M225" s="219"/>
      <c r="N225" s="219">
        <v>102</v>
      </c>
      <c r="O225" s="219"/>
      <c r="P225" s="219">
        <v>8</v>
      </c>
      <c r="Q225" s="219"/>
      <c r="R225" s="218" t="e">
        <f>IF(L225="nio",0,IF(L225&gt;0,L225*I225/X225,0))*VLOOKUP(B225,'2-Kosten per locatie'!$A$13:$D$19,4,FALSE)</f>
        <v>#DIV/0!</v>
      </c>
      <c r="S225" s="218">
        <f>IF(M225&gt;0,M225*I225/Y225,0)*VLOOKUP(B225,'2-Kosten per locatie'!$A$13:$D$19,4,FALSE)</f>
        <v>0</v>
      </c>
      <c r="T225" s="218" t="e">
        <f>IF(N225&gt;0,N225*I225/Z225,0)*VLOOKUP(B225,'2-Kosten per locatie'!$A$13:$D$19,4,FALSE)</f>
        <v>#DIV/0!</v>
      </c>
      <c r="U225" s="218">
        <f>IF(O225&gt;0,O225*I225/AA225,0)*VLOOKUP(B225,'2-Kosten per locatie'!$A$13:$D$19,4,FALSE)</f>
        <v>0</v>
      </c>
      <c r="V225" s="218" t="e">
        <f>IF(P225&gt;0,P225*I225/Z225,0)*VLOOKUP(B225,'2-Kosten per locatie'!$A$13:$D$19,4,FALSE)</f>
        <v>#DIV/0!</v>
      </c>
      <c r="W225" s="218">
        <f>IF(Q225&gt;0,Q225*I225/AA225,0)*VLOOKUP(B225,'2-Kosten per locatie'!$A$13:$D$19,4,FALSE)</f>
        <v>0</v>
      </c>
      <c r="X225" s="290">
        <f>IF(L225="nio",0,IF(L225&gt;0,VLOOKUP(G225,'3-Productie normen'!A:L,VLOOKUP(L225,'3-Productie normen'!$B$29:$C$31,2,FALSE),FALSE)))</f>
        <v>0</v>
      </c>
      <c r="Y225" s="290">
        <f t="shared" si="22"/>
        <v>0</v>
      </c>
      <c r="Z225" s="290">
        <f t="shared" si="23"/>
        <v>0</v>
      </c>
      <c r="AA225" s="290">
        <f t="shared" si="24"/>
        <v>0</v>
      </c>
      <c r="AB225" s="291" t="str">
        <f>VLOOKUP(G225,'3-Productie normen'!A:K,11,FALSE)</f>
        <v>V</v>
      </c>
      <c r="AD225" s="292">
        <f t="shared" si="25"/>
        <v>16262.940000000002</v>
      </c>
    </row>
    <row r="226" spans="1:30" ht="14.1" customHeight="1">
      <c r="A226" s="70">
        <v>226</v>
      </c>
      <c r="B226" s="431" t="s">
        <v>234</v>
      </c>
      <c r="C226" s="253" t="str">
        <f>VLOOKUP(B226,'2-Kosten per locatie'!$A$14:$B$19,2,FALSE)</f>
        <v>Schipperplein 1</v>
      </c>
      <c r="D226" s="68" t="s">
        <v>356</v>
      </c>
      <c r="E226" s="68"/>
      <c r="F226" s="68" t="s">
        <v>332</v>
      </c>
      <c r="G226" s="451" t="s">
        <v>377</v>
      </c>
      <c r="H226" s="68" t="s">
        <v>371</v>
      </c>
      <c r="I226" s="452">
        <f>5.1*2.93</f>
        <v>14.943</v>
      </c>
      <c r="J226" s="457"/>
      <c r="K226" s="289">
        <f t="shared" si="21"/>
        <v>0</v>
      </c>
      <c r="L226" s="219" t="s">
        <v>376</v>
      </c>
      <c r="M226" s="219"/>
      <c r="N226" s="219"/>
      <c r="O226" s="219"/>
      <c r="P226" s="219"/>
      <c r="Q226" s="219"/>
      <c r="R226" s="218">
        <f>IF(L226="nio",0,IF(L226&gt;0,L226*I226/X226,0))*VLOOKUP(B226,'2-Kosten per locatie'!$A$13:$D$19,4,FALSE)</f>
        <v>0</v>
      </c>
      <c r="S226" s="218">
        <f>IF(M226&gt;0,M226*I226/Y226,0)*VLOOKUP(B226,'2-Kosten per locatie'!$A$13:$D$19,4,FALSE)</f>
        <v>0</v>
      </c>
      <c r="T226" s="218">
        <f>IF(N226&gt;0,N226*I226/Z226,0)*VLOOKUP(B226,'2-Kosten per locatie'!$A$13:$D$19,4,FALSE)</f>
        <v>0</v>
      </c>
      <c r="U226" s="218">
        <f>IF(O226&gt;0,O226*I226/AA226,0)*VLOOKUP(B226,'2-Kosten per locatie'!$A$13:$D$19,4,FALSE)</f>
        <v>0</v>
      </c>
      <c r="V226" s="218">
        <f>IF(P226&gt;0,P226*I226/Z226,0)*VLOOKUP(B226,'2-Kosten per locatie'!$A$13:$D$19,4,FALSE)</f>
        <v>0</v>
      </c>
      <c r="W226" s="218">
        <f>IF(Q226&gt;0,Q226*I226/AA226,0)*VLOOKUP(B226,'2-Kosten per locatie'!$A$13:$D$19,4,FALSE)</f>
        <v>0</v>
      </c>
      <c r="X226" s="290">
        <f>IF(L226="nio",0,IF(L226&gt;0,VLOOKUP(G226,'3-Productie normen'!A:L,VLOOKUP(L226,'3-Productie normen'!$B$29:$C$31,2,FALSE),FALSE)))</f>
        <v>0</v>
      </c>
      <c r="Y226" s="290">
        <f t="shared" si="22"/>
        <v>0</v>
      </c>
      <c r="Z226" s="290">
        <f t="shared" si="23"/>
        <v>0</v>
      </c>
      <c r="AA226" s="290">
        <f t="shared" si="24"/>
        <v>0</v>
      </c>
      <c r="AB226" s="291">
        <f>VLOOKUP(G226,'3-Productie normen'!A:K,11,FALSE)</f>
        <v>0</v>
      </c>
      <c r="AD226" s="292">
        <f t="shared" si="25"/>
        <v>0</v>
      </c>
    </row>
    <row r="227" spans="1:30" ht="14.1" customHeight="1">
      <c r="A227" s="70">
        <v>227</v>
      </c>
      <c r="B227" s="431" t="s">
        <v>234</v>
      </c>
      <c r="C227" s="253" t="str">
        <f>VLOOKUP(B227,'2-Kosten per locatie'!$A$14:$B$19,2,FALSE)</f>
        <v>Schipperplein 1</v>
      </c>
      <c r="D227" s="68" t="s">
        <v>356</v>
      </c>
      <c r="E227" s="68"/>
      <c r="F227" s="68" t="s">
        <v>294</v>
      </c>
      <c r="G227" s="68" t="s">
        <v>66</v>
      </c>
      <c r="H227" s="68" t="s">
        <v>371</v>
      </c>
      <c r="I227" s="452">
        <f>7.24+19.55+12.5+6.6+7.1+4.45</f>
        <v>57.440000000000005</v>
      </c>
      <c r="J227" s="457"/>
      <c r="K227" s="289">
        <f t="shared" si="21"/>
        <v>365</v>
      </c>
      <c r="L227" s="219">
        <v>255</v>
      </c>
      <c r="M227" s="219"/>
      <c r="N227" s="219">
        <v>102</v>
      </c>
      <c r="O227" s="219"/>
      <c r="P227" s="219">
        <v>8</v>
      </c>
      <c r="Q227" s="219"/>
      <c r="R227" s="218" t="e">
        <f>IF(L227="nio",0,IF(L227&gt;0,L227*I227/X227,0))*VLOOKUP(B227,'2-Kosten per locatie'!$A$13:$D$19,4,FALSE)</f>
        <v>#DIV/0!</v>
      </c>
      <c r="S227" s="218">
        <f>IF(M227&gt;0,M227*I227/Y227,0)*VLOOKUP(B227,'2-Kosten per locatie'!$A$13:$D$19,4,FALSE)</f>
        <v>0</v>
      </c>
      <c r="T227" s="218" t="e">
        <f>IF(N227&gt;0,N227*I227/Z227,0)*VLOOKUP(B227,'2-Kosten per locatie'!$A$13:$D$19,4,FALSE)</f>
        <v>#DIV/0!</v>
      </c>
      <c r="U227" s="218">
        <f>IF(O227&gt;0,O227*I227/AA227,0)*VLOOKUP(B227,'2-Kosten per locatie'!$A$13:$D$19,4,FALSE)</f>
        <v>0</v>
      </c>
      <c r="V227" s="218" t="e">
        <f>IF(P227&gt;0,P227*I227/Z227,0)*VLOOKUP(B227,'2-Kosten per locatie'!$A$13:$D$19,4,FALSE)</f>
        <v>#DIV/0!</v>
      </c>
      <c r="W227" s="218">
        <f>IF(Q227&gt;0,Q227*I227/AA227,0)*VLOOKUP(B227,'2-Kosten per locatie'!$A$13:$D$19,4,FALSE)</f>
        <v>0</v>
      </c>
      <c r="X227" s="290">
        <f>IF(L227="nio",0,IF(L227&gt;0,VLOOKUP(G227,'3-Productie normen'!A:L,VLOOKUP(L227,'3-Productie normen'!$B$29:$C$31,2,FALSE),FALSE)))</f>
        <v>0</v>
      </c>
      <c r="Y227" s="290">
        <f t="shared" si="22"/>
        <v>0</v>
      </c>
      <c r="Z227" s="290">
        <f t="shared" si="23"/>
        <v>0</v>
      </c>
      <c r="AA227" s="290">
        <f t="shared" si="24"/>
        <v>0</v>
      </c>
      <c r="AB227" s="291" t="str">
        <f>VLOOKUP(G227,'3-Productie normen'!A:K,11,FALSE)</f>
        <v>V</v>
      </c>
      <c r="AD227" s="292">
        <f t="shared" si="25"/>
        <v>20965.600000000002</v>
      </c>
    </row>
    <row r="228" spans="1:30" ht="14.1" customHeight="1">
      <c r="A228" s="70">
        <v>228</v>
      </c>
      <c r="B228" s="431" t="s">
        <v>234</v>
      </c>
      <c r="C228" s="253" t="str">
        <f>VLOOKUP(B228,'2-Kosten per locatie'!$A$14:$B$19,2,FALSE)</f>
        <v>Schipperplein 1</v>
      </c>
      <c r="D228" s="68" t="s">
        <v>356</v>
      </c>
      <c r="E228" s="68"/>
      <c r="F228" s="68" t="s">
        <v>314</v>
      </c>
      <c r="G228" s="68" t="s">
        <v>314</v>
      </c>
      <c r="H228" s="68" t="s">
        <v>371</v>
      </c>
      <c r="I228" s="452">
        <f>8+45.6</f>
        <v>53.6</v>
      </c>
      <c r="J228" s="457"/>
      <c r="K228" s="289">
        <f t="shared" si="21"/>
        <v>365</v>
      </c>
      <c r="L228" s="219">
        <v>255</v>
      </c>
      <c r="M228" s="219"/>
      <c r="N228" s="219">
        <v>102</v>
      </c>
      <c r="O228" s="219"/>
      <c r="P228" s="219">
        <v>8</v>
      </c>
      <c r="Q228" s="219"/>
      <c r="R228" s="218" t="e">
        <f>IF(L228="nio",0,IF(L228&gt;0,L228*I228/X228,0))*VLOOKUP(B228,'2-Kosten per locatie'!$A$13:$D$19,4,FALSE)</f>
        <v>#DIV/0!</v>
      </c>
      <c r="S228" s="218">
        <f>IF(M228&gt;0,M228*I228/Y228,0)*VLOOKUP(B228,'2-Kosten per locatie'!$A$13:$D$19,4,FALSE)</f>
        <v>0</v>
      </c>
      <c r="T228" s="218" t="e">
        <f>IF(N228&gt;0,N228*I228/Z228,0)*VLOOKUP(B228,'2-Kosten per locatie'!$A$13:$D$19,4,FALSE)</f>
        <v>#DIV/0!</v>
      </c>
      <c r="U228" s="218">
        <f>IF(O228&gt;0,O228*I228/AA228,0)*VLOOKUP(B228,'2-Kosten per locatie'!$A$13:$D$19,4,FALSE)</f>
        <v>0</v>
      </c>
      <c r="V228" s="218" t="e">
        <f>IF(P228&gt;0,P228*I228/Z228,0)*VLOOKUP(B228,'2-Kosten per locatie'!$A$13:$D$19,4,FALSE)</f>
        <v>#DIV/0!</v>
      </c>
      <c r="W228" s="218">
        <f>IF(Q228&gt;0,Q228*I228/AA228,0)*VLOOKUP(B228,'2-Kosten per locatie'!$A$13:$D$19,4,FALSE)</f>
        <v>0</v>
      </c>
      <c r="X228" s="290">
        <f>IF(L228="nio",0,IF(L228&gt;0,VLOOKUP(G228,'3-Productie normen'!A:L,VLOOKUP(L228,'3-Productie normen'!$B$29:$C$31,2,FALSE),FALSE)))</f>
        <v>0</v>
      </c>
      <c r="Y228" s="290">
        <f t="shared" si="22"/>
        <v>0</v>
      </c>
      <c r="Z228" s="290">
        <f t="shared" si="23"/>
        <v>0</v>
      </c>
      <c r="AA228" s="290">
        <f t="shared" si="24"/>
        <v>0</v>
      </c>
      <c r="AB228" s="291" t="str">
        <f>VLOOKUP(G228,'3-Productie normen'!A:K,11,FALSE)</f>
        <v>V</v>
      </c>
      <c r="AD228" s="292">
        <f t="shared" si="25"/>
        <v>19564</v>
      </c>
    </row>
    <row r="229" spans="1:30" ht="14.1" customHeight="1">
      <c r="A229" s="70">
        <v>229</v>
      </c>
      <c r="B229" s="431" t="s">
        <v>234</v>
      </c>
      <c r="C229" s="253" t="str">
        <f>VLOOKUP(B229,'2-Kosten per locatie'!$A$14:$B$19,2,FALSE)</f>
        <v>Schipperplein 1</v>
      </c>
      <c r="D229" s="68" t="s">
        <v>356</v>
      </c>
      <c r="E229" s="68"/>
      <c r="F229" s="68" t="s">
        <v>303</v>
      </c>
      <c r="G229" s="68" t="s">
        <v>68</v>
      </c>
      <c r="H229" s="68" t="s">
        <v>371</v>
      </c>
      <c r="I229" s="452">
        <f>1.8*2.4</f>
        <v>4.32</v>
      </c>
      <c r="J229" s="457"/>
      <c r="K229" s="289">
        <f t="shared" si="21"/>
        <v>365</v>
      </c>
      <c r="L229" s="219">
        <v>255</v>
      </c>
      <c r="M229" s="219"/>
      <c r="N229" s="219">
        <v>102</v>
      </c>
      <c r="O229" s="219"/>
      <c r="P229" s="219">
        <v>8</v>
      </c>
      <c r="Q229" s="219"/>
      <c r="R229" s="218" t="e">
        <f>IF(L229="nio",0,IF(L229&gt;0,L229*I229/X229,0))*VLOOKUP(B229,'2-Kosten per locatie'!$A$13:$D$19,4,FALSE)</f>
        <v>#DIV/0!</v>
      </c>
      <c r="S229" s="218">
        <f>IF(M229&gt;0,M229*I229/Y229,0)*VLOOKUP(B229,'2-Kosten per locatie'!$A$13:$D$19,4,FALSE)</f>
        <v>0</v>
      </c>
      <c r="T229" s="218" t="e">
        <f>IF(N229&gt;0,N229*I229/Z229,0)*VLOOKUP(B229,'2-Kosten per locatie'!$A$13:$D$19,4,FALSE)</f>
        <v>#DIV/0!</v>
      </c>
      <c r="U229" s="218">
        <f>IF(O229&gt;0,O229*I229/AA229,0)*VLOOKUP(B229,'2-Kosten per locatie'!$A$13:$D$19,4,FALSE)</f>
        <v>0</v>
      </c>
      <c r="V229" s="218" t="e">
        <f>IF(P229&gt;0,P229*I229/Z229,0)*VLOOKUP(B229,'2-Kosten per locatie'!$A$13:$D$19,4,FALSE)</f>
        <v>#DIV/0!</v>
      </c>
      <c r="W229" s="218">
        <f>IF(Q229&gt;0,Q229*I229/AA229,0)*VLOOKUP(B229,'2-Kosten per locatie'!$A$13:$D$19,4,FALSE)</f>
        <v>0</v>
      </c>
      <c r="X229" s="290">
        <f>IF(L229="nio",0,IF(L229&gt;0,VLOOKUP(G229,'3-Productie normen'!A:L,VLOOKUP(L229,'3-Productie normen'!$B$29:$C$31,2,FALSE),FALSE)))</f>
        <v>0</v>
      </c>
      <c r="Y229" s="290">
        <f t="shared" si="22"/>
        <v>0</v>
      </c>
      <c r="Z229" s="290">
        <f t="shared" si="23"/>
        <v>0</v>
      </c>
      <c r="AA229" s="290">
        <f t="shared" si="24"/>
        <v>0</v>
      </c>
      <c r="AB229" s="291" t="str">
        <f>VLOOKUP(G229,'3-Productie normen'!A:K,11,FALSE)</f>
        <v>V</v>
      </c>
      <c r="AD229" s="292">
        <f t="shared" si="25"/>
        <v>1576.8000000000002</v>
      </c>
    </row>
    <row r="230" spans="1:30" ht="14.1" customHeight="1">
      <c r="A230" s="70">
        <v>230</v>
      </c>
      <c r="B230" s="431" t="s">
        <v>234</v>
      </c>
      <c r="C230" s="253" t="str">
        <f>VLOOKUP(B230,'2-Kosten per locatie'!$A$14:$B$19,2,FALSE)</f>
        <v>Schipperplein 1</v>
      </c>
      <c r="D230" s="68" t="s">
        <v>356</v>
      </c>
      <c r="E230" s="68"/>
      <c r="F230" s="68" t="s">
        <v>303</v>
      </c>
      <c r="G230" s="68" t="s">
        <v>68</v>
      </c>
      <c r="H230" s="68" t="s">
        <v>372</v>
      </c>
      <c r="I230" s="452">
        <f>3*2.4</f>
        <v>7.1999999999999993</v>
      </c>
      <c r="J230" s="457"/>
      <c r="K230" s="289">
        <f t="shared" si="21"/>
        <v>365</v>
      </c>
      <c r="L230" s="219">
        <v>255</v>
      </c>
      <c r="M230" s="219"/>
      <c r="N230" s="219">
        <v>102</v>
      </c>
      <c r="O230" s="219"/>
      <c r="P230" s="219">
        <v>8</v>
      </c>
      <c r="Q230" s="219"/>
      <c r="R230" s="218" t="e">
        <f>IF(L230="nio",0,IF(L230&gt;0,L230*I230/X230,0))*VLOOKUP(B230,'2-Kosten per locatie'!$A$13:$D$19,4,FALSE)</f>
        <v>#DIV/0!</v>
      </c>
      <c r="S230" s="218">
        <f>IF(M230&gt;0,M230*I230/Y230,0)*VLOOKUP(B230,'2-Kosten per locatie'!$A$13:$D$19,4,FALSE)</f>
        <v>0</v>
      </c>
      <c r="T230" s="218" t="e">
        <f>IF(N230&gt;0,N230*I230/Z230,0)*VLOOKUP(B230,'2-Kosten per locatie'!$A$13:$D$19,4,FALSE)</f>
        <v>#DIV/0!</v>
      </c>
      <c r="U230" s="218">
        <f>IF(O230&gt;0,O230*I230/AA230,0)*VLOOKUP(B230,'2-Kosten per locatie'!$A$13:$D$19,4,FALSE)</f>
        <v>0</v>
      </c>
      <c r="V230" s="218" t="e">
        <f>IF(P230&gt;0,P230*I230/Z230,0)*VLOOKUP(B230,'2-Kosten per locatie'!$A$13:$D$19,4,FALSE)</f>
        <v>#DIV/0!</v>
      </c>
      <c r="W230" s="218">
        <f>IF(Q230&gt;0,Q230*I230/AA230,0)*VLOOKUP(B230,'2-Kosten per locatie'!$A$13:$D$19,4,FALSE)</f>
        <v>0</v>
      </c>
      <c r="X230" s="290">
        <f>IF(L230="nio",0,IF(L230&gt;0,VLOOKUP(G230,'3-Productie normen'!A:L,VLOOKUP(L230,'3-Productie normen'!$B$29:$C$31,2,FALSE),FALSE)))</f>
        <v>0</v>
      </c>
      <c r="Y230" s="290">
        <f t="shared" si="22"/>
        <v>0</v>
      </c>
      <c r="Z230" s="290">
        <f t="shared" si="23"/>
        <v>0</v>
      </c>
      <c r="AA230" s="290">
        <f t="shared" si="24"/>
        <v>0</v>
      </c>
      <c r="AB230" s="291" t="str">
        <f>VLOOKUP(G230,'3-Productie normen'!A:K,11,FALSE)</f>
        <v>V</v>
      </c>
      <c r="AD230" s="292">
        <f t="shared" si="25"/>
        <v>2627.9999999999995</v>
      </c>
    </row>
    <row r="231" spans="1:30" ht="14.1" customHeight="1">
      <c r="A231" s="70">
        <v>231</v>
      </c>
      <c r="B231" s="431" t="s">
        <v>234</v>
      </c>
      <c r="C231" s="253" t="str">
        <f>VLOOKUP(B231,'2-Kosten per locatie'!$A$14:$B$19,2,FALSE)</f>
        <v>Schipperplein 1</v>
      </c>
      <c r="D231" s="68" t="s">
        <v>356</v>
      </c>
      <c r="E231" s="68"/>
      <c r="F231" s="68" t="s">
        <v>333</v>
      </c>
      <c r="G231" s="68" t="s">
        <v>64</v>
      </c>
      <c r="H231" s="68" t="s">
        <v>372</v>
      </c>
      <c r="I231" s="452">
        <f>2.14*1.2</f>
        <v>2.5680000000000001</v>
      </c>
      <c r="J231" s="457"/>
      <c r="K231" s="289">
        <f t="shared" si="21"/>
        <v>365</v>
      </c>
      <c r="L231" s="219">
        <v>255</v>
      </c>
      <c r="M231" s="219"/>
      <c r="N231" s="219">
        <v>102</v>
      </c>
      <c r="O231" s="219"/>
      <c r="P231" s="219">
        <v>8</v>
      </c>
      <c r="Q231" s="219"/>
      <c r="R231" s="218" t="e">
        <f>IF(L231="nio",0,IF(L231&gt;0,L231*I231/X231,0))*VLOOKUP(B231,'2-Kosten per locatie'!$A$13:$D$19,4,FALSE)</f>
        <v>#DIV/0!</v>
      </c>
      <c r="S231" s="218">
        <f>IF(M231&gt;0,M231*I231/Y231,0)*VLOOKUP(B231,'2-Kosten per locatie'!$A$13:$D$19,4,FALSE)</f>
        <v>0</v>
      </c>
      <c r="T231" s="218" t="e">
        <f>IF(N231&gt;0,N231*I231/Z231,0)*VLOOKUP(B231,'2-Kosten per locatie'!$A$13:$D$19,4,FALSE)</f>
        <v>#DIV/0!</v>
      </c>
      <c r="U231" s="218">
        <f>IF(O231&gt;0,O231*I231/AA231,0)*VLOOKUP(B231,'2-Kosten per locatie'!$A$13:$D$19,4,FALSE)</f>
        <v>0</v>
      </c>
      <c r="V231" s="218" t="e">
        <f>IF(P231&gt;0,P231*I231/Z231,0)*VLOOKUP(B231,'2-Kosten per locatie'!$A$13:$D$19,4,FALSE)</f>
        <v>#DIV/0!</v>
      </c>
      <c r="W231" s="218">
        <f>IF(Q231&gt;0,Q231*I231/AA231,0)*VLOOKUP(B231,'2-Kosten per locatie'!$A$13:$D$19,4,FALSE)</f>
        <v>0</v>
      </c>
      <c r="X231" s="290">
        <f>IF(L231="nio",0,IF(L231&gt;0,VLOOKUP(G231,'3-Productie normen'!A:L,VLOOKUP(L231,'3-Productie normen'!$B$29:$C$31,2,FALSE),FALSE)))</f>
        <v>0</v>
      </c>
      <c r="Y231" s="290">
        <f t="shared" si="22"/>
        <v>0</v>
      </c>
      <c r="Z231" s="290">
        <f t="shared" si="23"/>
        <v>0</v>
      </c>
      <c r="AA231" s="290">
        <f t="shared" si="24"/>
        <v>0</v>
      </c>
      <c r="AB231" s="291" t="str">
        <f>VLOOKUP(G231,'3-Productie normen'!A:K,11,FALSE)</f>
        <v>S</v>
      </c>
      <c r="AD231" s="292">
        <f t="shared" si="25"/>
        <v>937.32</v>
      </c>
    </row>
    <row r="232" spans="1:30" ht="14.1" customHeight="1">
      <c r="A232" s="70">
        <v>232</v>
      </c>
      <c r="B232" s="431" t="s">
        <v>234</v>
      </c>
      <c r="C232" s="253" t="str">
        <f>VLOOKUP(B232,'2-Kosten per locatie'!$A$14:$B$19,2,FALSE)</f>
        <v>Schipperplein 1</v>
      </c>
      <c r="D232" s="68" t="s">
        <v>356</v>
      </c>
      <c r="E232" s="68"/>
      <c r="F232" s="68" t="s">
        <v>334</v>
      </c>
      <c r="G232" s="68" t="s">
        <v>64</v>
      </c>
      <c r="H232" s="68" t="s">
        <v>372</v>
      </c>
      <c r="I232" s="452">
        <f>1.03*1.05</f>
        <v>1.0815000000000001</v>
      </c>
      <c r="J232" s="457"/>
      <c r="K232" s="289">
        <f t="shared" si="21"/>
        <v>365</v>
      </c>
      <c r="L232" s="219">
        <v>255</v>
      </c>
      <c r="M232" s="219"/>
      <c r="N232" s="219">
        <v>102</v>
      </c>
      <c r="O232" s="219"/>
      <c r="P232" s="219">
        <v>8</v>
      </c>
      <c r="Q232" s="219"/>
      <c r="R232" s="218" t="e">
        <f>IF(L232="nio",0,IF(L232&gt;0,L232*I232/X232,0))*VLOOKUP(B232,'2-Kosten per locatie'!$A$13:$D$19,4,FALSE)</f>
        <v>#DIV/0!</v>
      </c>
      <c r="S232" s="218">
        <f>IF(M232&gt;0,M232*I232/Y232,0)*VLOOKUP(B232,'2-Kosten per locatie'!$A$13:$D$19,4,FALSE)</f>
        <v>0</v>
      </c>
      <c r="T232" s="218" t="e">
        <f>IF(N232&gt;0,N232*I232/Z232,0)*VLOOKUP(B232,'2-Kosten per locatie'!$A$13:$D$19,4,FALSE)</f>
        <v>#DIV/0!</v>
      </c>
      <c r="U232" s="218">
        <f>IF(O232&gt;0,O232*I232/AA232,0)*VLOOKUP(B232,'2-Kosten per locatie'!$A$13:$D$19,4,FALSE)</f>
        <v>0</v>
      </c>
      <c r="V232" s="218" t="e">
        <f>IF(P232&gt;0,P232*I232/Z232,0)*VLOOKUP(B232,'2-Kosten per locatie'!$A$13:$D$19,4,FALSE)</f>
        <v>#DIV/0!</v>
      </c>
      <c r="W232" s="218">
        <f>IF(Q232&gt;0,Q232*I232/AA232,0)*VLOOKUP(B232,'2-Kosten per locatie'!$A$13:$D$19,4,FALSE)</f>
        <v>0</v>
      </c>
      <c r="X232" s="290">
        <f>IF(L232="nio",0,IF(L232&gt;0,VLOOKUP(G232,'3-Productie normen'!A:L,VLOOKUP(L232,'3-Productie normen'!$B$29:$C$31,2,FALSE),FALSE)))</f>
        <v>0</v>
      </c>
      <c r="Y232" s="290">
        <f t="shared" si="22"/>
        <v>0</v>
      </c>
      <c r="Z232" s="290">
        <f t="shared" si="23"/>
        <v>0</v>
      </c>
      <c r="AA232" s="290">
        <f t="shared" si="24"/>
        <v>0</v>
      </c>
      <c r="AB232" s="291" t="str">
        <f>VLOOKUP(G232,'3-Productie normen'!A:K,11,FALSE)</f>
        <v>S</v>
      </c>
      <c r="AD232" s="292">
        <f t="shared" si="25"/>
        <v>394.74750000000006</v>
      </c>
    </row>
    <row r="233" spans="1:30" ht="14.1" customHeight="1">
      <c r="A233" s="70">
        <v>233</v>
      </c>
      <c r="B233" s="431" t="s">
        <v>234</v>
      </c>
      <c r="C233" s="253" t="str">
        <f>VLOOKUP(B233,'2-Kosten per locatie'!$A$14:$B$19,2,FALSE)</f>
        <v>Schipperplein 1</v>
      </c>
      <c r="D233" s="68" t="s">
        <v>356</v>
      </c>
      <c r="E233" s="68"/>
      <c r="F233" s="68" t="s">
        <v>334</v>
      </c>
      <c r="G233" s="68" t="s">
        <v>64</v>
      </c>
      <c r="H233" s="68" t="s">
        <v>372</v>
      </c>
      <c r="I233" s="452">
        <f>1.03*1.05</f>
        <v>1.0815000000000001</v>
      </c>
      <c r="J233" s="457"/>
      <c r="K233" s="289">
        <f t="shared" si="21"/>
        <v>365</v>
      </c>
      <c r="L233" s="219">
        <v>255</v>
      </c>
      <c r="M233" s="219"/>
      <c r="N233" s="219">
        <v>102</v>
      </c>
      <c r="O233" s="219"/>
      <c r="P233" s="219">
        <v>8</v>
      </c>
      <c r="Q233" s="219"/>
      <c r="R233" s="218" t="e">
        <f>IF(L233="nio",0,IF(L233&gt;0,L233*I233/X233,0))*VLOOKUP(B233,'2-Kosten per locatie'!$A$13:$D$19,4,FALSE)</f>
        <v>#DIV/0!</v>
      </c>
      <c r="S233" s="218">
        <f>IF(M233&gt;0,M233*I233/Y233,0)*VLOOKUP(B233,'2-Kosten per locatie'!$A$13:$D$19,4,FALSE)</f>
        <v>0</v>
      </c>
      <c r="T233" s="218" t="e">
        <f>IF(N233&gt;0,N233*I233/Z233,0)*VLOOKUP(B233,'2-Kosten per locatie'!$A$13:$D$19,4,FALSE)</f>
        <v>#DIV/0!</v>
      </c>
      <c r="U233" s="218">
        <f>IF(O233&gt;0,O233*I233/AA233,0)*VLOOKUP(B233,'2-Kosten per locatie'!$A$13:$D$19,4,FALSE)</f>
        <v>0</v>
      </c>
      <c r="V233" s="218" t="e">
        <f>IF(P233&gt;0,P233*I233/Z233,0)*VLOOKUP(B233,'2-Kosten per locatie'!$A$13:$D$19,4,FALSE)</f>
        <v>#DIV/0!</v>
      </c>
      <c r="W233" s="218">
        <f>IF(Q233&gt;0,Q233*I233/AA233,0)*VLOOKUP(B233,'2-Kosten per locatie'!$A$13:$D$19,4,FALSE)</f>
        <v>0</v>
      </c>
      <c r="X233" s="290">
        <f>IF(L233="nio",0,IF(L233&gt;0,VLOOKUP(G233,'3-Productie normen'!A:L,VLOOKUP(L233,'3-Productie normen'!$B$29:$C$31,2,FALSE),FALSE)))</f>
        <v>0</v>
      </c>
      <c r="Y233" s="290">
        <f t="shared" si="22"/>
        <v>0</v>
      </c>
      <c r="Z233" s="290">
        <f t="shared" si="23"/>
        <v>0</v>
      </c>
      <c r="AA233" s="290">
        <f t="shared" si="24"/>
        <v>0</v>
      </c>
      <c r="AB233" s="291" t="str">
        <f>VLOOKUP(G233,'3-Productie normen'!A:K,11,FALSE)</f>
        <v>S</v>
      </c>
      <c r="AD233" s="292">
        <f t="shared" si="25"/>
        <v>394.74750000000006</v>
      </c>
    </row>
    <row r="234" spans="1:30" ht="14.1" customHeight="1">
      <c r="A234" s="70">
        <v>234</v>
      </c>
      <c r="B234" s="431" t="s">
        <v>234</v>
      </c>
      <c r="C234" s="253" t="str">
        <f>VLOOKUP(B234,'2-Kosten per locatie'!$A$14:$B$19,2,FALSE)</f>
        <v>Schipperplein 1</v>
      </c>
      <c r="D234" s="68" t="s">
        <v>356</v>
      </c>
      <c r="E234" s="68"/>
      <c r="F234" s="68" t="s">
        <v>335</v>
      </c>
      <c r="G234" s="68" t="s">
        <v>64</v>
      </c>
      <c r="H234" s="68" t="s">
        <v>372</v>
      </c>
      <c r="I234" s="452">
        <f>2.3*1.5</f>
        <v>3.4499999999999997</v>
      </c>
      <c r="J234" s="457"/>
      <c r="K234" s="289">
        <f t="shared" si="21"/>
        <v>365</v>
      </c>
      <c r="L234" s="219">
        <v>255</v>
      </c>
      <c r="M234" s="219"/>
      <c r="N234" s="219">
        <v>102</v>
      </c>
      <c r="O234" s="219"/>
      <c r="P234" s="219">
        <v>8</v>
      </c>
      <c r="Q234" s="219"/>
      <c r="R234" s="218" t="e">
        <f>IF(L234="nio",0,IF(L234&gt;0,L234*I234/X234,0))*VLOOKUP(B234,'2-Kosten per locatie'!$A$13:$D$19,4,FALSE)</f>
        <v>#DIV/0!</v>
      </c>
      <c r="S234" s="218">
        <f>IF(M234&gt;0,M234*I234/Y234,0)*VLOOKUP(B234,'2-Kosten per locatie'!$A$13:$D$19,4,FALSE)</f>
        <v>0</v>
      </c>
      <c r="T234" s="218" t="e">
        <f>IF(N234&gt;0,N234*I234/Z234,0)*VLOOKUP(B234,'2-Kosten per locatie'!$A$13:$D$19,4,FALSE)</f>
        <v>#DIV/0!</v>
      </c>
      <c r="U234" s="218">
        <f>IF(O234&gt;0,O234*I234/AA234,0)*VLOOKUP(B234,'2-Kosten per locatie'!$A$13:$D$19,4,FALSE)</f>
        <v>0</v>
      </c>
      <c r="V234" s="218" t="e">
        <f>IF(P234&gt;0,P234*I234/Z234,0)*VLOOKUP(B234,'2-Kosten per locatie'!$A$13:$D$19,4,FALSE)</f>
        <v>#DIV/0!</v>
      </c>
      <c r="W234" s="218">
        <f>IF(Q234&gt;0,Q234*I234/AA234,0)*VLOOKUP(B234,'2-Kosten per locatie'!$A$13:$D$19,4,FALSE)</f>
        <v>0</v>
      </c>
      <c r="X234" s="290">
        <f>IF(L234="nio",0,IF(L234&gt;0,VLOOKUP(G234,'3-Productie normen'!A:L,VLOOKUP(L234,'3-Productie normen'!$B$29:$C$31,2,FALSE),FALSE)))</f>
        <v>0</v>
      </c>
      <c r="Y234" s="290">
        <f t="shared" si="22"/>
        <v>0</v>
      </c>
      <c r="Z234" s="290">
        <f t="shared" si="23"/>
        <v>0</v>
      </c>
      <c r="AA234" s="290">
        <f t="shared" si="24"/>
        <v>0</v>
      </c>
      <c r="AB234" s="291" t="str">
        <f>VLOOKUP(G234,'3-Productie normen'!A:K,11,FALSE)</f>
        <v>S</v>
      </c>
      <c r="AD234" s="292">
        <f t="shared" si="25"/>
        <v>1259.25</v>
      </c>
    </row>
    <row r="235" spans="1:30" ht="14.1" customHeight="1">
      <c r="A235" s="70">
        <v>235</v>
      </c>
      <c r="B235" s="431" t="s">
        <v>234</v>
      </c>
      <c r="C235" s="253" t="str">
        <f>VLOOKUP(B235,'2-Kosten per locatie'!$A$14:$B$19,2,FALSE)</f>
        <v>Schipperplein 1</v>
      </c>
      <c r="D235" s="68" t="s">
        <v>356</v>
      </c>
      <c r="E235" s="68"/>
      <c r="F235" s="68" t="s">
        <v>336</v>
      </c>
      <c r="G235" s="68" t="s">
        <v>64</v>
      </c>
      <c r="H235" s="68" t="s">
        <v>372</v>
      </c>
      <c r="I235" s="452">
        <f>1.1*0.8</f>
        <v>0.88000000000000012</v>
      </c>
      <c r="J235" s="457"/>
      <c r="K235" s="289">
        <f t="shared" si="21"/>
        <v>365</v>
      </c>
      <c r="L235" s="219">
        <v>255</v>
      </c>
      <c r="M235" s="219"/>
      <c r="N235" s="219">
        <v>102</v>
      </c>
      <c r="O235" s="219"/>
      <c r="P235" s="219">
        <v>8</v>
      </c>
      <c r="Q235" s="219"/>
      <c r="R235" s="218" t="e">
        <f>IF(L235="nio",0,IF(L235&gt;0,L235*I235/X235,0))*VLOOKUP(B235,'2-Kosten per locatie'!$A$13:$D$19,4,FALSE)</f>
        <v>#DIV/0!</v>
      </c>
      <c r="S235" s="218">
        <f>IF(M235&gt;0,M235*I235/Y235,0)*VLOOKUP(B235,'2-Kosten per locatie'!$A$13:$D$19,4,FALSE)</f>
        <v>0</v>
      </c>
      <c r="T235" s="218" t="e">
        <f>IF(N235&gt;0,N235*I235/Z235,0)*VLOOKUP(B235,'2-Kosten per locatie'!$A$13:$D$19,4,FALSE)</f>
        <v>#DIV/0!</v>
      </c>
      <c r="U235" s="218">
        <f>IF(O235&gt;0,O235*I235/AA235,0)*VLOOKUP(B235,'2-Kosten per locatie'!$A$13:$D$19,4,FALSE)</f>
        <v>0</v>
      </c>
      <c r="V235" s="218" t="e">
        <f>IF(P235&gt;0,P235*I235/Z235,0)*VLOOKUP(B235,'2-Kosten per locatie'!$A$13:$D$19,4,FALSE)</f>
        <v>#DIV/0!</v>
      </c>
      <c r="W235" s="218">
        <f>IF(Q235&gt;0,Q235*I235/AA235,0)*VLOOKUP(B235,'2-Kosten per locatie'!$A$13:$D$19,4,FALSE)</f>
        <v>0</v>
      </c>
      <c r="X235" s="290">
        <f>IF(L235="nio",0,IF(L235&gt;0,VLOOKUP(G235,'3-Productie normen'!A:L,VLOOKUP(L235,'3-Productie normen'!$B$29:$C$31,2,FALSE),FALSE)))</f>
        <v>0</v>
      </c>
      <c r="Y235" s="290">
        <f t="shared" si="22"/>
        <v>0</v>
      </c>
      <c r="Z235" s="290">
        <f t="shared" si="23"/>
        <v>0</v>
      </c>
      <c r="AA235" s="290">
        <f t="shared" si="24"/>
        <v>0</v>
      </c>
      <c r="AB235" s="291" t="str">
        <f>VLOOKUP(G235,'3-Productie normen'!A:K,11,FALSE)</f>
        <v>S</v>
      </c>
      <c r="AD235" s="292">
        <f t="shared" si="25"/>
        <v>321.20000000000005</v>
      </c>
    </row>
    <row r="236" spans="1:30" ht="14.1" customHeight="1">
      <c r="A236" s="70">
        <v>236</v>
      </c>
      <c r="B236" s="431" t="s">
        <v>234</v>
      </c>
      <c r="C236" s="253" t="str">
        <f>VLOOKUP(B236,'2-Kosten per locatie'!$A$14:$B$19,2,FALSE)</f>
        <v>Schipperplein 1</v>
      </c>
      <c r="D236" s="68" t="s">
        <v>356</v>
      </c>
      <c r="E236" s="68"/>
      <c r="F236" s="68" t="s">
        <v>336</v>
      </c>
      <c r="G236" s="68" t="s">
        <v>64</v>
      </c>
      <c r="H236" s="68" t="s">
        <v>372</v>
      </c>
      <c r="I236" s="452">
        <f>1.1*0.8</f>
        <v>0.88000000000000012</v>
      </c>
      <c r="J236" s="457"/>
      <c r="K236" s="289">
        <f t="shared" si="21"/>
        <v>365</v>
      </c>
      <c r="L236" s="219">
        <v>255</v>
      </c>
      <c r="M236" s="219"/>
      <c r="N236" s="219">
        <v>102</v>
      </c>
      <c r="O236" s="219"/>
      <c r="P236" s="219">
        <v>8</v>
      </c>
      <c r="Q236" s="219"/>
      <c r="R236" s="218" t="e">
        <f>IF(L236="nio",0,IF(L236&gt;0,L236*I236/X236,0))*VLOOKUP(B236,'2-Kosten per locatie'!$A$13:$D$19,4,FALSE)</f>
        <v>#DIV/0!</v>
      </c>
      <c r="S236" s="218">
        <f>IF(M236&gt;0,M236*I236/Y236,0)*VLOOKUP(B236,'2-Kosten per locatie'!$A$13:$D$19,4,FALSE)</f>
        <v>0</v>
      </c>
      <c r="T236" s="218" t="e">
        <f>IF(N236&gt;0,N236*I236/Z236,0)*VLOOKUP(B236,'2-Kosten per locatie'!$A$13:$D$19,4,FALSE)</f>
        <v>#DIV/0!</v>
      </c>
      <c r="U236" s="218">
        <f>IF(O236&gt;0,O236*I236/AA236,0)*VLOOKUP(B236,'2-Kosten per locatie'!$A$13:$D$19,4,FALSE)</f>
        <v>0</v>
      </c>
      <c r="V236" s="218" t="e">
        <f>IF(P236&gt;0,P236*I236/Z236,0)*VLOOKUP(B236,'2-Kosten per locatie'!$A$13:$D$19,4,FALSE)</f>
        <v>#DIV/0!</v>
      </c>
      <c r="W236" s="218">
        <f>IF(Q236&gt;0,Q236*I236/AA236,0)*VLOOKUP(B236,'2-Kosten per locatie'!$A$13:$D$19,4,FALSE)</f>
        <v>0</v>
      </c>
      <c r="X236" s="290">
        <f>IF(L236="nio",0,IF(L236&gt;0,VLOOKUP(G236,'3-Productie normen'!A:L,VLOOKUP(L236,'3-Productie normen'!$B$29:$C$31,2,FALSE),FALSE)))</f>
        <v>0</v>
      </c>
      <c r="Y236" s="290">
        <f t="shared" si="22"/>
        <v>0</v>
      </c>
      <c r="Z236" s="290">
        <f t="shared" si="23"/>
        <v>0</v>
      </c>
      <c r="AA236" s="290">
        <f t="shared" si="24"/>
        <v>0</v>
      </c>
      <c r="AB236" s="291" t="str">
        <f>VLOOKUP(G236,'3-Productie normen'!A:K,11,FALSE)</f>
        <v>S</v>
      </c>
      <c r="AD236" s="292">
        <f t="shared" si="25"/>
        <v>321.20000000000005</v>
      </c>
    </row>
    <row r="237" spans="1:30" ht="14.1" customHeight="1">
      <c r="A237" s="70">
        <v>237</v>
      </c>
      <c r="B237" s="431" t="s">
        <v>234</v>
      </c>
      <c r="C237" s="253" t="str">
        <f>VLOOKUP(B237,'2-Kosten per locatie'!$A$14:$B$19,2,FALSE)</f>
        <v>Schipperplein 1</v>
      </c>
      <c r="D237" s="68" t="s">
        <v>356</v>
      </c>
      <c r="E237" s="68"/>
      <c r="F237" s="68" t="s">
        <v>337</v>
      </c>
      <c r="G237" s="68" t="s">
        <v>64</v>
      </c>
      <c r="H237" s="68" t="s">
        <v>372</v>
      </c>
      <c r="I237" s="452">
        <f>2.7*2.34</f>
        <v>6.3179999999999996</v>
      </c>
      <c r="J237" s="457"/>
      <c r="K237" s="289">
        <f t="shared" si="21"/>
        <v>365</v>
      </c>
      <c r="L237" s="219">
        <v>255</v>
      </c>
      <c r="M237" s="219"/>
      <c r="N237" s="219">
        <v>102</v>
      </c>
      <c r="O237" s="219"/>
      <c r="P237" s="219">
        <v>8</v>
      </c>
      <c r="Q237" s="219"/>
      <c r="R237" s="218" t="e">
        <f>IF(L237="nio",0,IF(L237&gt;0,L237*I237/X237,0))*VLOOKUP(B237,'2-Kosten per locatie'!$A$13:$D$19,4,FALSE)</f>
        <v>#DIV/0!</v>
      </c>
      <c r="S237" s="218">
        <f>IF(M237&gt;0,M237*I237/Y237,0)*VLOOKUP(B237,'2-Kosten per locatie'!$A$13:$D$19,4,FALSE)</f>
        <v>0</v>
      </c>
      <c r="T237" s="218" t="e">
        <f>IF(N237&gt;0,N237*I237/Z237,0)*VLOOKUP(B237,'2-Kosten per locatie'!$A$13:$D$19,4,FALSE)</f>
        <v>#DIV/0!</v>
      </c>
      <c r="U237" s="218">
        <f>IF(O237&gt;0,O237*I237/AA237,0)*VLOOKUP(B237,'2-Kosten per locatie'!$A$13:$D$19,4,FALSE)</f>
        <v>0</v>
      </c>
      <c r="V237" s="218" t="e">
        <f>IF(P237&gt;0,P237*I237/Z237,0)*VLOOKUP(B237,'2-Kosten per locatie'!$A$13:$D$19,4,FALSE)</f>
        <v>#DIV/0!</v>
      </c>
      <c r="W237" s="218">
        <f>IF(Q237&gt;0,Q237*I237/AA237,0)*VLOOKUP(B237,'2-Kosten per locatie'!$A$13:$D$19,4,FALSE)</f>
        <v>0</v>
      </c>
      <c r="X237" s="290">
        <f>IF(L237="nio",0,IF(L237&gt;0,VLOOKUP(G237,'3-Productie normen'!A:L,VLOOKUP(L237,'3-Productie normen'!$B$29:$C$31,2,FALSE),FALSE)))</f>
        <v>0</v>
      </c>
      <c r="Y237" s="290">
        <f t="shared" si="22"/>
        <v>0</v>
      </c>
      <c r="Z237" s="290">
        <f t="shared" si="23"/>
        <v>0</v>
      </c>
      <c r="AA237" s="290">
        <f t="shared" si="24"/>
        <v>0</v>
      </c>
      <c r="AB237" s="291" t="str">
        <f>VLOOKUP(G237,'3-Productie normen'!A:K,11,FALSE)</f>
        <v>S</v>
      </c>
      <c r="AD237" s="292">
        <f t="shared" si="25"/>
        <v>2306.0699999999997</v>
      </c>
    </row>
    <row r="238" spans="1:30" ht="14.1" customHeight="1">
      <c r="A238" s="70">
        <v>238</v>
      </c>
      <c r="B238" s="431" t="s">
        <v>234</v>
      </c>
      <c r="C238" s="253" t="str">
        <f>VLOOKUP(B238,'2-Kosten per locatie'!$A$14:$B$19,2,FALSE)</f>
        <v>Schipperplein 1</v>
      </c>
      <c r="D238" s="68" t="s">
        <v>356</v>
      </c>
      <c r="E238" s="68"/>
      <c r="F238" s="68" t="s">
        <v>338</v>
      </c>
      <c r="G238" s="68" t="s">
        <v>64</v>
      </c>
      <c r="H238" s="68" t="s">
        <v>372</v>
      </c>
      <c r="I238" s="452">
        <f>1.77*2.25</f>
        <v>3.9824999999999999</v>
      </c>
      <c r="J238" s="457"/>
      <c r="K238" s="289">
        <f t="shared" si="21"/>
        <v>365</v>
      </c>
      <c r="L238" s="219">
        <v>255</v>
      </c>
      <c r="M238" s="219"/>
      <c r="N238" s="219">
        <v>102</v>
      </c>
      <c r="O238" s="219"/>
      <c r="P238" s="219">
        <v>8</v>
      </c>
      <c r="Q238" s="219"/>
      <c r="R238" s="218" t="e">
        <f>IF(L238="nio",0,IF(L238&gt;0,L238*I238/X238,0))*VLOOKUP(B238,'2-Kosten per locatie'!$A$13:$D$19,4,FALSE)</f>
        <v>#DIV/0!</v>
      </c>
      <c r="S238" s="218">
        <f>IF(M238&gt;0,M238*I238/Y238,0)*VLOOKUP(B238,'2-Kosten per locatie'!$A$13:$D$19,4,FALSE)</f>
        <v>0</v>
      </c>
      <c r="T238" s="218" t="e">
        <f>IF(N238&gt;0,N238*I238/Z238,0)*VLOOKUP(B238,'2-Kosten per locatie'!$A$13:$D$19,4,FALSE)</f>
        <v>#DIV/0!</v>
      </c>
      <c r="U238" s="218">
        <f>IF(O238&gt;0,O238*I238/AA238,0)*VLOOKUP(B238,'2-Kosten per locatie'!$A$13:$D$19,4,FALSE)</f>
        <v>0</v>
      </c>
      <c r="V238" s="218" t="e">
        <f>IF(P238&gt;0,P238*I238/Z238,0)*VLOOKUP(B238,'2-Kosten per locatie'!$A$13:$D$19,4,FALSE)</f>
        <v>#DIV/0!</v>
      </c>
      <c r="W238" s="218">
        <f>IF(Q238&gt;0,Q238*I238/AA238,0)*VLOOKUP(B238,'2-Kosten per locatie'!$A$13:$D$19,4,FALSE)</f>
        <v>0</v>
      </c>
      <c r="X238" s="290">
        <f>IF(L238="nio",0,IF(L238&gt;0,VLOOKUP(G238,'3-Productie normen'!A:L,VLOOKUP(L238,'3-Productie normen'!$B$29:$C$31,2,FALSE),FALSE)))</f>
        <v>0</v>
      </c>
      <c r="Y238" s="290">
        <f t="shared" si="22"/>
        <v>0</v>
      </c>
      <c r="Z238" s="290">
        <f t="shared" si="23"/>
        <v>0</v>
      </c>
      <c r="AA238" s="290">
        <f t="shared" si="24"/>
        <v>0</v>
      </c>
      <c r="AB238" s="291" t="str">
        <f>VLOOKUP(G238,'3-Productie normen'!A:K,11,FALSE)</f>
        <v>S</v>
      </c>
      <c r="AD238" s="292">
        <f t="shared" si="25"/>
        <v>1453.6125</v>
      </c>
    </row>
    <row r="239" spans="1:30" ht="14.1" customHeight="1">
      <c r="A239" s="70">
        <v>239</v>
      </c>
      <c r="B239" s="431" t="s">
        <v>234</v>
      </c>
      <c r="C239" s="253" t="str">
        <f>VLOOKUP(B239,'2-Kosten per locatie'!$A$14:$B$19,2,FALSE)</f>
        <v>Schipperplein 1</v>
      </c>
      <c r="D239" s="68" t="s">
        <v>356</v>
      </c>
      <c r="E239" s="68"/>
      <c r="F239" s="68" t="s">
        <v>289</v>
      </c>
      <c r="G239" s="68" t="s">
        <v>64</v>
      </c>
      <c r="H239" s="68" t="s">
        <v>372</v>
      </c>
      <c r="I239" s="452">
        <f>1.3*0.9</f>
        <v>1.1700000000000002</v>
      </c>
      <c r="J239" s="457"/>
      <c r="K239" s="289">
        <f t="shared" si="21"/>
        <v>365</v>
      </c>
      <c r="L239" s="219">
        <v>255</v>
      </c>
      <c r="M239" s="219"/>
      <c r="N239" s="219">
        <v>102</v>
      </c>
      <c r="O239" s="219"/>
      <c r="P239" s="219">
        <v>8</v>
      </c>
      <c r="Q239" s="219"/>
      <c r="R239" s="218" t="e">
        <f>IF(L239="nio",0,IF(L239&gt;0,L239*I239/X239,0))*VLOOKUP(B239,'2-Kosten per locatie'!$A$13:$D$19,4,FALSE)</f>
        <v>#DIV/0!</v>
      </c>
      <c r="S239" s="218">
        <f>IF(M239&gt;0,M239*I239/Y239,0)*VLOOKUP(B239,'2-Kosten per locatie'!$A$13:$D$19,4,FALSE)</f>
        <v>0</v>
      </c>
      <c r="T239" s="218" t="e">
        <f>IF(N239&gt;0,N239*I239/Z239,0)*VLOOKUP(B239,'2-Kosten per locatie'!$A$13:$D$19,4,FALSE)</f>
        <v>#DIV/0!</v>
      </c>
      <c r="U239" s="218">
        <f>IF(O239&gt;0,O239*I239/AA239,0)*VLOOKUP(B239,'2-Kosten per locatie'!$A$13:$D$19,4,FALSE)</f>
        <v>0</v>
      </c>
      <c r="V239" s="218" t="e">
        <f>IF(P239&gt;0,P239*I239/Z239,0)*VLOOKUP(B239,'2-Kosten per locatie'!$A$13:$D$19,4,FALSE)</f>
        <v>#DIV/0!</v>
      </c>
      <c r="W239" s="218">
        <f>IF(Q239&gt;0,Q239*I239/AA239,0)*VLOOKUP(B239,'2-Kosten per locatie'!$A$13:$D$19,4,FALSE)</f>
        <v>0</v>
      </c>
      <c r="X239" s="290">
        <f>IF(L239="nio",0,IF(L239&gt;0,VLOOKUP(G239,'3-Productie normen'!A:L,VLOOKUP(L239,'3-Productie normen'!$B$29:$C$31,2,FALSE),FALSE)))</f>
        <v>0</v>
      </c>
      <c r="Y239" s="290">
        <f t="shared" si="22"/>
        <v>0</v>
      </c>
      <c r="Z239" s="290">
        <f t="shared" si="23"/>
        <v>0</v>
      </c>
      <c r="AA239" s="290">
        <f t="shared" si="24"/>
        <v>0</v>
      </c>
      <c r="AB239" s="291" t="str">
        <f>VLOOKUP(G239,'3-Productie normen'!A:K,11,FALSE)</f>
        <v>S</v>
      </c>
      <c r="AD239" s="292">
        <f t="shared" si="25"/>
        <v>427.05000000000007</v>
      </c>
    </row>
    <row r="240" spans="1:30" ht="14.1" customHeight="1">
      <c r="A240" s="70">
        <v>240</v>
      </c>
      <c r="B240" s="431" t="s">
        <v>234</v>
      </c>
      <c r="C240" s="253" t="str">
        <f>VLOOKUP(B240,'2-Kosten per locatie'!$A$14:$B$19,2,FALSE)</f>
        <v>Schipperplein 1</v>
      </c>
      <c r="D240" s="68" t="s">
        <v>356</v>
      </c>
      <c r="E240" s="68"/>
      <c r="F240" s="68" t="s">
        <v>289</v>
      </c>
      <c r="G240" s="68" t="s">
        <v>64</v>
      </c>
      <c r="H240" s="68" t="s">
        <v>372</v>
      </c>
      <c r="I240" s="452">
        <f>1.3*0.9</f>
        <v>1.1700000000000002</v>
      </c>
      <c r="J240" s="457"/>
      <c r="K240" s="289">
        <f t="shared" si="21"/>
        <v>365</v>
      </c>
      <c r="L240" s="219">
        <v>255</v>
      </c>
      <c r="M240" s="219"/>
      <c r="N240" s="219">
        <v>102</v>
      </c>
      <c r="O240" s="219"/>
      <c r="P240" s="219">
        <v>8</v>
      </c>
      <c r="Q240" s="219"/>
      <c r="R240" s="218" t="e">
        <f>IF(L240="nio",0,IF(L240&gt;0,L240*I240/X240,0))*VLOOKUP(B240,'2-Kosten per locatie'!$A$13:$D$19,4,FALSE)</f>
        <v>#DIV/0!</v>
      </c>
      <c r="S240" s="218">
        <f>IF(M240&gt;0,M240*I240/Y240,0)*VLOOKUP(B240,'2-Kosten per locatie'!$A$13:$D$19,4,FALSE)</f>
        <v>0</v>
      </c>
      <c r="T240" s="218" t="e">
        <f>IF(N240&gt;0,N240*I240/Z240,0)*VLOOKUP(B240,'2-Kosten per locatie'!$A$13:$D$19,4,FALSE)</f>
        <v>#DIV/0!</v>
      </c>
      <c r="U240" s="218">
        <f>IF(O240&gt;0,O240*I240/AA240,0)*VLOOKUP(B240,'2-Kosten per locatie'!$A$13:$D$19,4,FALSE)</f>
        <v>0</v>
      </c>
      <c r="V240" s="218" t="e">
        <f>IF(P240&gt;0,P240*I240/Z240,0)*VLOOKUP(B240,'2-Kosten per locatie'!$A$13:$D$19,4,FALSE)</f>
        <v>#DIV/0!</v>
      </c>
      <c r="W240" s="218">
        <f>IF(Q240&gt;0,Q240*I240/AA240,0)*VLOOKUP(B240,'2-Kosten per locatie'!$A$13:$D$19,4,FALSE)</f>
        <v>0</v>
      </c>
      <c r="X240" s="290">
        <f>IF(L240="nio",0,IF(L240&gt;0,VLOOKUP(G240,'3-Productie normen'!A:L,VLOOKUP(L240,'3-Productie normen'!$B$29:$C$31,2,FALSE),FALSE)))</f>
        <v>0</v>
      </c>
      <c r="Y240" s="290">
        <f t="shared" si="22"/>
        <v>0</v>
      </c>
      <c r="Z240" s="290">
        <f t="shared" si="23"/>
        <v>0</v>
      </c>
      <c r="AA240" s="290">
        <f t="shared" si="24"/>
        <v>0</v>
      </c>
      <c r="AB240" s="291" t="str">
        <f>VLOOKUP(G240,'3-Productie normen'!A:K,11,FALSE)</f>
        <v>S</v>
      </c>
      <c r="AD240" s="292">
        <f t="shared" si="25"/>
        <v>427.05000000000007</v>
      </c>
    </row>
    <row r="241" spans="1:30" ht="14.1" customHeight="1">
      <c r="A241" s="70">
        <v>241</v>
      </c>
      <c r="B241" s="431" t="s">
        <v>234</v>
      </c>
      <c r="C241" s="253" t="str">
        <f>VLOOKUP(B241,'2-Kosten per locatie'!$A$14:$B$19,2,FALSE)</f>
        <v>Schipperplein 1</v>
      </c>
      <c r="D241" s="68" t="s">
        <v>356</v>
      </c>
      <c r="E241" s="68"/>
      <c r="F241" s="68" t="s">
        <v>339</v>
      </c>
      <c r="G241" s="68" t="s">
        <v>64</v>
      </c>
      <c r="H241" s="68" t="s">
        <v>372</v>
      </c>
      <c r="I241" s="452">
        <f>1.77*2.25</f>
        <v>3.9824999999999999</v>
      </c>
      <c r="J241" s="457"/>
      <c r="K241" s="289">
        <f t="shared" si="21"/>
        <v>365</v>
      </c>
      <c r="L241" s="219">
        <v>255</v>
      </c>
      <c r="M241" s="219"/>
      <c r="N241" s="219">
        <v>102</v>
      </c>
      <c r="O241" s="219"/>
      <c r="P241" s="219">
        <v>8</v>
      </c>
      <c r="Q241" s="219"/>
      <c r="R241" s="218" t="e">
        <f>IF(L241="nio",0,IF(L241&gt;0,L241*I241/X241,0))*VLOOKUP(B241,'2-Kosten per locatie'!$A$13:$D$19,4,FALSE)</f>
        <v>#DIV/0!</v>
      </c>
      <c r="S241" s="218">
        <f>IF(M241&gt;0,M241*I241/Y241,0)*VLOOKUP(B241,'2-Kosten per locatie'!$A$13:$D$19,4,FALSE)</f>
        <v>0</v>
      </c>
      <c r="T241" s="218" t="e">
        <f>IF(N241&gt;0,N241*I241/Z241,0)*VLOOKUP(B241,'2-Kosten per locatie'!$A$13:$D$19,4,FALSE)</f>
        <v>#DIV/0!</v>
      </c>
      <c r="U241" s="218">
        <f>IF(O241&gt;0,O241*I241/AA241,0)*VLOOKUP(B241,'2-Kosten per locatie'!$A$13:$D$19,4,FALSE)</f>
        <v>0</v>
      </c>
      <c r="V241" s="218" t="e">
        <f>IF(P241&gt;0,P241*I241/Z241,0)*VLOOKUP(B241,'2-Kosten per locatie'!$A$13:$D$19,4,FALSE)</f>
        <v>#DIV/0!</v>
      </c>
      <c r="W241" s="218">
        <f>IF(Q241&gt;0,Q241*I241/AA241,0)*VLOOKUP(B241,'2-Kosten per locatie'!$A$13:$D$19,4,FALSE)</f>
        <v>0</v>
      </c>
      <c r="X241" s="290">
        <f>IF(L241="nio",0,IF(L241&gt;0,VLOOKUP(G241,'3-Productie normen'!A:L,VLOOKUP(L241,'3-Productie normen'!$B$29:$C$31,2,FALSE),FALSE)))</f>
        <v>0</v>
      </c>
      <c r="Y241" s="290">
        <f t="shared" si="22"/>
        <v>0</v>
      </c>
      <c r="Z241" s="290">
        <f t="shared" si="23"/>
        <v>0</v>
      </c>
      <c r="AA241" s="290">
        <f t="shared" si="24"/>
        <v>0</v>
      </c>
      <c r="AB241" s="291" t="str">
        <f>VLOOKUP(G241,'3-Productie normen'!A:K,11,FALSE)</f>
        <v>S</v>
      </c>
      <c r="AD241" s="292">
        <f t="shared" si="25"/>
        <v>1453.6125</v>
      </c>
    </row>
    <row r="242" spans="1:30" ht="14.1" customHeight="1">
      <c r="A242" s="70">
        <v>242</v>
      </c>
      <c r="B242" s="431" t="s">
        <v>234</v>
      </c>
      <c r="C242" s="253" t="str">
        <f>VLOOKUP(B242,'2-Kosten per locatie'!$A$14:$B$19,2,FALSE)</f>
        <v>Schipperplein 1</v>
      </c>
      <c r="D242" s="68" t="s">
        <v>356</v>
      </c>
      <c r="E242" s="68"/>
      <c r="F242" s="68" t="s">
        <v>288</v>
      </c>
      <c r="G242" s="68" t="s">
        <v>64</v>
      </c>
      <c r="H242" s="68" t="s">
        <v>372</v>
      </c>
      <c r="I242" s="452">
        <f>1.3*0.9</f>
        <v>1.1700000000000002</v>
      </c>
      <c r="J242" s="457"/>
      <c r="K242" s="289">
        <f t="shared" si="21"/>
        <v>365</v>
      </c>
      <c r="L242" s="219">
        <v>255</v>
      </c>
      <c r="M242" s="219"/>
      <c r="N242" s="219">
        <v>102</v>
      </c>
      <c r="O242" s="219"/>
      <c r="P242" s="219">
        <v>8</v>
      </c>
      <c r="Q242" s="219"/>
      <c r="R242" s="218" t="e">
        <f>IF(L242="nio",0,IF(L242&gt;0,L242*I242/X242,0))*VLOOKUP(B242,'2-Kosten per locatie'!$A$13:$D$19,4,FALSE)</f>
        <v>#DIV/0!</v>
      </c>
      <c r="S242" s="218">
        <f>IF(M242&gt;0,M242*I242/Y242,0)*VLOOKUP(B242,'2-Kosten per locatie'!$A$13:$D$19,4,FALSE)</f>
        <v>0</v>
      </c>
      <c r="T242" s="218" t="e">
        <f>IF(N242&gt;0,N242*I242/Z242,0)*VLOOKUP(B242,'2-Kosten per locatie'!$A$13:$D$19,4,FALSE)</f>
        <v>#DIV/0!</v>
      </c>
      <c r="U242" s="218">
        <f>IF(O242&gt;0,O242*I242/AA242,0)*VLOOKUP(B242,'2-Kosten per locatie'!$A$13:$D$19,4,FALSE)</f>
        <v>0</v>
      </c>
      <c r="V242" s="218" t="e">
        <f>IF(P242&gt;0,P242*I242/Z242,0)*VLOOKUP(B242,'2-Kosten per locatie'!$A$13:$D$19,4,FALSE)</f>
        <v>#DIV/0!</v>
      </c>
      <c r="W242" s="218">
        <f>IF(Q242&gt;0,Q242*I242/AA242,0)*VLOOKUP(B242,'2-Kosten per locatie'!$A$13:$D$19,4,FALSE)</f>
        <v>0</v>
      </c>
      <c r="X242" s="290">
        <f>IF(L242="nio",0,IF(L242&gt;0,VLOOKUP(G242,'3-Productie normen'!A:L,VLOOKUP(L242,'3-Productie normen'!$B$29:$C$31,2,FALSE),FALSE)))</f>
        <v>0</v>
      </c>
      <c r="Y242" s="290">
        <f t="shared" si="22"/>
        <v>0</v>
      </c>
      <c r="Z242" s="290">
        <f t="shared" si="23"/>
        <v>0</v>
      </c>
      <c r="AA242" s="290">
        <f t="shared" si="24"/>
        <v>0</v>
      </c>
      <c r="AB242" s="291" t="str">
        <f>VLOOKUP(G242,'3-Productie normen'!A:K,11,FALSE)</f>
        <v>S</v>
      </c>
      <c r="AD242" s="292">
        <f t="shared" si="25"/>
        <v>427.05000000000007</v>
      </c>
    </row>
    <row r="243" spans="1:30" ht="14.1" customHeight="1">
      <c r="A243" s="70">
        <v>243</v>
      </c>
      <c r="B243" s="431" t="s">
        <v>234</v>
      </c>
      <c r="C243" s="253" t="str">
        <f>VLOOKUP(B243,'2-Kosten per locatie'!$A$14:$B$19,2,FALSE)</f>
        <v>Schipperplein 1</v>
      </c>
      <c r="D243" s="68" t="s">
        <v>356</v>
      </c>
      <c r="E243" s="68"/>
      <c r="F243" s="68" t="s">
        <v>288</v>
      </c>
      <c r="G243" s="68" t="s">
        <v>64</v>
      </c>
      <c r="H243" s="68" t="s">
        <v>372</v>
      </c>
      <c r="I243" s="452">
        <f>1.3*0.9</f>
        <v>1.1700000000000002</v>
      </c>
      <c r="J243" s="457"/>
      <c r="K243" s="289">
        <f t="shared" si="21"/>
        <v>365</v>
      </c>
      <c r="L243" s="219">
        <v>255</v>
      </c>
      <c r="M243" s="219"/>
      <c r="N243" s="219">
        <v>102</v>
      </c>
      <c r="O243" s="219"/>
      <c r="P243" s="219">
        <v>8</v>
      </c>
      <c r="Q243" s="219"/>
      <c r="R243" s="218" t="e">
        <f>IF(L243="nio",0,IF(L243&gt;0,L243*I243/X243,0))*VLOOKUP(B243,'2-Kosten per locatie'!$A$13:$D$19,4,FALSE)</f>
        <v>#DIV/0!</v>
      </c>
      <c r="S243" s="218">
        <f>IF(M243&gt;0,M243*I243/Y243,0)*VLOOKUP(B243,'2-Kosten per locatie'!$A$13:$D$19,4,FALSE)</f>
        <v>0</v>
      </c>
      <c r="T243" s="218" t="e">
        <f>IF(N243&gt;0,N243*I243/Z243,0)*VLOOKUP(B243,'2-Kosten per locatie'!$A$13:$D$19,4,FALSE)</f>
        <v>#DIV/0!</v>
      </c>
      <c r="U243" s="218">
        <f>IF(O243&gt;0,O243*I243/AA243,0)*VLOOKUP(B243,'2-Kosten per locatie'!$A$13:$D$19,4,FALSE)</f>
        <v>0</v>
      </c>
      <c r="V243" s="218" t="e">
        <f>IF(P243&gt;0,P243*I243/Z243,0)*VLOOKUP(B243,'2-Kosten per locatie'!$A$13:$D$19,4,FALSE)</f>
        <v>#DIV/0!</v>
      </c>
      <c r="W243" s="218">
        <f>IF(Q243&gt;0,Q243*I243/AA243,0)*VLOOKUP(B243,'2-Kosten per locatie'!$A$13:$D$19,4,FALSE)</f>
        <v>0</v>
      </c>
      <c r="X243" s="290">
        <f>IF(L243="nio",0,IF(L243&gt;0,VLOOKUP(G243,'3-Productie normen'!A:L,VLOOKUP(L243,'3-Productie normen'!$B$29:$C$31,2,FALSE),FALSE)))</f>
        <v>0</v>
      </c>
      <c r="Y243" s="290">
        <f t="shared" si="22"/>
        <v>0</v>
      </c>
      <c r="Z243" s="290">
        <f t="shared" si="23"/>
        <v>0</v>
      </c>
      <c r="AA243" s="290">
        <f t="shared" si="24"/>
        <v>0</v>
      </c>
      <c r="AB243" s="291" t="str">
        <f>VLOOKUP(G243,'3-Productie normen'!A:K,11,FALSE)</f>
        <v>S</v>
      </c>
      <c r="AD243" s="292">
        <f t="shared" si="25"/>
        <v>427.05000000000007</v>
      </c>
    </row>
    <row r="244" spans="1:30" ht="14.1" customHeight="1">
      <c r="A244" s="70">
        <v>244</v>
      </c>
      <c r="B244" s="431" t="s">
        <v>233</v>
      </c>
      <c r="C244" s="253" t="str">
        <f>VLOOKUP(B244,'2-Kosten per locatie'!$A$14:$B$19,2,FALSE)</f>
        <v>Pasar Malamstraat 805</v>
      </c>
      <c r="D244" s="68" t="s">
        <v>356</v>
      </c>
      <c r="E244" s="68"/>
      <c r="F244" s="68" t="s">
        <v>340</v>
      </c>
      <c r="G244" s="451" t="s">
        <v>377</v>
      </c>
      <c r="H244" s="68" t="s">
        <v>373</v>
      </c>
      <c r="I244" s="452">
        <f>3*15.2</f>
        <v>45.599999999999994</v>
      </c>
      <c r="J244" s="457"/>
      <c r="K244" s="289">
        <f t="shared" si="21"/>
        <v>0</v>
      </c>
      <c r="L244" s="219" t="s">
        <v>376</v>
      </c>
      <c r="M244" s="219"/>
      <c r="N244" s="219"/>
      <c r="O244" s="219"/>
      <c r="P244" s="219"/>
      <c r="Q244" s="219"/>
      <c r="R244" s="218">
        <f>IF(L244="nio",0,IF(L244&gt;0,L244*I244/X244,0))*VLOOKUP(B244,'2-Kosten per locatie'!$A$13:$D$19,4,FALSE)</f>
        <v>0</v>
      </c>
      <c r="S244" s="218">
        <f>IF(M244&gt;0,M244*I244/Y244,0)*VLOOKUP(B244,'2-Kosten per locatie'!$A$13:$D$19,4,FALSE)</f>
        <v>0</v>
      </c>
      <c r="T244" s="218">
        <f>IF(N244&gt;0,N244*I244/Z244,0)*VLOOKUP(B244,'2-Kosten per locatie'!$A$13:$D$19,4,FALSE)</f>
        <v>0</v>
      </c>
      <c r="U244" s="218">
        <f>IF(O244&gt;0,O244*I244/AA244,0)*VLOOKUP(B244,'2-Kosten per locatie'!$A$13:$D$19,4,FALSE)</f>
        <v>0</v>
      </c>
      <c r="V244" s="218">
        <f>IF(P244&gt;0,P244*I244/Z244,0)*VLOOKUP(B244,'2-Kosten per locatie'!$A$13:$D$19,4,FALSE)</f>
        <v>0</v>
      </c>
      <c r="W244" s="218">
        <f>IF(Q244&gt;0,Q244*I244/AA244,0)*VLOOKUP(B244,'2-Kosten per locatie'!$A$13:$D$19,4,FALSE)</f>
        <v>0</v>
      </c>
      <c r="X244" s="290">
        <f>IF(L244="nio",0,IF(L244&gt;0,VLOOKUP(G244,'3-Productie normen'!A:L,VLOOKUP(L244,'3-Productie normen'!$B$29:$C$31,2,FALSE),FALSE)))</f>
        <v>0</v>
      </c>
      <c r="Y244" s="290">
        <f t="shared" si="22"/>
        <v>0</v>
      </c>
      <c r="Z244" s="290">
        <f t="shared" si="23"/>
        <v>0</v>
      </c>
      <c r="AA244" s="290">
        <f t="shared" si="24"/>
        <v>0</v>
      </c>
      <c r="AB244" s="291">
        <f>VLOOKUP(G244,'3-Productie normen'!A:K,11,FALSE)</f>
        <v>0</v>
      </c>
      <c r="AD244" s="292">
        <f t="shared" si="25"/>
        <v>0</v>
      </c>
    </row>
    <row r="245" spans="1:30" ht="14.1" customHeight="1">
      <c r="A245" s="70">
        <v>245</v>
      </c>
      <c r="B245" s="431" t="s">
        <v>233</v>
      </c>
      <c r="C245" s="253" t="str">
        <f>VLOOKUP(B245,'2-Kosten per locatie'!$A$14:$B$19,2,FALSE)</f>
        <v>Pasar Malamstraat 805</v>
      </c>
      <c r="D245" s="68" t="s">
        <v>356</v>
      </c>
      <c r="E245" s="68"/>
      <c r="F245" s="68" t="s">
        <v>340</v>
      </c>
      <c r="G245" s="451" t="s">
        <v>377</v>
      </c>
      <c r="H245" s="68" t="s">
        <v>373</v>
      </c>
      <c r="I245" s="452">
        <f>3*14.5</f>
        <v>43.5</v>
      </c>
      <c r="J245" s="457"/>
      <c r="K245" s="289">
        <f t="shared" si="21"/>
        <v>0</v>
      </c>
      <c r="L245" s="219" t="s">
        <v>376</v>
      </c>
      <c r="M245" s="219"/>
      <c r="N245" s="219"/>
      <c r="O245" s="219"/>
      <c r="P245" s="219"/>
      <c r="Q245" s="219"/>
      <c r="R245" s="218">
        <f>IF(L245="nio",0,IF(L245&gt;0,L245*I245/X245,0))*VLOOKUP(B245,'2-Kosten per locatie'!$A$13:$D$19,4,FALSE)</f>
        <v>0</v>
      </c>
      <c r="S245" s="218">
        <f>IF(M245&gt;0,M245*I245/Y245,0)*VLOOKUP(B245,'2-Kosten per locatie'!$A$13:$D$19,4,FALSE)</f>
        <v>0</v>
      </c>
      <c r="T245" s="218">
        <f>IF(N245&gt;0,N245*I245/Z245,0)*VLOOKUP(B245,'2-Kosten per locatie'!$A$13:$D$19,4,FALSE)</f>
        <v>0</v>
      </c>
      <c r="U245" s="218">
        <f>IF(O245&gt;0,O245*I245/AA245,0)*VLOOKUP(B245,'2-Kosten per locatie'!$A$13:$D$19,4,FALSE)</f>
        <v>0</v>
      </c>
      <c r="V245" s="218">
        <f>IF(P245&gt;0,P245*I245/Z245,0)*VLOOKUP(B245,'2-Kosten per locatie'!$A$13:$D$19,4,FALSE)</f>
        <v>0</v>
      </c>
      <c r="W245" s="218">
        <f>IF(Q245&gt;0,Q245*I245/AA245,0)*VLOOKUP(B245,'2-Kosten per locatie'!$A$13:$D$19,4,FALSE)</f>
        <v>0</v>
      </c>
      <c r="X245" s="290">
        <f>IF(L245="nio",0,IF(L245&gt;0,VLOOKUP(G245,'3-Productie normen'!A:L,VLOOKUP(L245,'3-Productie normen'!$B$29:$C$31,2,FALSE),FALSE)))</f>
        <v>0</v>
      </c>
      <c r="Y245" s="290">
        <f t="shared" si="22"/>
        <v>0</v>
      </c>
      <c r="Z245" s="290">
        <f t="shared" si="23"/>
        <v>0</v>
      </c>
      <c r="AA245" s="290">
        <f t="shared" si="24"/>
        <v>0</v>
      </c>
      <c r="AB245" s="291">
        <f>VLOOKUP(G245,'3-Productie normen'!A:K,11,FALSE)</f>
        <v>0</v>
      </c>
      <c r="AD245" s="292">
        <f t="shared" si="25"/>
        <v>0</v>
      </c>
    </row>
    <row r="246" spans="1:30" ht="14.1" customHeight="1">
      <c r="A246" s="70">
        <v>246</v>
      </c>
      <c r="B246" s="431" t="s">
        <v>233</v>
      </c>
      <c r="C246" s="253" t="str">
        <f>VLOOKUP(B246,'2-Kosten per locatie'!$A$14:$B$19,2,FALSE)</f>
        <v>Pasar Malamstraat 805</v>
      </c>
      <c r="D246" s="68" t="s">
        <v>356</v>
      </c>
      <c r="E246" s="68"/>
      <c r="F246" s="68" t="s">
        <v>341</v>
      </c>
      <c r="G246" s="68" t="s">
        <v>66</v>
      </c>
      <c r="H246" s="68" t="s">
        <v>371</v>
      </c>
      <c r="I246" s="452">
        <f>3.64+8.7</f>
        <v>12.34</v>
      </c>
      <c r="J246" s="457"/>
      <c r="K246" s="289">
        <f t="shared" si="21"/>
        <v>365</v>
      </c>
      <c r="L246" s="219">
        <v>255</v>
      </c>
      <c r="M246" s="219"/>
      <c r="N246" s="219">
        <v>102</v>
      </c>
      <c r="O246" s="219"/>
      <c r="P246" s="219">
        <v>8</v>
      </c>
      <c r="Q246" s="219"/>
      <c r="R246" s="218" t="e">
        <f>IF(L246="nio",0,IF(L246&gt;0,L246*I246/X246,0))*VLOOKUP(B246,'2-Kosten per locatie'!$A$13:$D$19,4,FALSE)</f>
        <v>#DIV/0!</v>
      </c>
      <c r="S246" s="218">
        <f>IF(M246&gt;0,M246*I246/Y246,0)*VLOOKUP(B246,'2-Kosten per locatie'!$A$13:$D$19,4,FALSE)</f>
        <v>0</v>
      </c>
      <c r="T246" s="218" t="e">
        <f>IF(N246&gt;0,N246*I246/Z246,0)*VLOOKUP(B246,'2-Kosten per locatie'!$A$13:$D$19,4,FALSE)</f>
        <v>#DIV/0!</v>
      </c>
      <c r="U246" s="218">
        <f>IF(O246&gt;0,O246*I246/AA246,0)*VLOOKUP(B246,'2-Kosten per locatie'!$A$13:$D$19,4,FALSE)</f>
        <v>0</v>
      </c>
      <c r="V246" s="218" t="e">
        <f>IF(P246&gt;0,P246*I246/Z246,0)*VLOOKUP(B246,'2-Kosten per locatie'!$A$13:$D$19,4,FALSE)</f>
        <v>#DIV/0!</v>
      </c>
      <c r="W246" s="218">
        <f>IF(Q246&gt;0,Q246*I246/AA246,0)*VLOOKUP(B246,'2-Kosten per locatie'!$A$13:$D$19,4,FALSE)</f>
        <v>0</v>
      </c>
      <c r="X246" s="290">
        <f>IF(L246="nio",0,IF(L246&gt;0,VLOOKUP(G246,'3-Productie normen'!A:L,VLOOKUP(L246,'3-Productie normen'!$B$29:$C$31,2,FALSE),FALSE)))</f>
        <v>0</v>
      </c>
      <c r="Y246" s="290">
        <f t="shared" si="22"/>
        <v>0</v>
      </c>
      <c r="Z246" s="290">
        <f t="shared" si="23"/>
        <v>0</v>
      </c>
      <c r="AA246" s="290">
        <f t="shared" si="24"/>
        <v>0</v>
      </c>
      <c r="AB246" s="291" t="str">
        <f>VLOOKUP(G246,'3-Productie normen'!A:K,11,FALSE)</f>
        <v>V</v>
      </c>
      <c r="AD246" s="292">
        <f t="shared" si="25"/>
        <v>4504.1000000000004</v>
      </c>
    </row>
    <row r="247" spans="1:30" ht="14.1" customHeight="1">
      <c r="A247" s="70">
        <v>247</v>
      </c>
      <c r="B247" s="431" t="s">
        <v>233</v>
      </c>
      <c r="C247" s="253" t="str">
        <f>VLOOKUP(B247,'2-Kosten per locatie'!$A$14:$B$19,2,FALSE)</f>
        <v>Pasar Malamstraat 805</v>
      </c>
      <c r="D247" s="68" t="s">
        <v>356</v>
      </c>
      <c r="E247" s="68"/>
      <c r="F247" s="68" t="s">
        <v>342</v>
      </c>
      <c r="G247" s="68" t="s">
        <v>66</v>
      </c>
      <c r="H247" s="68" t="s">
        <v>371</v>
      </c>
      <c r="I247" s="452">
        <f>2.69*3.23</f>
        <v>8.688699999999999</v>
      </c>
      <c r="J247" s="457"/>
      <c r="K247" s="289">
        <f t="shared" si="21"/>
        <v>365</v>
      </c>
      <c r="L247" s="219">
        <v>255</v>
      </c>
      <c r="M247" s="219"/>
      <c r="N247" s="219">
        <v>102</v>
      </c>
      <c r="O247" s="219"/>
      <c r="P247" s="219">
        <v>8</v>
      </c>
      <c r="Q247" s="219"/>
      <c r="R247" s="218" t="e">
        <f>IF(L247="nio",0,IF(L247&gt;0,L247*I247/X247,0))*VLOOKUP(B247,'2-Kosten per locatie'!$A$13:$D$19,4,FALSE)</f>
        <v>#DIV/0!</v>
      </c>
      <c r="S247" s="218">
        <f>IF(M247&gt;0,M247*I247/Y247,0)*VLOOKUP(B247,'2-Kosten per locatie'!$A$13:$D$19,4,FALSE)</f>
        <v>0</v>
      </c>
      <c r="T247" s="218" t="e">
        <f>IF(N247&gt;0,N247*I247/Z247,0)*VLOOKUP(B247,'2-Kosten per locatie'!$A$13:$D$19,4,FALSE)</f>
        <v>#DIV/0!</v>
      </c>
      <c r="U247" s="218">
        <f>IF(O247&gt;0,O247*I247/AA247,0)*VLOOKUP(B247,'2-Kosten per locatie'!$A$13:$D$19,4,FALSE)</f>
        <v>0</v>
      </c>
      <c r="V247" s="218" t="e">
        <f>IF(P247&gt;0,P247*I247/Z247,0)*VLOOKUP(B247,'2-Kosten per locatie'!$A$13:$D$19,4,FALSE)</f>
        <v>#DIV/0!</v>
      </c>
      <c r="W247" s="218">
        <f>IF(Q247&gt;0,Q247*I247/AA247,0)*VLOOKUP(B247,'2-Kosten per locatie'!$A$13:$D$19,4,FALSE)</f>
        <v>0</v>
      </c>
      <c r="X247" s="290">
        <f>IF(L247="nio",0,IF(L247&gt;0,VLOOKUP(G247,'3-Productie normen'!A:L,VLOOKUP(L247,'3-Productie normen'!$B$29:$C$31,2,FALSE),FALSE)))</f>
        <v>0</v>
      </c>
      <c r="Y247" s="290">
        <f t="shared" si="22"/>
        <v>0</v>
      </c>
      <c r="Z247" s="290">
        <f t="shared" si="23"/>
        <v>0</v>
      </c>
      <c r="AA247" s="290">
        <f t="shared" si="24"/>
        <v>0</v>
      </c>
      <c r="AB247" s="291" t="str">
        <f>VLOOKUP(G247,'3-Productie normen'!A:K,11,FALSE)</f>
        <v>V</v>
      </c>
      <c r="AD247" s="292">
        <f t="shared" si="25"/>
        <v>3171.3754999999996</v>
      </c>
    </row>
    <row r="248" spans="1:30" ht="14.1" customHeight="1">
      <c r="A248" s="70">
        <v>248</v>
      </c>
      <c r="B248" s="431" t="s">
        <v>233</v>
      </c>
      <c r="C248" s="253" t="str">
        <f>VLOOKUP(B248,'2-Kosten per locatie'!$A$14:$B$19,2,FALSE)</f>
        <v>Pasar Malamstraat 805</v>
      </c>
      <c r="D248" s="68" t="s">
        <v>356</v>
      </c>
      <c r="E248" s="68"/>
      <c r="F248" s="68" t="s">
        <v>299</v>
      </c>
      <c r="G248" s="451" t="s">
        <v>377</v>
      </c>
      <c r="H248" s="68" t="s">
        <v>370</v>
      </c>
      <c r="I248" s="452">
        <f>(1.32*3.94)*1.5</f>
        <v>7.8011999999999997</v>
      </c>
      <c r="J248" s="457"/>
      <c r="K248" s="289">
        <f t="shared" si="21"/>
        <v>0</v>
      </c>
      <c r="L248" s="219" t="s">
        <v>376</v>
      </c>
      <c r="M248" s="219"/>
      <c r="N248" s="219"/>
      <c r="O248" s="219"/>
      <c r="P248" s="219"/>
      <c r="Q248" s="219"/>
      <c r="R248" s="218">
        <f>IF(L248="nio",0,IF(L248&gt;0,L248*I248/X248,0))*VLOOKUP(B248,'2-Kosten per locatie'!$A$13:$D$19,4,FALSE)</f>
        <v>0</v>
      </c>
      <c r="S248" s="218">
        <f>IF(M248&gt;0,M248*I248/Y248,0)*VLOOKUP(B248,'2-Kosten per locatie'!$A$13:$D$19,4,FALSE)</f>
        <v>0</v>
      </c>
      <c r="T248" s="218">
        <f>IF(N248&gt;0,N248*I248/Z248,0)*VLOOKUP(B248,'2-Kosten per locatie'!$A$13:$D$19,4,FALSE)</f>
        <v>0</v>
      </c>
      <c r="U248" s="218">
        <f>IF(O248&gt;0,O248*I248/AA248,0)*VLOOKUP(B248,'2-Kosten per locatie'!$A$13:$D$19,4,FALSE)</f>
        <v>0</v>
      </c>
      <c r="V248" s="218">
        <f>IF(P248&gt;0,P248*I248/Z248,0)*VLOOKUP(B248,'2-Kosten per locatie'!$A$13:$D$19,4,FALSE)</f>
        <v>0</v>
      </c>
      <c r="W248" s="218">
        <f>IF(Q248&gt;0,Q248*I248/AA248,0)*VLOOKUP(B248,'2-Kosten per locatie'!$A$13:$D$19,4,FALSE)</f>
        <v>0</v>
      </c>
      <c r="X248" s="290">
        <f>IF(L248="nio",0,IF(L248&gt;0,VLOOKUP(G248,'3-Productie normen'!A:L,VLOOKUP(L248,'3-Productie normen'!$B$29:$C$31,2,FALSE),FALSE)))</f>
        <v>0</v>
      </c>
      <c r="Y248" s="290">
        <f t="shared" si="22"/>
        <v>0</v>
      </c>
      <c r="Z248" s="290">
        <f t="shared" si="23"/>
        <v>0</v>
      </c>
      <c r="AA248" s="290">
        <f t="shared" si="24"/>
        <v>0</v>
      </c>
      <c r="AB248" s="291">
        <f>VLOOKUP(G248,'3-Productie normen'!A:K,11,FALSE)</f>
        <v>0</v>
      </c>
      <c r="AD248" s="292">
        <f t="shared" si="25"/>
        <v>0</v>
      </c>
    </row>
    <row r="249" spans="1:30" ht="14.1" customHeight="1">
      <c r="A249" s="70">
        <v>249</v>
      </c>
      <c r="B249" s="431" t="s">
        <v>233</v>
      </c>
      <c r="C249" s="253" t="str">
        <f>VLOOKUP(B249,'2-Kosten per locatie'!$A$14:$B$19,2,FALSE)</f>
        <v>Pasar Malamstraat 805</v>
      </c>
      <c r="D249" s="68" t="s">
        <v>358</v>
      </c>
      <c r="E249" s="68"/>
      <c r="F249" s="68" t="s">
        <v>299</v>
      </c>
      <c r="G249" s="451" t="s">
        <v>377</v>
      </c>
      <c r="H249" s="68" t="s">
        <v>370</v>
      </c>
      <c r="I249" s="452">
        <f>(1.32*3.94)*1.5</f>
        <v>7.8011999999999997</v>
      </c>
      <c r="J249" s="457"/>
      <c r="K249" s="289">
        <f t="shared" si="21"/>
        <v>0</v>
      </c>
      <c r="L249" s="219" t="s">
        <v>376</v>
      </c>
      <c r="M249" s="219"/>
      <c r="N249" s="219"/>
      <c r="O249" s="219"/>
      <c r="P249" s="219"/>
      <c r="Q249" s="219"/>
      <c r="R249" s="218">
        <f>IF(L249="nio",0,IF(L249&gt;0,L249*I249/X249,0))*VLOOKUP(B249,'2-Kosten per locatie'!$A$13:$D$19,4,FALSE)</f>
        <v>0</v>
      </c>
      <c r="S249" s="218">
        <f>IF(M249&gt;0,M249*I249/Y249,0)*VLOOKUP(B249,'2-Kosten per locatie'!$A$13:$D$19,4,FALSE)</f>
        <v>0</v>
      </c>
      <c r="T249" s="218">
        <f>IF(N249&gt;0,N249*I249/Z249,0)*VLOOKUP(B249,'2-Kosten per locatie'!$A$13:$D$19,4,FALSE)</f>
        <v>0</v>
      </c>
      <c r="U249" s="218">
        <f>IF(O249&gt;0,O249*I249/AA249,0)*VLOOKUP(B249,'2-Kosten per locatie'!$A$13:$D$19,4,FALSE)</f>
        <v>0</v>
      </c>
      <c r="V249" s="218">
        <f>IF(P249&gt;0,P249*I249/Z249,0)*VLOOKUP(B249,'2-Kosten per locatie'!$A$13:$D$19,4,FALSE)</f>
        <v>0</v>
      </c>
      <c r="W249" s="218">
        <f>IF(Q249&gt;0,Q249*I249/AA249,0)*VLOOKUP(B249,'2-Kosten per locatie'!$A$13:$D$19,4,FALSE)</f>
        <v>0</v>
      </c>
      <c r="X249" s="290">
        <f>IF(L249="nio",0,IF(L249&gt;0,VLOOKUP(G249,'3-Productie normen'!A:L,VLOOKUP(L249,'3-Productie normen'!$B$29:$C$31,2,FALSE),FALSE)))</f>
        <v>0</v>
      </c>
      <c r="Y249" s="290">
        <f t="shared" si="22"/>
        <v>0</v>
      </c>
      <c r="Z249" s="290">
        <f t="shared" si="23"/>
        <v>0</v>
      </c>
      <c r="AA249" s="290">
        <f t="shared" si="24"/>
        <v>0</v>
      </c>
      <c r="AB249" s="291">
        <f>VLOOKUP(G249,'3-Productie normen'!A:K,11,FALSE)</f>
        <v>0</v>
      </c>
      <c r="AD249" s="292">
        <f t="shared" si="25"/>
        <v>0</v>
      </c>
    </row>
    <row r="250" spans="1:30" ht="14.1" customHeight="1">
      <c r="A250" s="70">
        <v>250</v>
      </c>
      <c r="B250" s="431" t="s">
        <v>233</v>
      </c>
      <c r="C250" s="253" t="str">
        <f>VLOOKUP(B250,'2-Kosten per locatie'!$A$14:$B$19,2,FALSE)</f>
        <v>Pasar Malamstraat 805</v>
      </c>
      <c r="D250" s="68" t="s">
        <v>356</v>
      </c>
      <c r="E250" s="68"/>
      <c r="F250" s="68" t="s">
        <v>299</v>
      </c>
      <c r="G250" s="451" t="s">
        <v>377</v>
      </c>
      <c r="H250" s="68" t="s">
        <v>370</v>
      </c>
      <c r="I250" s="452">
        <f>(1.32*3.94)*1.5</f>
        <v>7.8011999999999997</v>
      </c>
      <c r="J250" s="457"/>
      <c r="K250" s="289">
        <f t="shared" si="21"/>
        <v>0</v>
      </c>
      <c r="L250" s="219" t="s">
        <v>376</v>
      </c>
      <c r="M250" s="219"/>
      <c r="N250" s="219"/>
      <c r="O250" s="219"/>
      <c r="P250" s="219"/>
      <c r="Q250" s="219"/>
      <c r="R250" s="218">
        <f>IF(L250="nio",0,IF(L250&gt;0,L250*I250/X250,0))*VLOOKUP(B250,'2-Kosten per locatie'!$A$13:$D$19,4,FALSE)</f>
        <v>0</v>
      </c>
      <c r="S250" s="218">
        <f>IF(M250&gt;0,M250*I250/Y250,0)*VLOOKUP(B250,'2-Kosten per locatie'!$A$13:$D$19,4,FALSE)</f>
        <v>0</v>
      </c>
      <c r="T250" s="218">
        <f>IF(N250&gt;0,N250*I250/Z250,0)*VLOOKUP(B250,'2-Kosten per locatie'!$A$13:$D$19,4,FALSE)</f>
        <v>0</v>
      </c>
      <c r="U250" s="218">
        <f>IF(O250&gt;0,O250*I250/AA250,0)*VLOOKUP(B250,'2-Kosten per locatie'!$A$13:$D$19,4,FALSE)</f>
        <v>0</v>
      </c>
      <c r="V250" s="218">
        <f>IF(P250&gt;0,P250*I250/Z250,0)*VLOOKUP(B250,'2-Kosten per locatie'!$A$13:$D$19,4,FALSE)</f>
        <v>0</v>
      </c>
      <c r="W250" s="218">
        <f>IF(Q250&gt;0,Q250*I250/AA250,0)*VLOOKUP(B250,'2-Kosten per locatie'!$A$13:$D$19,4,FALSE)</f>
        <v>0</v>
      </c>
      <c r="X250" s="290">
        <f>IF(L250="nio",0,IF(L250&gt;0,VLOOKUP(G250,'3-Productie normen'!A:L,VLOOKUP(L250,'3-Productie normen'!$B$29:$C$31,2,FALSE),FALSE)))</f>
        <v>0</v>
      </c>
      <c r="Y250" s="290">
        <f t="shared" si="22"/>
        <v>0</v>
      </c>
      <c r="Z250" s="290">
        <f t="shared" si="23"/>
        <v>0</v>
      </c>
      <c r="AA250" s="290">
        <f t="shared" si="24"/>
        <v>0</v>
      </c>
      <c r="AB250" s="291">
        <f>VLOOKUP(G250,'3-Productie normen'!A:K,11,FALSE)</f>
        <v>0</v>
      </c>
      <c r="AD250" s="292">
        <f t="shared" si="25"/>
        <v>0</v>
      </c>
    </row>
    <row r="251" spans="1:30" ht="14.1" customHeight="1">
      <c r="A251" s="70">
        <v>251</v>
      </c>
      <c r="B251" s="431" t="s">
        <v>233</v>
      </c>
      <c r="C251" s="253" t="str">
        <f>VLOOKUP(B251,'2-Kosten per locatie'!$A$14:$B$19,2,FALSE)</f>
        <v>Pasar Malamstraat 805</v>
      </c>
      <c r="D251" s="68" t="s">
        <v>358</v>
      </c>
      <c r="E251" s="68"/>
      <c r="F251" s="68" t="s">
        <v>299</v>
      </c>
      <c r="G251" s="451" t="s">
        <v>377</v>
      </c>
      <c r="H251" s="68" t="s">
        <v>370</v>
      </c>
      <c r="I251" s="452">
        <f>(1.32*3.94)*1.5</f>
        <v>7.8011999999999997</v>
      </c>
      <c r="J251" s="457"/>
      <c r="K251" s="289">
        <f t="shared" si="21"/>
        <v>0</v>
      </c>
      <c r="L251" s="219" t="s">
        <v>376</v>
      </c>
      <c r="M251" s="219"/>
      <c r="N251" s="219"/>
      <c r="O251" s="219"/>
      <c r="P251" s="219"/>
      <c r="Q251" s="219"/>
      <c r="R251" s="218">
        <f>IF(L251="nio",0,IF(L251&gt;0,L251*I251/X251,0))*VLOOKUP(B251,'2-Kosten per locatie'!$A$13:$D$19,4,FALSE)</f>
        <v>0</v>
      </c>
      <c r="S251" s="218">
        <f>IF(M251&gt;0,M251*I251/Y251,0)*VLOOKUP(B251,'2-Kosten per locatie'!$A$13:$D$19,4,FALSE)</f>
        <v>0</v>
      </c>
      <c r="T251" s="218">
        <f>IF(N251&gt;0,N251*I251/Z251,0)*VLOOKUP(B251,'2-Kosten per locatie'!$A$13:$D$19,4,FALSE)</f>
        <v>0</v>
      </c>
      <c r="U251" s="218">
        <f>IF(O251&gt;0,O251*I251/AA251,0)*VLOOKUP(B251,'2-Kosten per locatie'!$A$13:$D$19,4,FALSE)</f>
        <v>0</v>
      </c>
      <c r="V251" s="218">
        <f>IF(P251&gt;0,P251*I251/Z251,0)*VLOOKUP(B251,'2-Kosten per locatie'!$A$13:$D$19,4,FALSE)</f>
        <v>0</v>
      </c>
      <c r="W251" s="218">
        <f>IF(Q251&gt;0,Q251*I251/AA251,0)*VLOOKUP(B251,'2-Kosten per locatie'!$A$13:$D$19,4,FALSE)</f>
        <v>0</v>
      </c>
      <c r="X251" s="290">
        <f>IF(L251="nio",0,IF(L251&gt;0,VLOOKUP(G251,'3-Productie normen'!A:L,VLOOKUP(L251,'3-Productie normen'!$B$29:$C$31,2,FALSE),FALSE)))</f>
        <v>0</v>
      </c>
      <c r="Y251" s="290">
        <f t="shared" si="22"/>
        <v>0</v>
      </c>
      <c r="Z251" s="290">
        <f t="shared" si="23"/>
        <v>0</v>
      </c>
      <c r="AA251" s="290">
        <f t="shared" si="24"/>
        <v>0</v>
      </c>
      <c r="AB251" s="291">
        <f>VLOOKUP(G251,'3-Productie normen'!A:K,11,FALSE)</f>
        <v>0</v>
      </c>
      <c r="AD251" s="292">
        <f t="shared" si="25"/>
        <v>0</v>
      </c>
    </row>
    <row r="252" spans="1:30" ht="14.1" customHeight="1">
      <c r="A252" s="70">
        <v>252</v>
      </c>
      <c r="B252" s="431" t="s">
        <v>233</v>
      </c>
      <c r="C252" s="253" t="str">
        <f>VLOOKUP(B252,'2-Kosten per locatie'!$A$14:$B$19,2,FALSE)</f>
        <v>Pasar Malamstraat 805</v>
      </c>
      <c r="D252" s="68" t="s">
        <v>358</v>
      </c>
      <c r="E252" s="68"/>
      <c r="F252" s="68" t="s">
        <v>340</v>
      </c>
      <c r="G252" s="451" t="s">
        <v>377</v>
      </c>
      <c r="H252" s="68" t="s">
        <v>366</v>
      </c>
      <c r="I252" s="452">
        <f>3*15.2</f>
        <v>45.599999999999994</v>
      </c>
      <c r="J252" s="457"/>
      <c r="K252" s="289">
        <f t="shared" si="21"/>
        <v>0</v>
      </c>
      <c r="L252" s="219" t="s">
        <v>376</v>
      </c>
      <c r="M252" s="219"/>
      <c r="N252" s="219"/>
      <c r="O252" s="219"/>
      <c r="P252" s="219"/>
      <c r="Q252" s="219"/>
      <c r="R252" s="218">
        <f>IF(L252="nio",0,IF(L252&gt;0,L252*I252/X252,0))*VLOOKUP(B252,'2-Kosten per locatie'!$A$13:$D$19,4,FALSE)</f>
        <v>0</v>
      </c>
      <c r="S252" s="218">
        <f>IF(M252&gt;0,M252*I252/Y252,0)*VLOOKUP(B252,'2-Kosten per locatie'!$A$13:$D$19,4,FALSE)</f>
        <v>0</v>
      </c>
      <c r="T252" s="218">
        <f>IF(N252&gt;0,N252*I252/Z252,0)*VLOOKUP(B252,'2-Kosten per locatie'!$A$13:$D$19,4,FALSE)</f>
        <v>0</v>
      </c>
      <c r="U252" s="218">
        <f>IF(O252&gt;0,O252*I252/AA252,0)*VLOOKUP(B252,'2-Kosten per locatie'!$A$13:$D$19,4,FALSE)</f>
        <v>0</v>
      </c>
      <c r="V252" s="218">
        <f>IF(P252&gt;0,P252*I252/Z252,0)*VLOOKUP(B252,'2-Kosten per locatie'!$A$13:$D$19,4,FALSE)</f>
        <v>0</v>
      </c>
      <c r="W252" s="218">
        <f>IF(Q252&gt;0,Q252*I252/AA252,0)*VLOOKUP(B252,'2-Kosten per locatie'!$A$13:$D$19,4,FALSE)</f>
        <v>0</v>
      </c>
      <c r="X252" s="290">
        <f>IF(L252="nio",0,IF(L252&gt;0,VLOOKUP(G252,'3-Productie normen'!A:L,VLOOKUP(L252,'3-Productie normen'!$B$29:$C$31,2,FALSE),FALSE)))</f>
        <v>0</v>
      </c>
      <c r="Y252" s="290">
        <f t="shared" si="22"/>
        <v>0</v>
      </c>
      <c r="Z252" s="290">
        <f t="shared" si="23"/>
        <v>0</v>
      </c>
      <c r="AA252" s="290">
        <f t="shared" si="24"/>
        <v>0</v>
      </c>
      <c r="AB252" s="291">
        <f>VLOOKUP(G252,'3-Productie normen'!A:K,11,FALSE)</f>
        <v>0</v>
      </c>
      <c r="AD252" s="292">
        <f t="shared" si="25"/>
        <v>0</v>
      </c>
    </row>
    <row r="253" spans="1:30" ht="14.1" customHeight="1">
      <c r="A253" s="70">
        <v>253</v>
      </c>
      <c r="B253" s="431" t="s">
        <v>233</v>
      </c>
      <c r="C253" s="253" t="str">
        <f>VLOOKUP(B253,'2-Kosten per locatie'!$A$14:$B$19,2,FALSE)</f>
        <v>Pasar Malamstraat 805</v>
      </c>
      <c r="D253" s="68" t="s">
        <v>359</v>
      </c>
      <c r="E253" s="68"/>
      <c r="F253" s="68" t="s">
        <v>340</v>
      </c>
      <c r="G253" s="451" t="s">
        <v>377</v>
      </c>
      <c r="H253" s="68" t="s">
        <v>366</v>
      </c>
      <c r="I253" s="452">
        <f>3*14.5</f>
        <v>43.5</v>
      </c>
      <c r="J253" s="457"/>
      <c r="K253" s="289">
        <f t="shared" si="21"/>
        <v>0</v>
      </c>
      <c r="L253" s="219" t="s">
        <v>376</v>
      </c>
      <c r="M253" s="219"/>
      <c r="N253" s="219"/>
      <c r="O253" s="219"/>
      <c r="P253" s="219"/>
      <c r="Q253" s="219"/>
      <c r="R253" s="218">
        <f>IF(L253="nio",0,IF(L253&gt;0,L253*I253/X253,0))*VLOOKUP(B253,'2-Kosten per locatie'!$A$13:$D$19,4,FALSE)</f>
        <v>0</v>
      </c>
      <c r="S253" s="218">
        <f>IF(M253&gt;0,M253*I253/Y253,0)*VLOOKUP(B253,'2-Kosten per locatie'!$A$13:$D$19,4,FALSE)</f>
        <v>0</v>
      </c>
      <c r="T253" s="218">
        <f>IF(N253&gt;0,N253*I253/Z253,0)*VLOOKUP(B253,'2-Kosten per locatie'!$A$13:$D$19,4,FALSE)</f>
        <v>0</v>
      </c>
      <c r="U253" s="218">
        <f>IF(O253&gt;0,O253*I253/AA253,0)*VLOOKUP(B253,'2-Kosten per locatie'!$A$13:$D$19,4,FALSE)</f>
        <v>0</v>
      </c>
      <c r="V253" s="218">
        <f>IF(P253&gt;0,P253*I253/Z253,0)*VLOOKUP(B253,'2-Kosten per locatie'!$A$13:$D$19,4,FALSE)</f>
        <v>0</v>
      </c>
      <c r="W253" s="218">
        <f>IF(Q253&gt;0,Q253*I253/AA253,0)*VLOOKUP(B253,'2-Kosten per locatie'!$A$13:$D$19,4,FALSE)</f>
        <v>0</v>
      </c>
      <c r="X253" s="290">
        <f>IF(L253="nio",0,IF(L253&gt;0,VLOOKUP(G253,'3-Productie normen'!A:L,VLOOKUP(L253,'3-Productie normen'!$B$29:$C$31,2,FALSE),FALSE)))</f>
        <v>0</v>
      </c>
      <c r="Y253" s="290">
        <f t="shared" si="22"/>
        <v>0</v>
      </c>
      <c r="Z253" s="290">
        <f t="shared" si="23"/>
        <v>0</v>
      </c>
      <c r="AA253" s="290">
        <f t="shared" si="24"/>
        <v>0</v>
      </c>
      <c r="AB253" s="291">
        <f>VLOOKUP(G253,'3-Productie normen'!A:K,11,FALSE)</f>
        <v>0</v>
      </c>
      <c r="AD253" s="292">
        <f t="shared" si="25"/>
        <v>0</v>
      </c>
    </row>
    <row r="254" spans="1:30" ht="14.1" customHeight="1">
      <c r="A254" s="70">
        <v>254</v>
      </c>
      <c r="B254" s="431" t="s">
        <v>233</v>
      </c>
      <c r="C254" s="253" t="str">
        <f>VLOOKUP(B254,'2-Kosten per locatie'!$A$14:$B$19,2,FALSE)</f>
        <v>Pasar Malamstraat 805</v>
      </c>
      <c r="D254" s="68" t="s">
        <v>358</v>
      </c>
      <c r="E254" s="68"/>
      <c r="F254" s="68" t="s">
        <v>340</v>
      </c>
      <c r="G254" s="451" t="s">
        <v>377</v>
      </c>
      <c r="H254" s="68" t="s">
        <v>366</v>
      </c>
      <c r="I254" s="452">
        <f>3*15.2</f>
        <v>45.599999999999994</v>
      </c>
      <c r="J254" s="457"/>
      <c r="K254" s="289">
        <f t="shared" si="21"/>
        <v>0</v>
      </c>
      <c r="L254" s="219" t="s">
        <v>376</v>
      </c>
      <c r="M254" s="219"/>
      <c r="N254" s="219"/>
      <c r="O254" s="219"/>
      <c r="P254" s="219"/>
      <c r="Q254" s="219"/>
      <c r="R254" s="218">
        <f>IF(L254="nio",0,IF(L254&gt;0,L254*I254/X254,0))*VLOOKUP(B254,'2-Kosten per locatie'!$A$13:$D$19,4,FALSE)</f>
        <v>0</v>
      </c>
      <c r="S254" s="218">
        <f>IF(M254&gt;0,M254*I254/Y254,0)*VLOOKUP(B254,'2-Kosten per locatie'!$A$13:$D$19,4,FALSE)</f>
        <v>0</v>
      </c>
      <c r="T254" s="218">
        <f>IF(N254&gt;0,N254*I254/Z254,0)*VLOOKUP(B254,'2-Kosten per locatie'!$A$13:$D$19,4,FALSE)</f>
        <v>0</v>
      </c>
      <c r="U254" s="218">
        <f>IF(O254&gt;0,O254*I254/AA254,0)*VLOOKUP(B254,'2-Kosten per locatie'!$A$13:$D$19,4,FALSE)</f>
        <v>0</v>
      </c>
      <c r="V254" s="218">
        <f>IF(P254&gt;0,P254*I254/Z254,0)*VLOOKUP(B254,'2-Kosten per locatie'!$A$13:$D$19,4,FALSE)</f>
        <v>0</v>
      </c>
      <c r="W254" s="218">
        <f>IF(Q254&gt;0,Q254*I254/AA254,0)*VLOOKUP(B254,'2-Kosten per locatie'!$A$13:$D$19,4,FALSE)</f>
        <v>0</v>
      </c>
      <c r="X254" s="290">
        <f>IF(L254="nio",0,IF(L254&gt;0,VLOOKUP(G254,'3-Productie normen'!A:L,VLOOKUP(L254,'3-Productie normen'!$B$29:$C$31,2,FALSE),FALSE)))</f>
        <v>0</v>
      </c>
      <c r="Y254" s="290">
        <f t="shared" si="22"/>
        <v>0</v>
      </c>
      <c r="Z254" s="290">
        <f t="shared" si="23"/>
        <v>0</v>
      </c>
      <c r="AA254" s="290">
        <f t="shared" si="24"/>
        <v>0</v>
      </c>
      <c r="AB254" s="291">
        <f>VLOOKUP(G254,'3-Productie normen'!A:K,11,FALSE)</f>
        <v>0</v>
      </c>
      <c r="AD254" s="292">
        <f t="shared" si="25"/>
        <v>0</v>
      </c>
    </row>
    <row r="255" spans="1:30" ht="14.1" customHeight="1">
      <c r="A255" s="70">
        <v>255</v>
      </c>
      <c r="B255" s="431" t="s">
        <v>233</v>
      </c>
      <c r="C255" s="253" t="str">
        <f>VLOOKUP(B255,'2-Kosten per locatie'!$A$14:$B$19,2,FALSE)</f>
        <v>Pasar Malamstraat 805</v>
      </c>
      <c r="D255" s="68" t="s">
        <v>359</v>
      </c>
      <c r="E255" s="68"/>
      <c r="F255" s="68" t="s">
        <v>340</v>
      </c>
      <c r="G255" s="451" t="s">
        <v>377</v>
      </c>
      <c r="H255" s="68" t="s">
        <v>366</v>
      </c>
      <c r="I255" s="452">
        <f>3*14.5</f>
        <v>43.5</v>
      </c>
      <c r="J255" s="457"/>
      <c r="K255" s="289">
        <f t="shared" si="21"/>
        <v>0</v>
      </c>
      <c r="L255" s="219" t="s">
        <v>376</v>
      </c>
      <c r="M255" s="219"/>
      <c r="N255" s="219"/>
      <c r="O255" s="219"/>
      <c r="P255" s="219"/>
      <c r="Q255" s="219"/>
      <c r="R255" s="218">
        <f>IF(L255="nio",0,IF(L255&gt;0,L255*I255/X255,0))*VLOOKUP(B255,'2-Kosten per locatie'!$A$13:$D$19,4,FALSE)</f>
        <v>0</v>
      </c>
      <c r="S255" s="218">
        <f>IF(M255&gt;0,M255*I255/Y255,0)*VLOOKUP(B255,'2-Kosten per locatie'!$A$13:$D$19,4,FALSE)</f>
        <v>0</v>
      </c>
      <c r="T255" s="218">
        <f>IF(N255&gt;0,N255*I255/Z255,0)*VLOOKUP(B255,'2-Kosten per locatie'!$A$13:$D$19,4,FALSE)</f>
        <v>0</v>
      </c>
      <c r="U255" s="218">
        <f>IF(O255&gt;0,O255*I255/AA255,0)*VLOOKUP(B255,'2-Kosten per locatie'!$A$13:$D$19,4,FALSE)</f>
        <v>0</v>
      </c>
      <c r="V255" s="218">
        <f>IF(P255&gt;0,P255*I255/Z255,0)*VLOOKUP(B255,'2-Kosten per locatie'!$A$13:$D$19,4,FALSE)</f>
        <v>0</v>
      </c>
      <c r="W255" s="218">
        <f>IF(Q255&gt;0,Q255*I255/AA255,0)*VLOOKUP(B255,'2-Kosten per locatie'!$A$13:$D$19,4,FALSE)</f>
        <v>0</v>
      </c>
      <c r="X255" s="290">
        <f>IF(L255="nio",0,IF(L255&gt;0,VLOOKUP(G255,'3-Productie normen'!A:L,VLOOKUP(L255,'3-Productie normen'!$B$29:$C$31,2,FALSE),FALSE)))</f>
        <v>0</v>
      </c>
      <c r="Y255" s="290">
        <f t="shared" si="22"/>
        <v>0</v>
      </c>
      <c r="Z255" s="290">
        <f t="shared" si="23"/>
        <v>0</v>
      </c>
      <c r="AA255" s="290">
        <f t="shared" si="24"/>
        <v>0</v>
      </c>
      <c r="AB255" s="291">
        <f>VLOOKUP(G255,'3-Productie normen'!A:K,11,FALSE)</f>
        <v>0</v>
      </c>
      <c r="AD255" s="292">
        <f t="shared" si="25"/>
        <v>0</v>
      </c>
    </row>
    <row r="256" spans="1:30" ht="14.1" customHeight="1">
      <c r="A256" s="70">
        <v>256</v>
      </c>
      <c r="B256" s="431" t="s">
        <v>233</v>
      </c>
      <c r="C256" s="253" t="str">
        <f>VLOOKUP(B256,'2-Kosten per locatie'!$A$14:$B$19,2,FALSE)</f>
        <v>Pasar Malamstraat 805</v>
      </c>
      <c r="D256" s="68" t="s">
        <v>356</v>
      </c>
      <c r="E256" s="68"/>
      <c r="F256" s="68" t="s">
        <v>340</v>
      </c>
      <c r="G256" s="451" t="s">
        <v>377</v>
      </c>
      <c r="H256" s="68" t="s">
        <v>373</v>
      </c>
      <c r="I256" s="452">
        <f>3*15.2</f>
        <v>45.599999999999994</v>
      </c>
      <c r="J256" s="457"/>
      <c r="K256" s="289">
        <f t="shared" si="21"/>
        <v>0</v>
      </c>
      <c r="L256" s="219" t="s">
        <v>376</v>
      </c>
      <c r="M256" s="219"/>
      <c r="N256" s="219"/>
      <c r="O256" s="219"/>
      <c r="P256" s="219"/>
      <c r="Q256" s="219"/>
      <c r="R256" s="218">
        <f>IF(L256="nio",0,IF(L256&gt;0,L256*I256/X256,0))*VLOOKUP(B256,'2-Kosten per locatie'!$A$13:$D$19,4,FALSE)</f>
        <v>0</v>
      </c>
      <c r="S256" s="218">
        <f>IF(M256&gt;0,M256*I256/Y256,0)*VLOOKUP(B256,'2-Kosten per locatie'!$A$13:$D$19,4,FALSE)</f>
        <v>0</v>
      </c>
      <c r="T256" s="218">
        <f>IF(N256&gt;0,N256*I256/Z256,0)*VLOOKUP(B256,'2-Kosten per locatie'!$A$13:$D$19,4,FALSE)</f>
        <v>0</v>
      </c>
      <c r="U256" s="218">
        <f>IF(O256&gt;0,O256*I256/AA256,0)*VLOOKUP(B256,'2-Kosten per locatie'!$A$13:$D$19,4,FALSE)</f>
        <v>0</v>
      </c>
      <c r="V256" s="218">
        <f>IF(P256&gt;0,P256*I256/Z256,0)*VLOOKUP(B256,'2-Kosten per locatie'!$A$13:$D$19,4,FALSE)</f>
        <v>0</v>
      </c>
      <c r="W256" s="218">
        <f>IF(Q256&gt;0,Q256*I256/AA256,0)*VLOOKUP(B256,'2-Kosten per locatie'!$A$13:$D$19,4,FALSE)</f>
        <v>0</v>
      </c>
      <c r="X256" s="290">
        <f>IF(L256="nio",0,IF(L256&gt;0,VLOOKUP(G256,'3-Productie normen'!A:L,VLOOKUP(L256,'3-Productie normen'!$B$29:$C$31,2,FALSE),FALSE)))</f>
        <v>0</v>
      </c>
      <c r="Y256" s="290">
        <f t="shared" si="22"/>
        <v>0</v>
      </c>
      <c r="Z256" s="290">
        <f t="shared" si="23"/>
        <v>0</v>
      </c>
      <c r="AA256" s="290">
        <f t="shared" si="24"/>
        <v>0</v>
      </c>
      <c r="AB256" s="291">
        <f>VLOOKUP(G256,'3-Productie normen'!A:K,11,FALSE)</f>
        <v>0</v>
      </c>
      <c r="AD256" s="292">
        <f t="shared" si="25"/>
        <v>0</v>
      </c>
    </row>
    <row r="257" spans="1:30" ht="14.1" customHeight="1">
      <c r="A257" s="70">
        <v>257</v>
      </c>
      <c r="B257" s="431" t="s">
        <v>233</v>
      </c>
      <c r="C257" s="253" t="str">
        <f>VLOOKUP(B257,'2-Kosten per locatie'!$A$14:$B$19,2,FALSE)</f>
        <v>Pasar Malamstraat 805</v>
      </c>
      <c r="D257" s="68" t="s">
        <v>356</v>
      </c>
      <c r="E257" s="68"/>
      <c r="F257" s="68" t="s">
        <v>340</v>
      </c>
      <c r="G257" s="451" t="s">
        <v>377</v>
      </c>
      <c r="H257" s="68" t="s">
        <v>373</v>
      </c>
      <c r="I257" s="452">
        <f>3*14.5</f>
        <v>43.5</v>
      </c>
      <c r="J257" s="457"/>
      <c r="K257" s="289">
        <f t="shared" si="21"/>
        <v>0</v>
      </c>
      <c r="L257" s="219" t="s">
        <v>376</v>
      </c>
      <c r="M257" s="219"/>
      <c r="N257" s="219"/>
      <c r="O257" s="219"/>
      <c r="P257" s="219"/>
      <c r="Q257" s="219"/>
      <c r="R257" s="218">
        <f>IF(L257="nio",0,IF(L257&gt;0,L257*I257/X257,0))*VLOOKUP(B257,'2-Kosten per locatie'!$A$13:$D$19,4,FALSE)</f>
        <v>0</v>
      </c>
      <c r="S257" s="218">
        <f>IF(M257&gt;0,M257*I257/Y257,0)*VLOOKUP(B257,'2-Kosten per locatie'!$A$13:$D$19,4,FALSE)</f>
        <v>0</v>
      </c>
      <c r="T257" s="218">
        <f>IF(N257&gt;0,N257*I257/Z257,0)*VLOOKUP(B257,'2-Kosten per locatie'!$A$13:$D$19,4,FALSE)</f>
        <v>0</v>
      </c>
      <c r="U257" s="218">
        <f>IF(O257&gt;0,O257*I257/AA257,0)*VLOOKUP(B257,'2-Kosten per locatie'!$A$13:$D$19,4,FALSE)</f>
        <v>0</v>
      </c>
      <c r="V257" s="218">
        <f>IF(P257&gt;0,P257*I257/Z257,0)*VLOOKUP(B257,'2-Kosten per locatie'!$A$13:$D$19,4,FALSE)</f>
        <v>0</v>
      </c>
      <c r="W257" s="218">
        <f>IF(Q257&gt;0,Q257*I257/AA257,0)*VLOOKUP(B257,'2-Kosten per locatie'!$A$13:$D$19,4,FALSE)</f>
        <v>0</v>
      </c>
      <c r="X257" s="290">
        <f>IF(L257="nio",0,IF(L257&gt;0,VLOOKUP(G257,'3-Productie normen'!A:L,VLOOKUP(L257,'3-Productie normen'!$B$29:$C$31,2,FALSE),FALSE)))</f>
        <v>0</v>
      </c>
      <c r="Y257" s="290">
        <f t="shared" si="22"/>
        <v>0</v>
      </c>
      <c r="Z257" s="290">
        <f t="shared" si="23"/>
        <v>0</v>
      </c>
      <c r="AA257" s="290">
        <f t="shared" si="24"/>
        <v>0</v>
      </c>
      <c r="AB257" s="291">
        <f>VLOOKUP(G257,'3-Productie normen'!A:K,11,FALSE)</f>
        <v>0</v>
      </c>
      <c r="AD257" s="292">
        <f t="shared" si="25"/>
        <v>0</v>
      </c>
    </row>
    <row r="258" spans="1:30" ht="14.1" customHeight="1">
      <c r="A258" s="70">
        <v>258</v>
      </c>
      <c r="B258" s="431" t="s">
        <v>233</v>
      </c>
      <c r="C258" s="253" t="str">
        <f>VLOOKUP(B258,'2-Kosten per locatie'!$A$14:$B$19,2,FALSE)</f>
        <v>Pasar Malamstraat 805</v>
      </c>
      <c r="D258" s="68" t="s">
        <v>356</v>
      </c>
      <c r="E258" s="68"/>
      <c r="F258" s="68" t="s">
        <v>341</v>
      </c>
      <c r="G258" s="68" t="s">
        <v>66</v>
      </c>
      <c r="H258" s="68" t="s">
        <v>371</v>
      </c>
      <c r="I258" s="452">
        <f>3.64+8.7</f>
        <v>12.34</v>
      </c>
      <c r="J258" s="457"/>
      <c r="K258" s="289">
        <f t="shared" si="21"/>
        <v>365</v>
      </c>
      <c r="L258" s="219">
        <v>255</v>
      </c>
      <c r="M258" s="219"/>
      <c r="N258" s="219">
        <v>102</v>
      </c>
      <c r="O258" s="219"/>
      <c r="P258" s="219">
        <v>8</v>
      </c>
      <c r="Q258" s="219"/>
      <c r="R258" s="218" t="e">
        <f>IF(L258="nio",0,IF(L258&gt;0,L258*I258/X258,0))*VLOOKUP(B258,'2-Kosten per locatie'!$A$13:$D$19,4,FALSE)</f>
        <v>#DIV/0!</v>
      </c>
      <c r="S258" s="218">
        <f>IF(M258&gt;0,M258*I258/Y258,0)*VLOOKUP(B258,'2-Kosten per locatie'!$A$13:$D$19,4,FALSE)</f>
        <v>0</v>
      </c>
      <c r="T258" s="218" t="e">
        <f>IF(N258&gt;0,N258*I258/Z258,0)*VLOOKUP(B258,'2-Kosten per locatie'!$A$13:$D$19,4,FALSE)</f>
        <v>#DIV/0!</v>
      </c>
      <c r="U258" s="218">
        <f>IF(O258&gt;0,O258*I258/AA258,0)*VLOOKUP(B258,'2-Kosten per locatie'!$A$13:$D$19,4,FALSE)</f>
        <v>0</v>
      </c>
      <c r="V258" s="218" t="e">
        <f>IF(P258&gt;0,P258*I258/Z258,0)*VLOOKUP(B258,'2-Kosten per locatie'!$A$13:$D$19,4,FALSE)</f>
        <v>#DIV/0!</v>
      </c>
      <c r="W258" s="218">
        <f>IF(Q258&gt;0,Q258*I258/AA258,0)*VLOOKUP(B258,'2-Kosten per locatie'!$A$13:$D$19,4,FALSE)</f>
        <v>0</v>
      </c>
      <c r="X258" s="290">
        <f>IF(L258="nio",0,IF(L258&gt;0,VLOOKUP(G258,'3-Productie normen'!A:L,VLOOKUP(L258,'3-Productie normen'!$B$29:$C$31,2,FALSE),FALSE)))</f>
        <v>0</v>
      </c>
      <c r="Y258" s="290">
        <f t="shared" si="22"/>
        <v>0</v>
      </c>
      <c r="Z258" s="290">
        <f t="shared" si="23"/>
        <v>0</v>
      </c>
      <c r="AA258" s="290">
        <f t="shared" si="24"/>
        <v>0</v>
      </c>
      <c r="AB258" s="291" t="str">
        <f>VLOOKUP(G258,'3-Productie normen'!A:K,11,FALSE)</f>
        <v>V</v>
      </c>
      <c r="AD258" s="292">
        <f t="shared" si="25"/>
        <v>4504.1000000000004</v>
      </c>
    </row>
    <row r="259" spans="1:30" ht="14.1" customHeight="1">
      <c r="A259" s="70">
        <v>259</v>
      </c>
      <c r="B259" s="431" t="s">
        <v>233</v>
      </c>
      <c r="C259" s="253" t="str">
        <f>VLOOKUP(B259,'2-Kosten per locatie'!$A$14:$B$19,2,FALSE)</f>
        <v>Pasar Malamstraat 805</v>
      </c>
      <c r="D259" s="68" t="s">
        <v>356</v>
      </c>
      <c r="E259" s="68"/>
      <c r="F259" s="68" t="s">
        <v>342</v>
      </c>
      <c r="G259" s="68" t="s">
        <v>66</v>
      </c>
      <c r="H259" s="68" t="s">
        <v>371</v>
      </c>
      <c r="I259" s="452">
        <f>2.69*3.23</f>
        <v>8.688699999999999</v>
      </c>
      <c r="J259" s="457"/>
      <c r="K259" s="289">
        <f t="shared" si="21"/>
        <v>365</v>
      </c>
      <c r="L259" s="219">
        <v>255</v>
      </c>
      <c r="M259" s="219"/>
      <c r="N259" s="219">
        <v>102</v>
      </c>
      <c r="O259" s="219"/>
      <c r="P259" s="219">
        <v>8</v>
      </c>
      <c r="Q259" s="219"/>
      <c r="R259" s="218" t="e">
        <f>IF(L259="nio",0,IF(L259&gt;0,L259*I259/X259,0))*VLOOKUP(B259,'2-Kosten per locatie'!$A$13:$D$19,4,FALSE)</f>
        <v>#DIV/0!</v>
      </c>
      <c r="S259" s="218">
        <f>IF(M259&gt;0,M259*I259/Y259,0)*VLOOKUP(B259,'2-Kosten per locatie'!$A$13:$D$19,4,FALSE)</f>
        <v>0</v>
      </c>
      <c r="T259" s="218" t="e">
        <f>IF(N259&gt;0,N259*I259/Z259,0)*VLOOKUP(B259,'2-Kosten per locatie'!$A$13:$D$19,4,FALSE)</f>
        <v>#DIV/0!</v>
      </c>
      <c r="U259" s="218">
        <f>IF(O259&gt;0,O259*I259/AA259,0)*VLOOKUP(B259,'2-Kosten per locatie'!$A$13:$D$19,4,FALSE)</f>
        <v>0</v>
      </c>
      <c r="V259" s="218" t="e">
        <f>IF(P259&gt;0,P259*I259/Z259,0)*VLOOKUP(B259,'2-Kosten per locatie'!$A$13:$D$19,4,FALSE)</f>
        <v>#DIV/0!</v>
      </c>
      <c r="W259" s="218">
        <f>IF(Q259&gt;0,Q259*I259/AA259,0)*VLOOKUP(B259,'2-Kosten per locatie'!$A$13:$D$19,4,FALSE)</f>
        <v>0</v>
      </c>
      <c r="X259" s="290">
        <f>IF(L259="nio",0,IF(L259&gt;0,VLOOKUP(G259,'3-Productie normen'!A:L,VLOOKUP(L259,'3-Productie normen'!$B$29:$C$31,2,FALSE),FALSE)))</f>
        <v>0</v>
      </c>
      <c r="Y259" s="290">
        <f t="shared" si="22"/>
        <v>0</v>
      </c>
      <c r="Z259" s="290">
        <f t="shared" si="23"/>
        <v>0</v>
      </c>
      <c r="AA259" s="290">
        <f t="shared" si="24"/>
        <v>0</v>
      </c>
      <c r="AB259" s="291" t="str">
        <f>VLOOKUP(G259,'3-Productie normen'!A:K,11,FALSE)</f>
        <v>V</v>
      </c>
      <c r="AD259" s="292">
        <f t="shared" si="25"/>
        <v>3171.3754999999996</v>
      </c>
    </row>
    <row r="260" spans="1:30" ht="14.1" customHeight="1">
      <c r="A260" s="70">
        <v>260</v>
      </c>
      <c r="B260" s="431" t="s">
        <v>233</v>
      </c>
      <c r="C260" s="253" t="str">
        <f>VLOOKUP(B260,'2-Kosten per locatie'!$A$14:$B$19,2,FALSE)</f>
        <v>Pasar Malamstraat 805</v>
      </c>
      <c r="D260" s="68" t="s">
        <v>356</v>
      </c>
      <c r="E260" s="68"/>
      <c r="F260" s="68" t="s">
        <v>299</v>
      </c>
      <c r="G260" s="451" t="s">
        <v>377</v>
      </c>
      <c r="H260" s="68" t="s">
        <v>370</v>
      </c>
      <c r="I260" s="452">
        <f>(1.32*3.94)*1.5</f>
        <v>7.8011999999999997</v>
      </c>
      <c r="J260" s="457"/>
      <c r="K260" s="289">
        <f t="shared" si="21"/>
        <v>0</v>
      </c>
      <c r="L260" s="219" t="s">
        <v>376</v>
      </c>
      <c r="M260" s="219"/>
      <c r="N260" s="219"/>
      <c r="O260" s="219"/>
      <c r="P260" s="219"/>
      <c r="Q260" s="219"/>
      <c r="R260" s="218">
        <f>IF(L260="nio",0,IF(L260&gt;0,L260*I260/X260,0))*VLOOKUP(B260,'2-Kosten per locatie'!$A$13:$D$19,4,FALSE)</f>
        <v>0</v>
      </c>
      <c r="S260" s="218">
        <f>IF(M260&gt;0,M260*I260/Y260,0)*VLOOKUP(B260,'2-Kosten per locatie'!$A$13:$D$19,4,FALSE)</f>
        <v>0</v>
      </c>
      <c r="T260" s="218">
        <f>IF(N260&gt;0,N260*I260/Z260,0)*VLOOKUP(B260,'2-Kosten per locatie'!$A$13:$D$19,4,FALSE)</f>
        <v>0</v>
      </c>
      <c r="U260" s="218">
        <f>IF(O260&gt;0,O260*I260/AA260,0)*VLOOKUP(B260,'2-Kosten per locatie'!$A$13:$D$19,4,FALSE)</f>
        <v>0</v>
      </c>
      <c r="V260" s="218">
        <f>IF(P260&gt;0,P260*I260/Z260,0)*VLOOKUP(B260,'2-Kosten per locatie'!$A$13:$D$19,4,FALSE)</f>
        <v>0</v>
      </c>
      <c r="W260" s="218">
        <f>IF(Q260&gt;0,Q260*I260/AA260,0)*VLOOKUP(B260,'2-Kosten per locatie'!$A$13:$D$19,4,FALSE)</f>
        <v>0</v>
      </c>
      <c r="X260" s="290">
        <f>IF(L260="nio",0,IF(L260&gt;0,VLOOKUP(G260,'3-Productie normen'!A:L,VLOOKUP(L260,'3-Productie normen'!$B$29:$C$31,2,FALSE),FALSE)))</f>
        <v>0</v>
      </c>
      <c r="Y260" s="290">
        <f t="shared" si="22"/>
        <v>0</v>
      </c>
      <c r="Z260" s="290">
        <f t="shared" si="23"/>
        <v>0</v>
      </c>
      <c r="AA260" s="290">
        <f t="shared" si="24"/>
        <v>0</v>
      </c>
      <c r="AB260" s="291">
        <f>VLOOKUP(G260,'3-Productie normen'!A:K,11,FALSE)</f>
        <v>0</v>
      </c>
      <c r="AD260" s="292">
        <f t="shared" si="25"/>
        <v>0</v>
      </c>
    </row>
    <row r="261" spans="1:30" ht="14.1" customHeight="1">
      <c r="A261" s="70">
        <v>261</v>
      </c>
      <c r="B261" s="431" t="s">
        <v>233</v>
      </c>
      <c r="C261" s="253" t="str">
        <f>VLOOKUP(B261,'2-Kosten per locatie'!$A$14:$B$19,2,FALSE)</f>
        <v>Pasar Malamstraat 805</v>
      </c>
      <c r="D261" s="68" t="s">
        <v>358</v>
      </c>
      <c r="E261" s="68"/>
      <c r="F261" s="68" t="s">
        <v>299</v>
      </c>
      <c r="G261" s="451" t="s">
        <v>377</v>
      </c>
      <c r="H261" s="68" t="s">
        <v>370</v>
      </c>
      <c r="I261" s="452">
        <f>(1.32*3.94)*1.5</f>
        <v>7.8011999999999997</v>
      </c>
      <c r="J261" s="457"/>
      <c r="K261" s="289">
        <f t="shared" si="21"/>
        <v>0</v>
      </c>
      <c r="L261" s="219" t="s">
        <v>376</v>
      </c>
      <c r="M261" s="219"/>
      <c r="N261" s="219"/>
      <c r="O261" s="219"/>
      <c r="P261" s="219"/>
      <c r="Q261" s="219"/>
      <c r="R261" s="218">
        <f>IF(L261="nio",0,IF(L261&gt;0,L261*I261/X261,0))*VLOOKUP(B261,'2-Kosten per locatie'!$A$13:$D$19,4,FALSE)</f>
        <v>0</v>
      </c>
      <c r="S261" s="218">
        <f>IF(M261&gt;0,M261*I261/Y261,0)*VLOOKUP(B261,'2-Kosten per locatie'!$A$13:$D$19,4,FALSE)</f>
        <v>0</v>
      </c>
      <c r="T261" s="218">
        <f>IF(N261&gt;0,N261*I261/Z261,0)*VLOOKUP(B261,'2-Kosten per locatie'!$A$13:$D$19,4,FALSE)</f>
        <v>0</v>
      </c>
      <c r="U261" s="218">
        <f>IF(O261&gt;0,O261*I261/AA261,0)*VLOOKUP(B261,'2-Kosten per locatie'!$A$13:$D$19,4,FALSE)</f>
        <v>0</v>
      </c>
      <c r="V261" s="218">
        <f>IF(P261&gt;0,P261*I261/Z261,0)*VLOOKUP(B261,'2-Kosten per locatie'!$A$13:$D$19,4,FALSE)</f>
        <v>0</v>
      </c>
      <c r="W261" s="218">
        <f>IF(Q261&gt;0,Q261*I261/AA261,0)*VLOOKUP(B261,'2-Kosten per locatie'!$A$13:$D$19,4,FALSE)</f>
        <v>0</v>
      </c>
      <c r="X261" s="290">
        <f>IF(L261="nio",0,IF(L261&gt;0,VLOOKUP(G261,'3-Productie normen'!A:L,VLOOKUP(L261,'3-Productie normen'!$B$29:$C$31,2,FALSE),FALSE)))</f>
        <v>0</v>
      </c>
      <c r="Y261" s="290">
        <f t="shared" si="22"/>
        <v>0</v>
      </c>
      <c r="Z261" s="290">
        <f t="shared" si="23"/>
        <v>0</v>
      </c>
      <c r="AA261" s="290">
        <f t="shared" si="24"/>
        <v>0</v>
      </c>
      <c r="AB261" s="291">
        <f>VLOOKUP(G261,'3-Productie normen'!A:K,11,FALSE)</f>
        <v>0</v>
      </c>
      <c r="AD261" s="292">
        <f t="shared" si="25"/>
        <v>0</v>
      </c>
    </row>
    <row r="262" spans="1:30" ht="14.1" customHeight="1">
      <c r="A262" s="70">
        <v>262</v>
      </c>
      <c r="B262" s="431" t="s">
        <v>233</v>
      </c>
      <c r="C262" s="253" t="str">
        <f>VLOOKUP(B262,'2-Kosten per locatie'!$A$14:$B$19,2,FALSE)</f>
        <v>Pasar Malamstraat 805</v>
      </c>
      <c r="D262" s="68" t="s">
        <v>356</v>
      </c>
      <c r="E262" s="68"/>
      <c r="F262" s="68" t="s">
        <v>299</v>
      </c>
      <c r="G262" s="451" t="s">
        <v>377</v>
      </c>
      <c r="H262" s="68" t="s">
        <v>370</v>
      </c>
      <c r="I262" s="452">
        <f>(1.32*3.94)*1.5</f>
        <v>7.8011999999999997</v>
      </c>
      <c r="J262" s="457"/>
      <c r="K262" s="289">
        <f t="shared" si="21"/>
        <v>0</v>
      </c>
      <c r="L262" s="219" t="s">
        <v>376</v>
      </c>
      <c r="M262" s="219"/>
      <c r="N262" s="219"/>
      <c r="O262" s="219"/>
      <c r="P262" s="219"/>
      <c r="Q262" s="219"/>
      <c r="R262" s="218">
        <f>IF(L262="nio",0,IF(L262&gt;0,L262*I262/X262,0))*VLOOKUP(B262,'2-Kosten per locatie'!$A$13:$D$19,4,FALSE)</f>
        <v>0</v>
      </c>
      <c r="S262" s="218">
        <f>IF(M262&gt;0,M262*I262/Y262,0)*VLOOKUP(B262,'2-Kosten per locatie'!$A$13:$D$19,4,FALSE)</f>
        <v>0</v>
      </c>
      <c r="T262" s="218">
        <f>IF(N262&gt;0,N262*I262/Z262,0)*VLOOKUP(B262,'2-Kosten per locatie'!$A$13:$D$19,4,FALSE)</f>
        <v>0</v>
      </c>
      <c r="U262" s="218">
        <f>IF(O262&gt;0,O262*I262/AA262,0)*VLOOKUP(B262,'2-Kosten per locatie'!$A$13:$D$19,4,FALSE)</f>
        <v>0</v>
      </c>
      <c r="V262" s="218">
        <f>IF(P262&gt;0,P262*I262/Z262,0)*VLOOKUP(B262,'2-Kosten per locatie'!$A$13:$D$19,4,FALSE)</f>
        <v>0</v>
      </c>
      <c r="W262" s="218">
        <f>IF(Q262&gt;0,Q262*I262/AA262,0)*VLOOKUP(B262,'2-Kosten per locatie'!$A$13:$D$19,4,FALSE)</f>
        <v>0</v>
      </c>
      <c r="X262" s="290">
        <f>IF(L262="nio",0,IF(L262&gt;0,VLOOKUP(G262,'3-Productie normen'!A:L,VLOOKUP(L262,'3-Productie normen'!$B$29:$C$31,2,FALSE),FALSE)))</f>
        <v>0</v>
      </c>
      <c r="Y262" s="290">
        <f t="shared" si="22"/>
        <v>0</v>
      </c>
      <c r="Z262" s="290">
        <f t="shared" si="23"/>
        <v>0</v>
      </c>
      <c r="AA262" s="290">
        <f t="shared" si="24"/>
        <v>0</v>
      </c>
      <c r="AB262" s="291">
        <f>VLOOKUP(G262,'3-Productie normen'!A:K,11,FALSE)</f>
        <v>0</v>
      </c>
      <c r="AD262" s="292">
        <f t="shared" si="25"/>
        <v>0</v>
      </c>
    </row>
    <row r="263" spans="1:30" ht="14.1" customHeight="1">
      <c r="A263" s="70">
        <v>263</v>
      </c>
      <c r="B263" s="431" t="s">
        <v>233</v>
      </c>
      <c r="C263" s="253" t="str">
        <f>VLOOKUP(B263,'2-Kosten per locatie'!$A$14:$B$19,2,FALSE)</f>
        <v>Pasar Malamstraat 805</v>
      </c>
      <c r="D263" s="68" t="s">
        <v>358</v>
      </c>
      <c r="E263" s="68"/>
      <c r="F263" s="68" t="s">
        <v>299</v>
      </c>
      <c r="G263" s="451" t="s">
        <v>377</v>
      </c>
      <c r="H263" s="68" t="s">
        <v>370</v>
      </c>
      <c r="I263" s="452">
        <f>(1.32*3.94)*1.5</f>
        <v>7.8011999999999997</v>
      </c>
      <c r="J263" s="457"/>
      <c r="K263" s="289">
        <f t="shared" si="21"/>
        <v>0</v>
      </c>
      <c r="L263" s="219" t="s">
        <v>376</v>
      </c>
      <c r="M263" s="219"/>
      <c r="N263" s="219"/>
      <c r="O263" s="219"/>
      <c r="P263" s="219"/>
      <c r="Q263" s="219"/>
      <c r="R263" s="218">
        <f>IF(L263="nio",0,IF(L263&gt;0,L263*I263/X263,0))*VLOOKUP(B263,'2-Kosten per locatie'!$A$13:$D$19,4,FALSE)</f>
        <v>0</v>
      </c>
      <c r="S263" s="218">
        <f>IF(M263&gt;0,M263*I263/Y263,0)*VLOOKUP(B263,'2-Kosten per locatie'!$A$13:$D$19,4,FALSE)</f>
        <v>0</v>
      </c>
      <c r="T263" s="218">
        <f>IF(N263&gt;0,N263*I263/Z263,0)*VLOOKUP(B263,'2-Kosten per locatie'!$A$13:$D$19,4,FALSE)</f>
        <v>0</v>
      </c>
      <c r="U263" s="218">
        <f>IF(O263&gt;0,O263*I263/AA263,0)*VLOOKUP(B263,'2-Kosten per locatie'!$A$13:$D$19,4,FALSE)</f>
        <v>0</v>
      </c>
      <c r="V263" s="218">
        <f>IF(P263&gt;0,P263*I263/Z263,0)*VLOOKUP(B263,'2-Kosten per locatie'!$A$13:$D$19,4,FALSE)</f>
        <v>0</v>
      </c>
      <c r="W263" s="218">
        <f>IF(Q263&gt;0,Q263*I263/AA263,0)*VLOOKUP(B263,'2-Kosten per locatie'!$A$13:$D$19,4,FALSE)</f>
        <v>0</v>
      </c>
      <c r="X263" s="290">
        <f>IF(L263="nio",0,IF(L263&gt;0,VLOOKUP(G263,'3-Productie normen'!A:L,VLOOKUP(L263,'3-Productie normen'!$B$29:$C$31,2,FALSE),FALSE)))</f>
        <v>0</v>
      </c>
      <c r="Y263" s="290">
        <f t="shared" si="22"/>
        <v>0</v>
      </c>
      <c r="Z263" s="290">
        <f t="shared" si="23"/>
        <v>0</v>
      </c>
      <c r="AA263" s="290">
        <f t="shared" si="24"/>
        <v>0</v>
      </c>
      <c r="AB263" s="291">
        <f>VLOOKUP(G263,'3-Productie normen'!A:K,11,FALSE)</f>
        <v>0</v>
      </c>
      <c r="AD263" s="292">
        <f t="shared" si="25"/>
        <v>0</v>
      </c>
    </row>
    <row r="264" spans="1:30" ht="14.1" customHeight="1">
      <c r="A264" s="70">
        <v>264</v>
      </c>
      <c r="B264" s="431" t="s">
        <v>233</v>
      </c>
      <c r="C264" s="253" t="str">
        <f>VLOOKUP(B264,'2-Kosten per locatie'!$A$14:$B$19,2,FALSE)</f>
        <v>Pasar Malamstraat 805</v>
      </c>
      <c r="D264" s="68" t="s">
        <v>356</v>
      </c>
      <c r="E264" s="68"/>
      <c r="F264" s="68" t="s">
        <v>340</v>
      </c>
      <c r="G264" s="451" t="s">
        <v>377</v>
      </c>
      <c r="H264" s="68" t="s">
        <v>366</v>
      </c>
      <c r="I264" s="452">
        <f>3*15.2</f>
        <v>45.599999999999994</v>
      </c>
      <c r="J264" s="457"/>
      <c r="K264" s="289">
        <f t="shared" si="21"/>
        <v>0</v>
      </c>
      <c r="L264" s="219" t="s">
        <v>376</v>
      </c>
      <c r="M264" s="219"/>
      <c r="N264" s="219"/>
      <c r="O264" s="219"/>
      <c r="P264" s="219"/>
      <c r="Q264" s="219"/>
      <c r="R264" s="218">
        <f>IF(L264="nio",0,IF(L264&gt;0,L264*I264/X264,0))*VLOOKUP(B264,'2-Kosten per locatie'!$A$13:$D$19,4,FALSE)</f>
        <v>0</v>
      </c>
      <c r="S264" s="218">
        <f>IF(M264&gt;0,M264*I264/Y264,0)*VLOOKUP(B264,'2-Kosten per locatie'!$A$13:$D$19,4,FALSE)</f>
        <v>0</v>
      </c>
      <c r="T264" s="218">
        <f>IF(N264&gt;0,N264*I264/Z264,0)*VLOOKUP(B264,'2-Kosten per locatie'!$A$13:$D$19,4,FALSE)</f>
        <v>0</v>
      </c>
      <c r="U264" s="218">
        <f>IF(O264&gt;0,O264*I264/AA264,0)*VLOOKUP(B264,'2-Kosten per locatie'!$A$13:$D$19,4,FALSE)</f>
        <v>0</v>
      </c>
      <c r="V264" s="218">
        <f>IF(P264&gt;0,P264*I264/Z264,0)*VLOOKUP(B264,'2-Kosten per locatie'!$A$13:$D$19,4,FALSE)</f>
        <v>0</v>
      </c>
      <c r="W264" s="218">
        <f>IF(Q264&gt;0,Q264*I264/AA264,0)*VLOOKUP(B264,'2-Kosten per locatie'!$A$13:$D$19,4,FALSE)</f>
        <v>0</v>
      </c>
      <c r="X264" s="290">
        <f>IF(L264="nio",0,IF(L264&gt;0,VLOOKUP(G264,'3-Productie normen'!A:L,VLOOKUP(L264,'3-Productie normen'!$B$29:$C$31,2,FALSE),FALSE)))</f>
        <v>0</v>
      </c>
      <c r="Y264" s="290">
        <f t="shared" si="22"/>
        <v>0</v>
      </c>
      <c r="Z264" s="290">
        <f t="shared" si="23"/>
        <v>0</v>
      </c>
      <c r="AA264" s="290">
        <f t="shared" si="24"/>
        <v>0</v>
      </c>
      <c r="AB264" s="291">
        <f>VLOOKUP(G264,'3-Productie normen'!A:K,11,FALSE)</f>
        <v>0</v>
      </c>
      <c r="AD264" s="292">
        <f t="shared" si="25"/>
        <v>0</v>
      </c>
    </row>
    <row r="265" spans="1:30" ht="14.1" customHeight="1">
      <c r="A265" s="70">
        <v>265</v>
      </c>
      <c r="B265" s="431" t="s">
        <v>233</v>
      </c>
      <c r="C265" s="253" t="str">
        <f>VLOOKUP(B265,'2-Kosten per locatie'!$A$14:$B$19,2,FALSE)</f>
        <v>Pasar Malamstraat 805</v>
      </c>
      <c r="D265" s="68" t="s">
        <v>358</v>
      </c>
      <c r="E265" s="68"/>
      <c r="F265" s="68" t="s">
        <v>340</v>
      </c>
      <c r="G265" s="451" t="s">
        <v>377</v>
      </c>
      <c r="H265" s="68" t="s">
        <v>366</v>
      </c>
      <c r="I265" s="452">
        <f>3*14.5</f>
        <v>43.5</v>
      </c>
      <c r="J265" s="457"/>
      <c r="K265" s="289">
        <f t="shared" si="21"/>
        <v>0</v>
      </c>
      <c r="L265" s="219" t="s">
        <v>376</v>
      </c>
      <c r="M265" s="219"/>
      <c r="N265" s="219"/>
      <c r="O265" s="219"/>
      <c r="P265" s="219"/>
      <c r="Q265" s="219"/>
      <c r="R265" s="218">
        <f>IF(L265="nio",0,IF(L265&gt;0,L265*I265/X265,0))*VLOOKUP(B265,'2-Kosten per locatie'!$A$13:$D$19,4,FALSE)</f>
        <v>0</v>
      </c>
      <c r="S265" s="218">
        <f>IF(M265&gt;0,M265*I265/Y265,0)*VLOOKUP(B265,'2-Kosten per locatie'!$A$13:$D$19,4,FALSE)</f>
        <v>0</v>
      </c>
      <c r="T265" s="218">
        <f>IF(N265&gt;0,N265*I265/Z265,0)*VLOOKUP(B265,'2-Kosten per locatie'!$A$13:$D$19,4,FALSE)</f>
        <v>0</v>
      </c>
      <c r="U265" s="218">
        <f>IF(O265&gt;0,O265*I265/AA265,0)*VLOOKUP(B265,'2-Kosten per locatie'!$A$13:$D$19,4,FALSE)</f>
        <v>0</v>
      </c>
      <c r="V265" s="218">
        <f>IF(P265&gt;0,P265*I265/Z265,0)*VLOOKUP(B265,'2-Kosten per locatie'!$A$13:$D$19,4,FALSE)</f>
        <v>0</v>
      </c>
      <c r="W265" s="218">
        <f>IF(Q265&gt;0,Q265*I265/AA265,0)*VLOOKUP(B265,'2-Kosten per locatie'!$A$13:$D$19,4,FALSE)</f>
        <v>0</v>
      </c>
      <c r="X265" s="290">
        <f>IF(L265="nio",0,IF(L265&gt;0,VLOOKUP(G265,'3-Productie normen'!A:L,VLOOKUP(L265,'3-Productie normen'!$B$29:$C$31,2,FALSE),FALSE)))</f>
        <v>0</v>
      </c>
      <c r="Y265" s="290">
        <f t="shared" si="22"/>
        <v>0</v>
      </c>
      <c r="Z265" s="290">
        <f t="shared" si="23"/>
        <v>0</v>
      </c>
      <c r="AA265" s="290">
        <f t="shared" si="24"/>
        <v>0</v>
      </c>
      <c r="AB265" s="291">
        <f>VLOOKUP(G265,'3-Productie normen'!A:K,11,FALSE)</f>
        <v>0</v>
      </c>
      <c r="AD265" s="292">
        <f t="shared" si="25"/>
        <v>0</v>
      </c>
    </row>
    <row r="266" spans="1:30" ht="14.1" customHeight="1">
      <c r="A266" s="70">
        <v>266</v>
      </c>
      <c r="B266" s="431" t="s">
        <v>233</v>
      </c>
      <c r="C266" s="253" t="str">
        <f>VLOOKUP(B266,'2-Kosten per locatie'!$A$14:$B$19,2,FALSE)</f>
        <v>Pasar Malamstraat 805</v>
      </c>
      <c r="D266" s="68" t="s">
        <v>356</v>
      </c>
      <c r="E266" s="68"/>
      <c r="F266" s="68" t="s">
        <v>340</v>
      </c>
      <c r="G266" s="451" t="s">
        <v>377</v>
      </c>
      <c r="H266" s="68" t="s">
        <v>366</v>
      </c>
      <c r="I266" s="452">
        <f>3*15.2</f>
        <v>45.599999999999994</v>
      </c>
      <c r="J266" s="457"/>
      <c r="K266" s="289">
        <f t="shared" ref="K266:K329" si="27">SUM(L266:Q266)</f>
        <v>0</v>
      </c>
      <c r="L266" s="219" t="s">
        <v>376</v>
      </c>
      <c r="M266" s="219"/>
      <c r="N266" s="219"/>
      <c r="O266" s="219"/>
      <c r="P266" s="219"/>
      <c r="Q266" s="219"/>
      <c r="R266" s="218">
        <f>IF(L266="nio",0,IF(L266&gt;0,L266*I266/X266,0))*VLOOKUP(B266,'2-Kosten per locatie'!$A$13:$D$19,4,FALSE)</f>
        <v>0</v>
      </c>
      <c r="S266" s="218">
        <f>IF(M266&gt;0,M266*I266/Y266,0)*VLOOKUP(B266,'2-Kosten per locatie'!$A$13:$D$19,4,FALSE)</f>
        <v>0</v>
      </c>
      <c r="T266" s="218">
        <f>IF(N266&gt;0,N266*I266/Z266,0)*VLOOKUP(B266,'2-Kosten per locatie'!$A$13:$D$19,4,FALSE)</f>
        <v>0</v>
      </c>
      <c r="U266" s="218">
        <f>IF(O266&gt;0,O266*I266/AA266,0)*VLOOKUP(B266,'2-Kosten per locatie'!$A$13:$D$19,4,FALSE)</f>
        <v>0</v>
      </c>
      <c r="V266" s="218">
        <f>IF(P266&gt;0,P266*I266/Z266,0)*VLOOKUP(B266,'2-Kosten per locatie'!$A$13:$D$19,4,FALSE)</f>
        <v>0</v>
      </c>
      <c r="W266" s="218">
        <f>IF(Q266&gt;0,Q266*I266/AA266,0)*VLOOKUP(B266,'2-Kosten per locatie'!$A$13:$D$19,4,FALSE)</f>
        <v>0</v>
      </c>
      <c r="X266" s="290">
        <f>IF(L266="nio",0,IF(L266&gt;0,VLOOKUP(G266,'3-Productie normen'!A:L,VLOOKUP(L266,'3-Productie normen'!$B$29:$C$31,2,FALSE),FALSE)))</f>
        <v>0</v>
      </c>
      <c r="Y266" s="290">
        <f t="shared" ref="Y266:Y329" si="28">IF(M266&gt;0,X266*$Y$8,0)</f>
        <v>0</v>
      </c>
      <c r="Z266" s="290">
        <f t="shared" ref="Z266:Z329" si="29">IF((OR(N266&gt;0,P266&gt;0)),X266*$Z$8,0)</f>
        <v>0</v>
      </c>
      <c r="AA266" s="290">
        <f t="shared" ref="AA266:AA329" si="30">IF((OR(O266&gt;0,Q266&gt;0)),X266*$AA$8,0)</f>
        <v>0</v>
      </c>
      <c r="AB266" s="291">
        <f>VLOOKUP(G266,'3-Productie normen'!A:K,11,FALSE)</f>
        <v>0</v>
      </c>
      <c r="AD266" s="292">
        <f t="shared" ref="AD266:AD329" si="31">K266*I266</f>
        <v>0</v>
      </c>
    </row>
    <row r="267" spans="1:30" ht="14.1" customHeight="1">
      <c r="A267" s="70">
        <v>267</v>
      </c>
      <c r="B267" s="431" t="s">
        <v>233</v>
      </c>
      <c r="C267" s="253" t="str">
        <f>VLOOKUP(B267,'2-Kosten per locatie'!$A$14:$B$19,2,FALSE)</f>
        <v>Pasar Malamstraat 805</v>
      </c>
      <c r="D267" s="68" t="s">
        <v>358</v>
      </c>
      <c r="E267" s="68"/>
      <c r="F267" s="68" t="s">
        <v>340</v>
      </c>
      <c r="G267" s="451" t="s">
        <v>377</v>
      </c>
      <c r="H267" s="68" t="s">
        <v>366</v>
      </c>
      <c r="I267" s="452">
        <f>3*14.5</f>
        <v>43.5</v>
      </c>
      <c r="J267" s="457"/>
      <c r="K267" s="289">
        <f t="shared" si="27"/>
        <v>0</v>
      </c>
      <c r="L267" s="219" t="s">
        <v>376</v>
      </c>
      <c r="M267" s="219"/>
      <c r="N267" s="219"/>
      <c r="O267" s="219"/>
      <c r="P267" s="219"/>
      <c r="Q267" s="219"/>
      <c r="R267" s="218">
        <f>IF(L267="nio",0,IF(L267&gt;0,L267*I267/X267,0))*VLOOKUP(B267,'2-Kosten per locatie'!$A$13:$D$19,4,FALSE)</f>
        <v>0</v>
      </c>
      <c r="S267" s="218">
        <f>IF(M267&gt;0,M267*I267/Y267,0)*VLOOKUP(B267,'2-Kosten per locatie'!$A$13:$D$19,4,FALSE)</f>
        <v>0</v>
      </c>
      <c r="T267" s="218">
        <f>IF(N267&gt;0,N267*I267/Z267,0)*VLOOKUP(B267,'2-Kosten per locatie'!$A$13:$D$19,4,FALSE)</f>
        <v>0</v>
      </c>
      <c r="U267" s="218">
        <f>IF(O267&gt;0,O267*I267/AA267,0)*VLOOKUP(B267,'2-Kosten per locatie'!$A$13:$D$19,4,FALSE)</f>
        <v>0</v>
      </c>
      <c r="V267" s="218">
        <f>IF(P267&gt;0,P267*I267/Z267,0)*VLOOKUP(B267,'2-Kosten per locatie'!$A$13:$D$19,4,FALSE)</f>
        <v>0</v>
      </c>
      <c r="W267" s="218">
        <f>IF(Q267&gt;0,Q267*I267/AA267,0)*VLOOKUP(B267,'2-Kosten per locatie'!$A$13:$D$19,4,FALSE)</f>
        <v>0</v>
      </c>
      <c r="X267" s="290">
        <f>IF(L267="nio",0,IF(L267&gt;0,VLOOKUP(G267,'3-Productie normen'!A:L,VLOOKUP(L267,'3-Productie normen'!$B$29:$C$31,2,FALSE),FALSE)))</f>
        <v>0</v>
      </c>
      <c r="Y267" s="290">
        <f t="shared" si="28"/>
        <v>0</v>
      </c>
      <c r="Z267" s="290">
        <f t="shared" si="29"/>
        <v>0</v>
      </c>
      <c r="AA267" s="290">
        <f t="shared" si="30"/>
        <v>0</v>
      </c>
      <c r="AB267" s="291">
        <f>VLOOKUP(G267,'3-Productie normen'!A:K,11,FALSE)</f>
        <v>0</v>
      </c>
      <c r="AD267" s="292">
        <f t="shared" si="31"/>
        <v>0</v>
      </c>
    </row>
    <row r="268" spans="1:30" ht="14.1" customHeight="1">
      <c r="A268" s="70">
        <v>268</v>
      </c>
      <c r="B268" s="431" t="s">
        <v>233</v>
      </c>
      <c r="C268" s="253" t="str">
        <f>VLOOKUP(B268,'2-Kosten per locatie'!$A$14:$B$19,2,FALSE)</f>
        <v>Pasar Malamstraat 805</v>
      </c>
      <c r="D268" s="68" t="s">
        <v>356</v>
      </c>
      <c r="E268" s="68"/>
      <c r="F268" s="68" t="s">
        <v>341</v>
      </c>
      <c r="G268" s="68" t="s">
        <v>66</v>
      </c>
      <c r="H268" s="68" t="s">
        <v>371</v>
      </c>
      <c r="I268" s="452">
        <f>3.64+8.7</f>
        <v>12.34</v>
      </c>
      <c r="J268" s="457"/>
      <c r="K268" s="289">
        <f t="shared" si="27"/>
        <v>365</v>
      </c>
      <c r="L268" s="219">
        <v>255</v>
      </c>
      <c r="M268" s="219"/>
      <c r="N268" s="219">
        <v>102</v>
      </c>
      <c r="O268" s="219"/>
      <c r="P268" s="219">
        <v>8</v>
      </c>
      <c r="Q268" s="219"/>
      <c r="R268" s="218" t="e">
        <f>IF(L268="nio",0,IF(L268&gt;0,L268*I268/X268,0))*VLOOKUP(B268,'2-Kosten per locatie'!$A$13:$D$19,4,FALSE)</f>
        <v>#DIV/0!</v>
      </c>
      <c r="S268" s="218">
        <f>IF(M268&gt;0,M268*I268/Y268,0)*VLOOKUP(B268,'2-Kosten per locatie'!$A$13:$D$19,4,FALSE)</f>
        <v>0</v>
      </c>
      <c r="T268" s="218" t="e">
        <f>IF(N268&gt;0,N268*I268/Z268,0)*VLOOKUP(B268,'2-Kosten per locatie'!$A$13:$D$19,4,FALSE)</f>
        <v>#DIV/0!</v>
      </c>
      <c r="U268" s="218">
        <f>IF(O268&gt;0,O268*I268/AA268,0)*VLOOKUP(B268,'2-Kosten per locatie'!$A$13:$D$19,4,FALSE)</f>
        <v>0</v>
      </c>
      <c r="V268" s="218" t="e">
        <f>IF(P268&gt;0,P268*I268/Z268,0)*VLOOKUP(B268,'2-Kosten per locatie'!$A$13:$D$19,4,FALSE)</f>
        <v>#DIV/0!</v>
      </c>
      <c r="W268" s="218">
        <f>IF(Q268&gt;0,Q268*I268/AA268,0)*VLOOKUP(B268,'2-Kosten per locatie'!$A$13:$D$19,4,FALSE)</f>
        <v>0</v>
      </c>
      <c r="X268" s="290">
        <f>IF(L268="nio",0,IF(L268&gt;0,VLOOKUP(G268,'3-Productie normen'!A:L,VLOOKUP(L268,'3-Productie normen'!$B$29:$C$31,2,FALSE),FALSE)))</f>
        <v>0</v>
      </c>
      <c r="Y268" s="290">
        <f t="shared" si="28"/>
        <v>0</v>
      </c>
      <c r="Z268" s="290">
        <f t="shared" si="29"/>
        <v>0</v>
      </c>
      <c r="AA268" s="290">
        <f t="shared" si="30"/>
        <v>0</v>
      </c>
      <c r="AB268" s="291" t="str">
        <f>VLOOKUP(G268,'3-Productie normen'!A:K,11,FALSE)</f>
        <v>V</v>
      </c>
      <c r="AD268" s="292">
        <f t="shared" si="31"/>
        <v>4504.1000000000004</v>
      </c>
    </row>
    <row r="269" spans="1:30" ht="14.1" customHeight="1">
      <c r="A269" s="70">
        <v>269</v>
      </c>
      <c r="B269" s="431" t="s">
        <v>233</v>
      </c>
      <c r="C269" s="253" t="str">
        <f>VLOOKUP(B269,'2-Kosten per locatie'!$A$14:$B$19,2,FALSE)</f>
        <v>Pasar Malamstraat 805</v>
      </c>
      <c r="D269" s="68" t="s">
        <v>356</v>
      </c>
      <c r="E269" s="68"/>
      <c r="F269" s="68" t="s">
        <v>342</v>
      </c>
      <c r="G269" s="68" t="s">
        <v>66</v>
      </c>
      <c r="H269" s="68" t="s">
        <v>371</v>
      </c>
      <c r="I269" s="452">
        <f>2.69*3.23</f>
        <v>8.688699999999999</v>
      </c>
      <c r="J269" s="457"/>
      <c r="K269" s="289">
        <f t="shared" si="27"/>
        <v>365</v>
      </c>
      <c r="L269" s="219">
        <v>255</v>
      </c>
      <c r="M269" s="219"/>
      <c r="N269" s="219">
        <v>102</v>
      </c>
      <c r="O269" s="219"/>
      <c r="P269" s="219">
        <v>8</v>
      </c>
      <c r="Q269" s="219"/>
      <c r="R269" s="218" t="e">
        <f>IF(L269="nio",0,IF(L269&gt;0,L269*I269/X269,0))*VLOOKUP(B269,'2-Kosten per locatie'!$A$13:$D$19,4,FALSE)</f>
        <v>#DIV/0!</v>
      </c>
      <c r="S269" s="218">
        <f>IF(M269&gt;0,M269*I269/Y269,0)*VLOOKUP(B269,'2-Kosten per locatie'!$A$13:$D$19,4,FALSE)</f>
        <v>0</v>
      </c>
      <c r="T269" s="218" t="e">
        <f>IF(N269&gt;0,N269*I269/Z269,0)*VLOOKUP(B269,'2-Kosten per locatie'!$A$13:$D$19,4,FALSE)</f>
        <v>#DIV/0!</v>
      </c>
      <c r="U269" s="218">
        <f>IF(O269&gt;0,O269*I269/AA269,0)*VLOOKUP(B269,'2-Kosten per locatie'!$A$13:$D$19,4,FALSE)</f>
        <v>0</v>
      </c>
      <c r="V269" s="218" t="e">
        <f>IF(P269&gt;0,P269*I269/Z269,0)*VLOOKUP(B269,'2-Kosten per locatie'!$A$13:$D$19,4,FALSE)</f>
        <v>#DIV/0!</v>
      </c>
      <c r="W269" s="218">
        <f>IF(Q269&gt;0,Q269*I269/AA269,0)*VLOOKUP(B269,'2-Kosten per locatie'!$A$13:$D$19,4,FALSE)</f>
        <v>0</v>
      </c>
      <c r="X269" s="290">
        <f>IF(L269="nio",0,IF(L269&gt;0,VLOOKUP(G269,'3-Productie normen'!A:L,VLOOKUP(L269,'3-Productie normen'!$B$29:$C$31,2,FALSE),FALSE)))</f>
        <v>0</v>
      </c>
      <c r="Y269" s="290">
        <f t="shared" si="28"/>
        <v>0</v>
      </c>
      <c r="Z269" s="290">
        <f t="shared" si="29"/>
        <v>0</v>
      </c>
      <c r="AA269" s="290">
        <f t="shared" si="30"/>
        <v>0</v>
      </c>
      <c r="AB269" s="291" t="str">
        <f>VLOOKUP(G269,'3-Productie normen'!A:K,11,FALSE)</f>
        <v>V</v>
      </c>
      <c r="AD269" s="292">
        <f t="shared" si="31"/>
        <v>3171.3754999999996</v>
      </c>
    </row>
    <row r="270" spans="1:30" ht="14.1" customHeight="1">
      <c r="A270" s="70">
        <v>270</v>
      </c>
      <c r="B270" s="431" t="s">
        <v>233</v>
      </c>
      <c r="C270" s="253" t="str">
        <f>VLOOKUP(B270,'2-Kosten per locatie'!$A$14:$B$19,2,FALSE)</f>
        <v>Pasar Malamstraat 805</v>
      </c>
      <c r="D270" s="68" t="s">
        <v>356</v>
      </c>
      <c r="E270" s="68"/>
      <c r="F270" s="68" t="s">
        <v>343</v>
      </c>
      <c r="G270" s="68" t="s">
        <v>365</v>
      </c>
      <c r="H270" s="68" t="s">
        <v>371</v>
      </c>
      <c r="I270" s="452">
        <f>16.6+4.9+5.55</f>
        <v>27.05</v>
      </c>
      <c r="J270" s="457"/>
      <c r="K270" s="289">
        <f t="shared" si="27"/>
        <v>365</v>
      </c>
      <c r="L270" s="219">
        <v>255</v>
      </c>
      <c r="M270" s="219"/>
      <c r="N270" s="219">
        <v>102</v>
      </c>
      <c r="O270" s="219"/>
      <c r="P270" s="219">
        <v>8</v>
      </c>
      <c r="Q270" s="219"/>
      <c r="R270" s="218" t="e">
        <f>IF(L270="nio",0,IF(L270&gt;0,L270*I270/X270,0))*VLOOKUP(B270,'2-Kosten per locatie'!$A$13:$D$19,4,FALSE)</f>
        <v>#DIV/0!</v>
      </c>
      <c r="S270" s="218">
        <f>IF(M270&gt;0,M270*I270/Y270,0)*VLOOKUP(B270,'2-Kosten per locatie'!$A$13:$D$19,4,FALSE)</f>
        <v>0</v>
      </c>
      <c r="T270" s="218" t="e">
        <f>IF(N270&gt;0,N270*I270/Z270,0)*VLOOKUP(B270,'2-Kosten per locatie'!$A$13:$D$19,4,FALSE)</f>
        <v>#DIV/0!</v>
      </c>
      <c r="U270" s="218">
        <f>IF(O270&gt;0,O270*I270/AA270,0)*VLOOKUP(B270,'2-Kosten per locatie'!$A$13:$D$19,4,FALSE)</f>
        <v>0</v>
      </c>
      <c r="V270" s="218" t="e">
        <f>IF(P270&gt;0,P270*I270/Z270,0)*VLOOKUP(B270,'2-Kosten per locatie'!$A$13:$D$19,4,FALSE)</f>
        <v>#DIV/0!</v>
      </c>
      <c r="W270" s="218">
        <f>IF(Q270&gt;0,Q270*I270/AA270,0)*VLOOKUP(B270,'2-Kosten per locatie'!$A$13:$D$19,4,FALSE)</f>
        <v>0</v>
      </c>
      <c r="X270" s="290">
        <f>IF(L270="nio",0,IF(L270&gt;0,VLOOKUP(G270,'3-Productie normen'!A:L,VLOOKUP(L270,'3-Productie normen'!$B$29:$C$31,2,FALSE),FALSE)))</f>
        <v>0</v>
      </c>
      <c r="Y270" s="290">
        <f t="shared" si="28"/>
        <v>0</v>
      </c>
      <c r="Z270" s="290">
        <f t="shared" si="29"/>
        <v>0</v>
      </c>
      <c r="AA270" s="290">
        <f t="shared" si="30"/>
        <v>0</v>
      </c>
      <c r="AB270" s="291" t="str">
        <f>VLOOKUP(G270,'3-Productie normen'!A:K,11,FALSE)</f>
        <v>V</v>
      </c>
      <c r="AD270" s="292">
        <f t="shared" si="31"/>
        <v>9873.25</v>
      </c>
    </row>
    <row r="271" spans="1:30" ht="14.1" customHeight="1">
      <c r="A271" s="70">
        <v>271</v>
      </c>
      <c r="B271" s="431" t="s">
        <v>233</v>
      </c>
      <c r="C271" s="253" t="str">
        <f>VLOOKUP(B271,'2-Kosten per locatie'!$A$14:$B$19,2,FALSE)</f>
        <v>Pasar Malamstraat 805</v>
      </c>
      <c r="D271" s="68" t="s">
        <v>356</v>
      </c>
      <c r="E271" s="68"/>
      <c r="F271" s="68" t="s">
        <v>340</v>
      </c>
      <c r="G271" s="451" t="s">
        <v>377</v>
      </c>
      <c r="H271" s="68" t="s">
        <v>373</v>
      </c>
      <c r="I271" s="452">
        <f>3*17.5</f>
        <v>52.5</v>
      </c>
      <c r="J271" s="457"/>
      <c r="K271" s="289">
        <f t="shared" si="27"/>
        <v>0</v>
      </c>
      <c r="L271" s="219" t="s">
        <v>376</v>
      </c>
      <c r="M271" s="219"/>
      <c r="N271" s="219"/>
      <c r="O271" s="219"/>
      <c r="P271" s="219"/>
      <c r="Q271" s="219"/>
      <c r="R271" s="218">
        <f>IF(L271="nio",0,IF(L271&gt;0,L271*I271/X271,0))*VLOOKUP(B271,'2-Kosten per locatie'!$A$13:$D$19,4,FALSE)</f>
        <v>0</v>
      </c>
      <c r="S271" s="218">
        <f>IF(M271&gt;0,M271*I271/Y271,0)*VLOOKUP(B271,'2-Kosten per locatie'!$A$13:$D$19,4,FALSE)</f>
        <v>0</v>
      </c>
      <c r="T271" s="218">
        <f>IF(N271&gt;0,N271*I271/Z271,0)*VLOOKUP(B271,'2-Kosten per locatie'!$A$13:$D$19,4,FALSE)</f>
        <v>0</v>
      </c>
      <c r="U271" s="218">
        <f>IF(O271&gt;0,O271*I271/AA271,0)*VLOOKUP(B271,'2-Kosten per locatie'!$A$13:$D$19,4,FALSE)</f>
        <v>0</v>
      </c>
      <c r="V271" s="218">
        <f>IF(P271&gt;0,P271*I271/Z271,0)*VLOOKUP(B271,'2-Kosten per locatie'!$A$13:$D$19,4,FALSE)</f>
        <v>0</v>
      </c>
      <c r="W271" s="218">
        <f>IF(Q271&gt;0,Q271*I271/AA271,0)*VLOOKUP(B271,'2-Kosten per locatie'!$A$13:$D$19,4,FALSE)</f>
        <v>0</v>
      </c>
      <c r="X271" s="290">
        <f>IF(L271="nio",0,IF(L271&gt;0,VLOOKUP(G271,'3-Productie normen'!A:L,VLOOKUP(L271,'3-Productie normen'!$B$29:$C$31,2,FALSE),FALSE)))</f>
        <v>0</v>
      </c>
      <c r="Y271" s="290">
        <f t="shared" si="28"/>
        <v>0</v>
      </c>
      <c r="Z271" s="290">
        <f t="shared" si="29"/>
        <v>0</v>
      </c>
      <c r="AA271" s="290">
        <f t="shared" si="30"/>
        <v>0</v>
      </c>
      <c r="AB271" s="291">
        <f>VLOOKUP(G271,'3-Productie normen'!A:K,11,FALSE)</f>
        <v>0</v>
      </c>
      <c r="AD271" s="292">
        <f t="shared" si="31"/>
        <v>0</v>
      </c>
    </row>
    <row r="272" spans="1:30" ht="14.1" customHeight="1">
      <c r="A272" s="70">
        <v>272</v>
      </c>
      <c r="B272" s="431" t="s">
        <v>233</v>
      </c>
      <c r="C272" s="253" t="str">
        <f>VLOOKUP(B272,'2-Kosten per locatie'!$A$14:$B$19,2,FALSE)</f>
        <v>Pasar Malamstraat 805</v>
      </c>
      <c r="D272" s="68" t="s">
        <v>356</v>
      </c>
      <c r="E272" s="68"/>
      <c r="F272" s="68" t="s">
        <v>340</v>
      </c>
      <c r="G272" s="451" t="s">
        <v>377</v>
      </c>
      <c r="H272" s="68" t="s">
        <v>373</v>
      </c>
      <c r="I272" s="452">
        <f>3*18.2</f>
        <v>54.599999999999994</v>
      </c>
      <c r="J272" s="457"/>
      <c r="K272" s="289">
        <f t="shared" si="27"/>
        <v>0</v>
      </c>
      <c r="L272" s="219" t="s">
        <v>376</v>
      </c>
      <c r="M272" s="219"/>
      <c r="N272" s="219"/>
      <c r="O272" s="219"/>
      <c r="P272" s="219"/>
      <c r="Q272" s="219"/>
      <c r="R272" s="218">
        <f>IF(L272="nio",0,IF(L272&gt;0,L272*I272/X272,0))*VLOOKUP(B272,'2-Kosten per locatie'!$A$13:$D$19,4,FALSE)</f>
        <v>0</v>
      </c>
      <c r="S272" s="218">
        <f>IF(M272&gt;0,M272*I272/Y272,0)*VLOOKUP(B272,'2-Kosten per locatie'!$A$13:$D$19,4,FALSE)</f>
        <v>0</v>
      </c>
      <c r="T272" s="218">
        <f>IF(N272&gt;0,N272*I272/Z272,0)*VLOOKUP(B272,'2-Kosten per locatie'!$A$13:$D$19,4,FALSE)</f>
        <v>0</v>
      </c>
      <c r="U272" s="218">
        <f>IF(O272&gt;0,O272*I272/AA272,0)*VLOOKUP(B272,'2-Kosten per locatie'!$A$13:$D$19,4,FALSE)</f>
        <v>0</v>
      </c>
      <c r="V272" s="218">
        <f>IF(P272&gt;0,P272*I272/Z272,0)*VLOOKUP(B272,'2-Kosten per locatie'!$A$13:$D$19,4,FALSE)</f>
        <v>0</v>
      </c>
      <c r="W272" s="218">
        <f>IF(Q272&gt;0,Q272*I272/AA272,0)*VLOOKUP(B272,'2-Kosten per locatie'!$A$13:$D$19,4,FALSE)</f>
        <v>0</v>
      </c>
      <c r="X272" s="290">
        <f>IF(L272="nio",0,IF(L272&gt;0,VLOOKUP(G272,'3-Productie normen'!A:L,VLOOKUP(L272,'3-Productie normen'!$B$29:$C$31,2,FALSE),FALSE)))</f>
        <v>0</v>
      </c>
      <c r="Y272" s="290">
        <f t="shared" si="28"/>
        <v>0</v>
      </c>
      <c r="Z272" s="290">
        <f t="shared" si="29"/>
        <v>0</v>
      </c>
      <c r="AA272" s="290">
        <f t="shared" si="30"/>
        <v>0</v>
      </c>
      <c r="AB272" s="291">
        <f>VLOOKUP(G272,'3-Productie normen'!A:K,11,FALSE)</f>
        <v>0</v>
      </c>
      <c r="AD272" s="292">
        <f t="shared" si="31"/>
        <v>0</v>
      </c>
    </row>
    <row r="273" spans="1:30" ht="14.1" customHeight="1">
      <c r="A273" s="70">
        <v>273</v>
      </c>
      <c r="B273" s="431" t="s">
        <v>233</v>
      </c>
      <c r="C273" s="253" t="str">
        <f>VLOOKUP(B273,'2-Kosten per locatie'!$A$14:$B$19,2,FALSE)</f>
        <v>Pasar Malamstraat 805</v>
      </c>
      <c r="D273" s="68" t="s">
        <v>356</v>
      </c>
      <c r="E273" s="68"/>
      <c r="F273" s="68" t="s">
        <v>340</v>
      </c>
      <c r="G273" s="451" t="s">
        <v>377</v>
      </c>
      <c r="H273" s="68" t="s">
        <v>366</v>
      </c>
      <c r="I273" s="452">
        <f>3*17.5</f>
        <v>52.5</v>
      </c>
      <c r="J273" s="457"/>
      <c r="K273" s="289">
        <f t="shared" si="27"/>
        <v>0</v>
      </c>
      <c r="L273" s="219" t="s">
        <v>376</v>
      </c>
      <c r="M273" s="219"/>
      <c r="N273" s="219"/>
      <c r="O273" s="219"/>
      <c r="P273" s="219"/>
      <c r="Q273" s="219"/>
      <c r="R273" s="218">
        <f>IF(L273="nio",0,IF(L273&gt;0,L273*I273/X273,0))*VLOOKUP(B273,'2-Kosten per locatie'!$A$13:$D$19,4,FALSE)</f>
        <v>0</v>
      </c>
      <c r="S273" s="218">
        <f>IF(M273&gt;0,M273*I273/Y273,0)*VLOOKUP(B273,'2-Kosten per locatie'!$A$13:$D$19,4,FALSE)</f>
        <v>0</v>
      </c>
      <c r="T273" s="218">
        <f>IF(N273&gt;0,N273*I273/Z273,0)*VLOOKUP(B273,'2-Kosten per locatie'!$A$13:$D$19,4,FALSE)</f>
        <v>0</v>
      </c>
      <c r="U273" s="218">
        <f>IF(O273&gt;0,O273*I273/AA273,0)*VLOOKUP(B273,'2-Kosten per locatie'!$A$13:$D$19,4,FALSE)</f>
        <v>0</v>
      </c>
      <c r="V273" s="218">
        <f>IF(P273&gt;0,P273*I273/Z273,0)*VLOOKUP(B273,'2-Kosten per locatie'!$A$13:$D$19,4,FALSE)</f>
        <v>0</v>
      </c>
      <c r="W273" s="218">
        <f>IF(Q273&gt;0,Q273*I273/AA273,0)*VLOOKUP(B273,'2-Kosten per locatie'!$A$13:$D$19,4,FALSE)</f>
        <v>0</v>
      </c>
      <c r="X273" s="290">
        <f>IF(L273="nio",0,IF(L273&gt;0,VLOOKUP(G273,'3-Productie normen'!A:L,VLOOKUP(L273,'3-Productie normen'!$B$29:$C$31,2,FALSE),FALSE)))</f>
        <v>0</v>
      </c>
      <c r="Y273" s="290">
        <f t="shared" si="28"/>
        <v>0</v>
      </c>
      <c r="Z273" s="290">
        <f t="shared" si="29"/>
        <v>0</v>
      </c>
      <c r="AA273" s="290">
        <f t="shared" si="30"/>
        <v>0</v>
      </c>
      <c r="AB273" s="291">
        <f>VLOOKUP(G273,'3-Productie normen'!A:K,11,FALSE)</f>
        <v>0</v>
      </c>
      <c r="AD273" s="292">
        <f t="shared" si="31"/>
        <v>0</v>
      </c>
    </row>
    <row r="274" spans="1:30" ht="14.1" customHeight="1">
      <c r="A274" s="70">
        <v>274</v>
      </c>
      <c r="B274" s="431" t="s">
        <v>233</v>
      </c>
      <c r="C274" s="253" t="str">
        <f>VLOOKUP(B274,'2-Kosten per locatie'!$A$14:$B$19,2,FALSE)</f>
        <v>Pasar Malamstraat 805</v>
      </c>
      <c r="D274" s="68" t="s">
        <v>358</v>
      </c>
      <c r="E274" s="68"/>
      <c r="F274" s="68" t="s">
        <v>340</v>
      </c>
      <c r="G274" s="451" t="s">
        <v>377</v>
      </c>
      <c r="H274" s="68" t="s">
        <v>366</v>
      </c>
      <c r="I274" s="452">
        <f>3*18.2</f>
        <v>54.599999999999994</v>
      </c>
      <c r="J274" s="457"/>
      <c r="K274" s="289">
        <f t="shared" si="27"/>
        <v>0</v>
      </c>
      <c r="L274" s="219" t="s">
        <v>376</v>
      </c>
      <c r="M274" s="219"/>
      <c r="N274" s="219"/>
      <c r="O274" s="219"/>
      <c r="P274" s="219"/>
      <c r="Q274" s="219"/>
      <c r="R274" s="218">
        <f>IF(L274="nio",0,IF(L274&gt;0,L274*I274/X274,0))*VLOOKUP(B274,'2-Kosten per locatie'!$A$13:$D$19,4,FALSE)</f>
        <v>0</v>
      </c>
      <c r="S274" s="218">
        <f>IF(M274&gt;0,M274*I274/Y274,0)*VLOOKUP(B274,'2-Kosten per locatie'!$A$13:$D$19,4,FALSE)</f>
        <v>0</v>
      </c>
      <c r="T274" s="218">
        <f>IF(N274&gt;0,N274*I274/Z274,0)*VLOOKUP(B274,'2-Kosten per locatie'!$A$13:$D$19,4,FALSE)</f>
        <v>0</v>
      </c>
      <c r="U274" s="218">
        <f>IF(O274&gt;0,O274*I274/AA274,0)*VLOOKUP(B274,'2-Kosten per locatie'!$A$13:$D$19,4,FALSE)</f>
        <v>0</v>
      </c>
      <c r="V274" s="218">
        <f>IF(P274&gt;0,P274*I274/Z274,0)*VLOOKUP(B274,'2-Kosten per locatie'!$A$13:$D$19,4,FALSE)</f>
        <v>0</v>
      </c>
      <c r="W274" s="218">
        <f>IF(Q274&gt;0,Q274*I274/AA274,0)*VLOOKUP(B274,'2-Kosten per locatie'!$A$13:$D$19,4,FALSE)</f>
        <v>0</v>
      </c>
      <c r="X274" s="290">
        <f>IF(L274="nio",0,IF(L274&gt;0,VLOOKUP(G274,'3-Productie normen'!A:L,VLOOKUP(L274,'3-Productie normen'!$B$29:$C$31,2,FALSE),FALSE)))</f>
        <v>0</v>
      </c>
      <c r="Y274" s="290">
        <f t="shared" si="28"/>
        <v>0</v>
      </c>
      <c r="Z274" s="290">
        <f t="shared" si="29"/>
        <v>0</v>
      </c>
      <c r="AA274" s="290">
        <f t="shared" si="30"/>
        <v>0</v>
      </c>
      <c r="AB274" s="291">
        <f>VLOOKUP(G274,'3-Productie normen'!A:K,11,FALSE)</f>
        <v>0</v>
      </c>
      <c r="AD274" s="292">
        <f t="shared" si="31"/>
        <v>0</v>
      </c>
    </row>
    <row r="275" spans="1:30" ht="14.1" customHeight="1">
      <c r="A275" s="70">
        <v>275</v>
      </c>
      <c r="B275" s="431" t="s">
        <v>233</v>
      </c>
      <c r="C275" s="253" t="str">
        <f>VLOOKUP(B275,'2-Kosten per locatie'!$A$14:$B$19,2,FALSE)</f>
        <v>Pasar Malamstraat 805</v>
      </c>
      <c r="D275" s="68" t="s">
        <v>359</v>
      </c>
      <c r="E275" s="68"/>
      <c r="F275" s="68" t="s">
        <v>340</v>
      </c>
      <c r="G275" s="451" t="s">
        <v>377</v>
      </c>
      <c r="H275" s="68" t="s">
        <v>366</v>
      </c>
      <c r="I275" s="452">
        <f>3*17.5</f>
        <v>52.5</v>
      </c>
      <c r="J275" s="457"/>
      <c r="K275" s="289">
        <f t="shared" si="27"/>
        <v>0</v>
      </c>
      <c r="L275" s="219" t="s">
        <v>376</v>
      </c>
      <c r="M275" s="219"/>
      <c r="N275" s="219"/>
      <c r="O275" s="219"/>
      <c r="P275" s="219"/>
      <c r="Q275" s="219"/>
      <c r="R275" s="218">
        <f>IF(L275="nio",0,IF(L275&gt;0,L275*I275/X275,0))*VLOOKUP(B275,'2-Kosten per locatie'!$A$13:$D$19,4,FALSE)</f>
        <v>0</v>
      </c>
      <c r="S275" s="218">
        <f>IF(M275&gt;0,M275*I275/Y275,0)*VLOOKUP(B275,'2-Kosten per locatie'!$A$13:$D$19,4,FALSE)</f>
        <v>0</v>
      </c>
      <c r="T275" s="218">
        <f>IF(N275&gt;0,N275*I275/Z275,0)*VLOOKUP(B275,'2-Kosten per locatie'!$A$13:$D$19,4,FALSE)</f>
        <v>0</v>
      </c>
      <c r="U275" s="218">
        <f>IF(O275&gt;0,O275*I275/AA275,0)*VLOOKUP(B275,'2-Kosten per locatie'!$A$13:$D$19,4,FALSE)</f>
        <v>0</v>
      </c>
      <c r="V275" s="218">
        <f>IF(P275&gt;0,P275*I275/Z275,0)*VLOOKUP(B275,'2-Kosten per locatie'!$A$13:$D$19,4,FALSE)</f>
        <v>0</v>
      </c>
      <c r="W275" s="218">
        <f>IF(Q275&gt;0,Q275*I275/AA275,0)*VLOOKUP(B275,'2-Kosten per locatie'!$A$13:$D$19,4,FALSE)</f>
        <v>0</v>
      </c>
      <c r="X275" s="290">
        <f>IF(L275="nio",0,IF(L275&gt;0,VLOOKUP(G275,'3-Productie normen'!A:L,VLOOKUP(L275,'3-Productie normen'!$B$29:$C$31,2,FALSE),FALSE)))</f>
        <v>0</v>
      </c>
      <c r="Y275" s="290">
        <f t="shared" si="28"/>
        <v>0</v>
      </c>
      <c r="Z275" s="290">
        <f t="shared" si="29"/>
        <v>0</v>
      </c>
      <c r="AA275" s="290">
        <f t="shared" si="30"/>
        <v>0</v>
      </c>
      <c r="AB275" s="291">
        <f>VLOOKUP(G275,'3-Productie normen'!A:K,11,FALSE)</f>
        <v>0</v>
      </c>
      <c r="AD275" s="292">
        <f t="shared" si="31"/>
        <v>0</v>
      </c>
    </row>
    <row r="276" spans="1:30" ht="14.1" customHeight="1">
      <c r="A276" s="70">
        <v>276</v>
      </c>
      <c r="B276" s="431" t="s">
        <v>233</v>
      </c>
      <c r="C276" s="253" t="str">
        <f>VLOOKUP(B276,'2-Kosten per locatie'!$A$14:$B$19,2,FALSE)</f>
        <v>Pasar Malamstraat 805</v>
      </c>
      <c r="D276" s="68" t="s">
        <v>356</v>
      </c>
      <c r="E276" s="68"/>
      <c r="F276" s="68" t="s">
        <v>340</v>
      </c>
      <c r="G276" s="451" t="s">
        <v>377</v>
      </c>
      <c r="H276" s="68" t="s">
        <v>366</v>
      </c>
      <c r="I276" s="452">
        <f>3*18.2</f>
        <v>54.599999999999994</v>
      </c>
      <c r="J276" s="457"/>
      <c r="K276" s="289">
        <f t="shared" si="27"/>
        <v>0</v>
      </c>
      <c r="L276" s="219" t="s">
        <v>376</v>
      </c>
      <c r="M276" s="219"/>
      <c r="N276" s="219"/>
      <c r="O276" s="219"/>
      <c r="P276" s="219"/>
      <c r="Q276" s="219"/>
      <c r="R276" s="218">
        <f>IF(L276="nio",0,IF(L276&gt;0,L276*I276/X276,0))*VLOOKUP(B276,'2-Kosten per locatie'!$A$13:$D$19,4,FALSE)</f>
        <v>0</v>
      </c>
      <c r="S276" s="218">
        <f>IF(M276&gt;0,M276*I276/Y276,0)*VLOOKUP(B276,'2-Kosten per locatie'!$A$13:$D$19,4,FALSE)</f>
        <v>0</v>
      </c>
      <c r="T276" s="218">
        <f>IF(N276&gt;0,N276*I276/Z276,0)*VLOOKUP(B276,'2-Kosten per locatie'!$A$13:$D$19,4,FALSE)</f>
        <v>0</v>
      </c>
      <c r="U276" s="218">
        <f>IF(O276&gt;0,O276*I276/AA276,0)*VLOOKUP(B276,'2-Kosten per locatie'!$A$13:$D$19,4,FALSE)</f>
        <v>0</v>
      </c>
      <c r="V276" s="218">
        <f>IF(P276&gt;0,P276*I276/Z276,0)*VLOOKUP(B276,'2-Kosten per locatie'!$A$13:$D$19,4,FALSE)</f>
        <v>0</v>
      </c>
      <c r="W276" s="218">
        <f>IF(Q276&gt;0,Q276*I276/AA276,0)*VLOOKUP(B276,'2-Kosten per locatie'!$A$13:$D$19,4,FALSE)</f>
        <v>0</v>
      </c>
      <c r="X276" s="290">
        <f>IF(L276="nio",0,IF(L276&gt;0,VLOOKUP(G276,'3-Productie normen'!A:L,VLOOKUP(L276,'3-Productie normen'!$B$29:$C$31,2,FALSE),FALSE)))</f>
        <v>0</v>
      </c>
      <c r="Y276" s="290">
        <f t="shared" si="28"/>
        <v>0</v>
      </c>
      <c r="Z276" s="290">
        <f t="shared" si="29"/>
        <v>0</v>
      </c>
      <c r="AA276" s="290">
        <f t="shared" si="30"/>
        <v>0</v>
      </c>
      <c r="AB276" s="291">
        <f>VLOOKUP(G276,'3-Productie normen'!A:K,11,FALSE)</f>
        <v>0</v>
      </c>
      <c r="AD276" s="292">
        <f t="shared" si="31"/>
        <v>0</v>
      </c>
    </row>
    <row r="277" spans="1:30" ht="14.1" customHeight="1">
      <c r="A277" s="70">
        <v>277</v>
      </c>
      <c r="B277" s="431" t="s">
        <v>233</v>
      </c>
      <c r="C277" s="253" t="str">
        <f>VLOOKUP(B277,'2-Kosten per locatie'!$A$14:$B$19,2,FALSE)</f>
        <v>Pasar Malamstraat 805</v>
      </c>
      <c r="D277" s="68" t="s">
        <v>358</v>
      </c>
      <c r="E277" s="68"/>
      <c r="F277" s="68" t="s">
        <v>340</v>
      </c>
      <c r="G277" s="451" t="s">
        <v>377</v>
      </c>
      <c r="H277" s="68" t="s">
        <v>366</v>
      </c>
      <c r="I277" s="452">
        <f>3*17.5</f>
        <v>52.5</v>
      </c>
      <c r="J277" s="457"/>
      <c r="K277" s="289">
        <f t="shared" si="27"/>
        <v>0</v>
      </c>
      <c r="L277" s="219" t="s">
        <v>376</v>
      </c>
      <c r="M277" s="219"/>
      <c r="N277" s="219"/>
      <c r="O277" s="219"/>
      <c r="P277" s="219"/>
      <c r="Q277" s="219"/>
      <c r="R277" s="218">
        <f>IF(L277="nio",0,IF(L277&gt;0,L277*I277/X277,0))*VLOOKUP(B277,'2-Kosten per locatie'!$A$13:$D$19,4,FALSE)</f>
        <v>0</v>
      </c>
      <c r="S277" s="218">
        <f>IF(M277&gt;0,M277*I277/Y277,0)*VLOOKUP(B277,'2-Kosten per locatie'!$A$13:$D$19,4,FALSE)</f>
        <v>0</v>
      </c>
      <c r="T277" s="218">
        <f>IF(N277&gt;0,N277*I277/Z277,0)*VLOOKUP(B277,'2-Kosten per locatie'!$A$13:$D$19,4,FALSE)</f>
        <v>0</v>
      </c>
      <c r="U277" s="218">
        <f>IF(O277&gt;0,O277*I277/AA277,0)*VLOOKUP(B277,'2-Kosten per locatie'!$A$13:$D$19,4,FALSE)</f>
        <v>0</v>
      </c>
      <c r="V277" s="218">
        <f>IF(P277&gt;0,P277*I277/Z277,0)*VLOOKUP(B277,'2-Kosten per locatie'!$A$13:$D$19,4,FALSE)</f>
        <v>0</v>
      </c>
      <c r="W277" s="218">
        <f>IF(Q277&gt;0,Q277*I277/AA277,0)*VLOOKUP(B277,'2-Kosten per locatie'!$A$13:$D$19,4,FALSE)</f>
        <v>0</v>
      </c>
      <c r="X277" s="290">
        <f>IF(L277="nio",0,IF(L277&gt;0,VLOOKUP(G277,'3-Productie normen'!A:L,VLOOKUP(L277,'3-Productie normen'!$B$29:$C$31,2,FALSE),FALSE)))</f>
        <v>0</v>
      </c>
      <c r="Y277" s="290">
        <f t="shared" si="28"/>
        <v>0</v>
      </c>
      <c r="Z277" s="290">
        <f t="shared" si="29"/>
        <v>0</v>
      </c>
      <c r="AA277" s="290">
        <f t="shared" si="30"/>
        <v>0</v>
      </c>
      <c r="AB277" s="291">
        <f>VLOOKUP(G277,'3-Productie normen'!A:K,11,FALSE)</f>
        <v>0</v>
      </c>
      <c r="AD277" s="292">
        <f t="shared" si="31"/>
        <v>0</v>
      </c>
    </row>
    <row r="278" spans="1:30" ht="14.1" customHeight="1">
      <c r="A278" s="70">
        <v>278</v>
      </c>
      <c r="B278" s="431" t="s">
        <v>233</v>
      </c>
      <c r="C278" s="253" t="str">
        <f>VLOOKUP(B278,'2-Kosten per locatie'!$A$14:$B$19,2,FALSE)</f>
        <v>Pasar Malamstraat 805</v>
      </c>
      <c r="D278" s="68" t="s">
        <v>359</v>
      </c>
      <c r="E278" s="68"/>
      <c r="F278" s="68" t="s">
        <v>340</v>
      </c>
      <c r="G278" s="451" t="s">
        <v>377</v>
      </c>
      <c r="H278" s="68" t="s">
        <v>366</v>
      </c>
      <c r="I278" s="452">
        <f>3*18.2</f>
        <v>54.599999999999994</v>
      </c>
      <c r="J278" s="457"/>
      <c r="K278" s="289">
        <f t="shared" si="27"/>
        <v>0</v>
      </c>
      <c r="L278" s="219" t="s">
        <v>376</v>
      </c>
      <c r="M278" s="219"/>
      <c r="N278" s="219"/>
      <c r="O278" s="219"/>
      <c r="P278" s="219"/>
      <c r="Q278" s="219"/>
      <c r="R278" s="218">
        <f>IF(L278="nio",0,IF(L278&gt;0,L278*I278/X278,0))*VLOOKUP(B278,'2-Kosten per locatie'!$A$13:$D$19,4,FALSE)</f>
        <v>0</v>
      </c>
      <c r="S278" s="218">
        <f>IF(M278&gt;0,M278*I278/Y278,0)*VLOOKUP(B278,'2-Kosten per locatie'!$A$13:$D$19,4,FALSE)</f>
        <v>0</v>
      </c>
      <c r="T278" s="218">
        <f>IF(N278&gt;0,N278*I278/Z278,0)*VLOOKUP(B278,'2-Kosten per locatie'!$A$13:$D$19,4,FALSE)</f>
        <v>0</v>
      </c>
      <c r="U278" s="218">
        <f>IF(O278&gt;0,O278*I278/AA278,0)*VLOOKUP(B278,'2-Kosten per locatie'!$A$13:$D$19,4,FALSE)</f>
        <v>0</v>
      </c>
      <c r="V278" s="218">
        <f>IF(P278&gt;0,P278*I278/Z278,0)*VLOOKUP(B278,'2-Kosten per locatie'!$A$13:$D$19,4,FALSE)</f>
        <v>0</v>
      </c>
      <c r="W278" s="218">
        <f>IF(Q278&gt;0,Q278*I278/AA278,0)*VLOOKUP(B278,'2-Kosten per locatie'!$A$13:$D$19,4,FALSE)</f>
        <v>0</v>
      </c>
      <c r="X278" s="290">
        <f>IF(L278="nio",0,IF(L278&gt;0,VLOOKUP(G278,'3-Productie normen'!A:L,VLOOKUP(L278,'3-Productie normen'!$B$29:$C$31,2,FALSE),FALSE)))</f>
        <v>0</v>
      </c>
      <c r="Y278" s="290">
        <f t="shared" si="28"/>
        <v>0</v>
      </c>
      <c r="Z278" s="290">
        <f t="shared" si="29"/>
        <v>0</v>
      </c>
      <c r="AA278" s="290">
        <f t="shared" si="30"/>
        <v>0</v>
      </c>
      <c r="AB278" s="291">
        <f>VLOOKUP(G278,'3-Productie normen'!A:K,11,FALSE)</f>
        <v>0</v>
      </c>
      <c r="AD278" s="292">
        <f t="shared" si="31"/>
        <v>0</v>
      </c>
    </row>
    <row r="279" spans="1:30" ht="14.1" customHeight="1">
      <c r="A279" s="70">
        <v>279</v>
      </c>
      <c r="B279" s="431" t="s">
        <v>233</v>
      </c>
      <c r="C279" s="253" t="str">
        <f>VLOOKUP(B279,'2-Kosten per locatie'!$A$14:$B$19,2,FALSE)</f>
        <v>Pasar Malamstraat 805</v>
      </c>
      <c r="D279" s="68" t="s">
        <v>356</v>
      </c>
      <c r="E279" s="68"/>
      <c r="F279" s="68" t="s">
        <v>299</v>
      </c>
      <c r="G279" s="451" t="s">
        <v>377</v>
      </c>
      <c r="H279" s="68" t="s">
        <v>370</v>
      </c>
      <c r="I279" s="452">
        <f t="shared" ref="I279:I284" si="32">(1.32*3.94)*1.5</f>
        <v>7.8011999999999997</v>
      </c>
      <c r="J279" s="457"/>
      <c r="K279" s="289">
        <f t="shared" si="27"/>
        <v>0</v>
      </c>
      <c r="L279" s="219" t="s">
        <v>376</v>
      </c>
      <c r="M279" s="219"/>
      <c r="N279" s="219"/>
      <c r="O279" s="219"/>
      <c r="P279" s="219"/>
      <c r="Q279" s="219"/>
      <c r="R279" s="218">
        <f>IF(L279="nio",0,IF(L279&gt;0,L279*I279/X279,0))*VLOOKUP(B279,'2-Kosten per locatie'!$A$13:$D$19,4,FALSE)</f>
        <v>0</v>
      </c>
      <c r="S279" s="218">
        <f>IF(M279&gt;0,M279*I279/Y279,0)*VLOOKUP(B279,'2-Kosten per locatie'!$A$13:$D$19,4,FALSE)</f>
        <v>0</v>
      </c>
      <c r="T279" s="218">
        <f>IF(N279&gt;0,N279*I279/Z279,0)*VLOOKUP(B279,'2-Kosten per locatie'!$A$13:$D$19,4,FALSE)</f>
        <v>0</v>
      </c>
      <c r="U279" s="218">
        <f>IF(O279&gt;0,O279*I279/AA279,0)*VLOOKUP(B279,'2-Kosten per locatie'!$A$13:$D$19,4,FALSE)</f>
        <v>0</v>
      </c>
      <c r="V279" s="218">
        <f>IF(P279&gt;0,P279*I279/Z279,0)*VLOOKUP(B279,'2-Kosten per locatie'!$A$13:$D$19,4,FALSE)</f>
        <v>0</v>
      </c>
      <c r="W279" s="218">
        <f>IF(Q279&gt;0,Q279*I279/AA279,0)*VLOOKUP(B279,'2-Kosten per locatie'!$A$13:$D$19,4,FALSE)</f>
        <v>0</v>
      </c>
      <c r="X279" s="290">
        <f>IF(L279="nio",0,IF(L279&gt;0,VLOOKUP(G279,'3-Productie normen'!A:L,VLOOKUP(L279,'3-Productie normen'!$B$29:$C$31,2,FALSE),FALSE)))</f>
        <v>0</v>
      </c>
      <c r="Y279" s="290">
        <f t="shared" si="28"/>
        <v>0</v>
      </c>
      <c r="Z279" s="290">
        <f t="shared" si="29"/>
        <v>0</v>
      </c>
      <c r="AA279" s="290">
        <f t="shared" si="30"/>
        <v>0</v>
      </c>
      <c r="AB279" s="291">
        <f>VLOOKUP(G279,'3-Productie normen'!A:K,11,FALSE)</f>
        <v>0</v>
      </c>
      <c r="AD279" s="292">
        <f t="shared" si="31"/>
        <v>0</v>
      </c>
    </row>
    <row r="280" spans="1:30" ht="14.1" customHeight="1">
      <c r="A280" s="70">
        <v>280</v>
      </c>
      <c r="B280" s="431" t="s">
        <v>233</v>
      </c>
      <c r="C280" s="253" t="str">
        <f>VLOOKUP(B280,'2-Kosten per locatie'!$A$14:$B$19,2,FALSE)</f>
        <v>Pasar Malamstraat 805</v>
      </c>
      <c r="D280" s="68" t="s">
        <v>358</v>
      </c>
      <c r="E280" s="68"/>
      <c r="F280" s="68" t="s">
        <v>299</v>
      </c>
      <c r="G280" s="451" t="s">
        <v>377</v>
      </c>
      <c r="H280" s="68" t="s">
        <v>370</v>
      </c>
      <c r="I280" s="452">
        <f t="shared" si="32"/>
        <v>7.8011999999999997</v>
      </c>
      <c r="J280" s="457"/>
      <c r="K280" s="289">
        <f t="shared" si="27"/>
        <v>0</v>
      </c>
      <c r="L280" s="219" t="s">
        <v>376</v>
      </c>
      <c r="M280" s="219"/>
      <c r="N280" s="219"/>
      <c r="O280" s="219"/>
      <c r="P280" s="219"/>
      <c r="Q280" s="219"/>
      <c r="R280" s="218">
        <f>IF(L280="nio",0,IF(L280&gt;0,L280*I280/X280,0))*VLOOKUP(B280,'2-Kosten per locatie'!$A$13:$D$19,4,FALSE)</f>
        <v>0</v>
      </c>
      <c r="S280" s="218">
        <f>IF(M280&gt;0,M280*I280/Y280,0)*VLOOKUP(B280,'2-Kosten per locatie'!$A$13:$D$19,4,FALSE)</f>
        <v>0</v>
      </c>
      <c r="T280" s="218">
        <f>IF(N280&gt;0,N280*I280/Z280,0)*VLOOKUP(B280,'2-Kosten per locatie'!$A$13:$D$19,4,FALSE)</f>
        <v>0</v>
      </c>
      <c r="U280" s="218">
        <f>IF(O280&gt;0,O280*I280/AA280,0)*VLOOKUP(B280,'2-Kosten per locatie'!$A$13:$D$19,4,FALSE)</f>
        <v>0</v>
      </c>
      <c r="V280" s="218">
        <f>IF(P280&gt;0,P280*I280/Z280,0)*VLOOKUP(B280,'2-Kosten per locatie'!$A$13:$D$19,4,FALSE)</f>
        <v>0</v>
      </c>
      <c r="W280" s="218">
        <f>IF(Q280&gt;0,Q280*I280/AA280,0)*VLOOKUP(B280,'2-Kosten per locatie'!$A$13:$D$19,4,FALSE)</f>
        <v>0</v>
      </c>
      <c r="X280" s="290">
        <f>IF(L280="nio",0,IF(L280&gt;0,VLOOKUP(G280,'3-Productie normen'!A:L,VLOOKUP(L280,'3-Productie normen'!$B$29:$C$31,2,FALSE),FALSE)))</f>
        <v>0</v>
      </c>
      <c r="Y280" s="290">
        <f t="shared" si="28"/>
        <v>0</v>
      </c>
      <c r="Z280" s="290">
        <f t="shared" si="29"/>
        <v>0</v>
      </c>
      <c r="AA280" s="290">
        <f t="shared" si="30"/>
        <v>0</v>
      </c>
      <c r="AB280" s="291">
        <f>VLOOKUP(G280,'3-Productie normen'!A:K,11,FALSE)</f>
        <v>0</v>
      </c>
      <c r="AD280" s="292">
        <f t="shared" si="31"/>
        <v>0</v>
      </c>
    </row>
    <row r="281" spans="1:30" ht="14.1" customHeight="1">
      <c r="A281" s="70">
        <v>281</v>
      </c>
      <c r="B281" s="431" t="s">
        <v>233</v>
      </c>
      <c r="C281" s="253" t="str">
        <f>VLOOKUP(B281,'2-Kosten per locatie'!$A$14:$B$19,2,FALSE)</f>
        <v>Pasar Malamstraat 805</v>
      </c>
      <c r="D281" s="68" t="s">
        <v>359</v>
      </c>
      <c r="E281" s="68"/>
      <c r="F281" s="68" t="s">
        <v>299</v>
      </c>
      <c r="G281" s="451" t="s">
        <v>377</v>
      </c>
      <c r="H281" s="68" t="s">
        <v>370</v>
      </c>
      <c r="I281" s="452">
        <f t="shared" si="32"/>
        <v>7.8011999999999997</v>
      </c>
      <c r="J281" s="457"/>
      <c r="K281" s="289">
        <f t="shared" si="27"/>
        <v>0</v>
      </c>
      <c r="L281" s="219" t="s">
        <v>376</v>
      </c>
      <c r="M281" s="219"/>
      <c r="N281" s="219"/>
      <c r="O281" s="219"/>
      <c r="P281" s="219"/>
      <c r="Q281" s="219"/>
      <c r="R281" s="218">
        <f>IF(L281="nio",0,IF(L281&gt;0,L281*I281/X281,0))*VLOOKUP(B281,'2-Kosten per locatie'!$A$13:$D$19,4,FALSE)</f>
        <v>0</v>
      </c>
      <c r="S281" s="218">
        <f>IF(M281&gt;0,M281*I281/Y281,0)*VLOOKUP(B281,'2-Kosten per locatie'!$A$13:$D$19,4,FALSE)</f>
        <v>0</v>
      </c>
      <c r="T281" s="218">
        <f>IF(N281&gt;0,N281*I281/Z281,0)*VLOOKUP(B281,'2-Kosten per locatie'!$A$13:$D$19,4,FALSE)</f>
        <v>0</v>
      </c>
      <c r="U281" s="218">
        <f>IF(O281&gt;0,O281*I281/AA281,0)*VLOOKUP(B281,'2-Kosten per locatie'!$A$13:$D$19,4,FALSE)</f>
        <v>0</v>
      </c>
      <c r="V281" s="218">
        <f>IF(P281&gt;0,P281*I281/Z281,0)*VLOOKUP(B281,'2-Kosten per locatie'!$A$13:$D$19,4,FALSE)</f>
        <v>0</v>
      </c>
      <c r="W281" s="218">
        <f>IF(Q281&gt;0,Q281*I281/AA281,0)*VLOOKUP(B281,'2-Kosten per locatie'!$A$13:$D$19,4,FALSE)</f>
        <v>0</v>
      </c>
      <c r="X281" s="290">
        <f>IF(L281="nio",0,IF(L281&gt;0,VLOOKUP(G281,'3-Productie normen'!A:L,VLOOKUP(L281,'3-Productie normen'!$B$29:$C$31,2,FALSE),FALSE)))</f>
        <v>0</v>
      </c>
      <c r="Y281" s="290">
        <f t="shared" si="28"/>
        <v>0</v>
      </c>
      <c r="Z281" s="290">
        <f t="shared" si="29"/>
        <v>0</v>
      </c>
      <c r="AA281" s="290">
        <f t="shared" si="30"/>
        <v>0</v>
      </c>
      <c r="AB281" s="291">
        <f>VLOOKUP(G281,'3-Productie normen'!A:K,11,FALSE)</f>
        <v>0</v>
      </c>
      <c r="AD281" s="292">
        <f t="shared" si="31"/>
        <v>0</v>
      </c>
    </row>
    <row r="282" spans="1:30" ht="14.1" customHeight="1">
      <c r="A282" s="70">
        <v>282</v>
      </c>
      <c r="B282" s="431" t="s">
        <v>233</v>
      </c>
      <c r="C282" s="253" t="str">
        <f>VLOOKUP(B282,'2-Kosten per locatie'!$A$14:$B$19,2,FALSE)</f>
        <v>Pasar Malamstraat 805</v>
      </c>
      <c r="D282" s="68" t="s">
        <v>356</v>
      </c>
      <c r="E282" s="68"/>
      <c r="F282" s="68" t="s">
        <v>299</v>
      </c>
      <c r="G282" s="451" t="s">
        <v>377</v>
      </c>
      <c r="H282" s="68" t="s">
        <v>370</v>
      </c>
      <c r="I282" s="452">
        <f t="shared" si="32"/>
        <v>7.8011999999999997</v>
      </c>
      <c r="J282" s="457"/>
      <c r="K282" s="289">
        <f t="shared" si="27"/>
        <v>0</v>
      </c>
      <c r="L282" s="219" t="s">
        <v>376</v>
      </c>
      <c r="M282" s="219"/>
      <c r="N282" s="219"/>
      <c r="O282" s="219"/>
      <c r="P282" s="219"/>
      <c r="Q282" s="219"/>
      <c r="R282" s="218">
        <f>IF(L282="nio",0,IF(L282&gt;0,L282*I282/X282,0))*VLOOKUP(B282,'2-Kosten per locatie'!$A$13:$D$19,4,FALSE)</f>
        <v>0</v>
      </c>
      <c r="S282" s="218">
        <f>IF(M282&gt;0,M282*I282/Y282,0)*VLOOKUP(B282,'2-Kosten per locatie'!$A$13:$D$19,4,FALSE)</f>
        <v>0</v>
      </c>
      <c r="T282" s="218">
        <f>IF(N282&gt;0,N282*I282/Z282,0)*VLOOKUP(B282,'2-Kosten per locatie'!$A$13:$D$19,4,FALSE)</f>
        <v>0</v>
      </c>
      <c r="U282" s="218">
        <f>IF(O282&gt;0,O282*I282/AA282,0)*VLOOKUP(B282,'2-Kosten per locatie'!$A$13:$D$19,4,FALSE)</f>
        <v>0</v>
      </c>
      <c r="V282" s="218">
        <f>IF(P282&gt;0,P282*I282/Z282,0)*VLOOKUP(B282,'2-Kosten per locatie'!$A$13:$D$19,4,FALSE)</f>
        <v>0</v>
      </c>
      <c r="W282" s="218">
        <f>IF(Q282&gt;0,Q282*I282/AA282,0)*VLOOKUP(B282,'2-Kosten per locatie'!$A$13:$D$19,4,FALSE)</f>
        <v>0</v>
      </c>
      <c r="X282" s="290">
        <f>IF(L282="nio",0,IF(L282&gt;0,VLOOKUP(G282,'3-Productie normen'!A:L,VLOOKUP(L282,'3-Productie normen'!$B$29:$C$31,2,FALSE),FALSE)))</f>
        <v>0</v>
      </c>
      <c r="Y282" s="290">
        <f t="shared" si="28"/>
        <v>0</v>
      </c>
      <c r="Z282" s="290">
        <f t="shared" si="29"/>
        <v>0</v>
      </c>
      <c r="AA282" s="290">
        <f t="shared" si="30"/>
        <v>0</v>
      </c>
      <c r="AB282" s="291">
        <f>VLOOKUP(G282,'3-Productie normen'!A:K,11,FALSE)</f>
        <v>0</v>
      </c>
      <c r="AD282" s="292">
        <f t="shared" si="31"/>
        <v>0</v>
      </c>
    </row>
    <row r="283" spans="1:30" ht="14.1" customHeight="1">
      <c r="A283" s="70">
        <v>283</v>
      </c>
      <c r="B283" s="431" t="s">
        <v>233</v>
      </c>
      <c r="C283" s="253" t="str">
        <f>VLOOKUP(B283,'2-Kosten per locatie'!$A$14:$B$19,2,FALSE)</f>
        <v>Pasar Malamstraat 805</v>
      </c>
      <c r="D283" s="68" t="s">
        <v>358</v>
      </c>
      <c r="E283" s="68"/>
      <c r="F283" s="68" t="s">
        <v>299</v>
      </c>
      <c r="G283" s="451" t="s">
        <v>377</v>
      </c>
      <c r="H283" s="68" t="s">
        <v>370</v>
      </c>
      <c r="I283" s="452">
        <f t="shared" si="32"/>
        <v>7.8011999999999997</v>
      </c>
      <c r="J283" s="457"/>
      <c r="K283" s="289">
        <f t="shared" si="27"/>
        <v>0</v>
      </c>
      <c r="L283" s="219" t="s">
        <v>376</v>
      </c>
      <c r="M283" s="219"/>
      <c r="N283" s="219"/>
      <c r="O283" s="219"/>
      <c r="P283" s="219"/>
      <c r="Q283" s="219"/>
      <c r="R283" s="218">
        <f>IF(L283="nio",0,IF(L283&gt;0,L283*I283/X283,0))*VLOOKUP(B283,'2-Kosten per locatie'!$A$13:$D$19,4,FALSE)</f>
        <v>0</v>
      </c>
      <c r="S283" s="218">
        <f>IF(M283&gt;0,M283*I283/Y283,0)*VLOOKUP(B283,'2-Kosten per locatie'!$A$13:$D$19,4,FALSE)</f>
        <v>0</v>
      </c>
      <c r="T283" s="218">
        <f>IF(N283&gt;0,N283*I283/Z283,0)*VLOOKUP(B283,'2-Kosten per locatie'!$A$13:$D$19,4,FALSE)</f>
        <v>0</v>
      </c>
      <c r="U283" s="218">
        <f>IF(O283&gt;0,O283*I283/AA283,0)*VLOOKUP(B283,'2-Kosten per locatie'!$A$13:$D$19,4,FALSE)</f>
        <v>0</v>
      </c>
      <c r="V283" s="218">
        <f>IF(P283&gt;0,P283*I283/Z283,0)*VLOOKUP(B283,'2-Kosten per locatie'!$A$13:$D$19,4,FALSE)</f>
        <v>0</v>
      </c>
      <c r="W283" s="218">
        <f>IF(Q283&gt;0,Q283*I283/AA283,0)*VLOOKUP(B283,'2-Kosten per locatie'!$A$13:$D$19,4,FALSE)</f>
        <v>0</v>
      </c>
      <c r="X283" s="290">
        <f>IF(L283="nio",0,IF(L283&gt;0,VLOOKUP(G283,'3-Productie normen'!A:L,VLOOKUP(L283,'3-Productie normen'!$B$29:$C$31,2,FALSE),FALSE)))</f>
        <v>0</v>
      </c>
      <c r="Y283" s="290">
        <f t="shared" si="28"/>
        <v>0</v>
      </c>
      <c r="Z283" s="290">
        <f t="shared" si="29"/>
        <v>0</v>
      </c>
      <c r="AA283" s="290">
        <f t="shared" si="30"/>
        <v>0</v>
      </c>
      <c r="AB283" s="291">
        <f>VLOOKUP(G283,'3-Productie normen'!A:K,11,FALSE)</f>
        <v>0</v>
      </c>
      <c r="AD283" s="292">
        <f t="shared" si="31"/>
        <v>0</v>
      </c>
    </row>
    <row r="284" spans="1:30" ht="14.1" customHeight="1">
      <c r="A284" s="70">
        <v>284</v>
      </c>
      <c r="B284" s="431" t="s">
        <v>233</v>
      </c>
      <c r="C284" s="253" t="str">
        <f>VLOOKUP(B284,'2-Kosten per locatie'!$A$14:$B$19,2,FALSE)</f>
        <v>Pasar Malamstraat 805</v>
      </c>
      <c r="D284" s="68" t="s">
        <v>359</v>
      </c>
      <c r="E284" s="68"/>
      <c r="F284" s="68" t="s">
        <v>299</v>
      </c>
      <c r="G284" s="451" t="s">
        <v>377</v>
      </c>
      <c r="H284" s="68" t="s">
        <v>370</v>
      </c>
      <c r="I284" s="452">
        <f t="shared" si="32"/>
        <v>7.8011999999999997</v>
      </c>
      <c r="J284" s="457"/>
      <c r="K284" s="289">
        <f t="shared" si="27"/>
        <v>0</v>
      </c>
      <c r="L284" s="219" t="s">
        <v>376</v>
      </c>
      <c r="M284" s="219"/>
      <c r="N284" s="219"/>
      <c r="O284" s="219"/>
      <c r="P284" s="219"/>
      <c r="Q284" s="219"/>
      <c r="R284" s="218">
        <f>IF(L284="nio",0,IF(L284&gt;0,L284*I284/X284,0))*VLOOKUP(B284,'2-Kosten per locatie'!$A$13:$D$19,4,FALSE)</f>
        <v>0</v>
      </c>
      <c r="S284" s="218">
        <f>IF(M284&gt;0,M284*I284/Y284,0)*VLOOKUP(B284,'2-Kosten per locatie'!$A$13:$D$19,4,FALSE)</f>
        <v>0</v>
      </c>
      <c r="T284" s="218">
        <f>IF(N284&gt;0,N284*I284/Z284,0)*VLOOKUP(B284,'2-Kosten per locatie'!$A$13:$D$19,4,FALSE)</f>
        <v>0</v>
      </c>
      <c r="U284" s="218">
        <f>IF(O284&gt;0,O284*I284/AA284,0)*VLOOKUP(B284,'2-Kosten per locatie'!$A$13:$D$19,4,FALSE)</f>
        <v>0</v>
      </c>
      <c r="V284" s="218">
        <f>IF(P284&gt;0,P284*I284/Z284,0)*VLOOKUP(B284,'2-Kosten per locatie'!$A$13:$D$19,4,FALSE)</f>
        <v>0</v>
      </c>
      <c r="W284" s="218">
        <f>IF(Q284&gt;0,Q284*I284/AA284,0)*VLOOKUP(B284,'2-Kosten per locatie'!$A$13:$D$19,4,FALSE)</f>
        <v>0</v>
      </c>
      <c r="X284" s="290">
        <f>IF(L284="nio",0,IF(L284&gt;0,VLOOKUP(G284,'3-Productie normen'!A:L,VLOOKUP(L284,'3-Productie normen'!$B$29:$C$31,2,FALSE),FALSE)))</f>
        <v>0</v>
      </c>
      <c r="Y284" s="290">
        <f t="shared" si="28"/>
        <v>0</v>
      </c>
      <c r="Z284" s="290">
        <f t="shared" si="29"/>
        <v>0</v>
      </c>
      <c r="AA284" s="290">
        <f t="shared" si="30"/>
        <v>0</v>
      </c>
      <c r="AB284" s="291">
        <f>VLOOKUP(G284,'3-Productie normen'!A:K,11,FALSE)</f>
        <v>0</v>
      </c>
      <c r="AD284" s="292">
        <f t="shared" si="31"/>
        <v>0</v>
      </c>
    </row>
    <row r="285" spans="1:30" ht="14.1" customHeight="1">
      <c r="A285" s="70">
        <v>285</v>
      </c>
      <c r="B285" s="431" t="s">
        <v>233</v>
      </c>
      <c r="C285" s="253" t="str">
        <f>VLOOKUP(B285,'2-Kosten per locatie'!$A$14:$B$19,2,FALSE)</f>
        <v>Pasar Malamstraat 805</v>
      </c>
      <c r="D285" s="68" t="s">
        <v>356</v>
      </c>
      <c r="E285" s="68"/>
      <c r="F285" s="68" t="s">
        <v>341</v>
      </c>
      <c r="G285" s="68" t="s">
        <v>66</v>
      </c>
      <c r="H285" s="68" t="s">
        <v>371</v>
      </c>
      <c r="I285" s="452">
        <f>3.64+8.7</f>
        <v>12.34</v>
      </c>
      <c r="J285" s="457"/>
      <c r="K285" s="289">
        <f t="shared" si="27"/>
        <v>365</v>
      </c>
      <c r="L285" s="219">
        <v>255</v>
      </c>
      <c r="M285" s="219"/>
      <c r="N285" s="219">
        <v>102</v>
      </c>
      <c r="O285" s="219"/>
      <c r="P285" s="219">
        <v>8</v>
      </c>
      <c r="Q285" s="219"/>
      <c r="R285" s="218" t="e">
        <f>IF(L285="nio",0,IF(L285&gt;0,L285*I285/X285,0))*VLOOKUP(B285,'2-Kosten per locatie'!$A$13:$D$19,4,FALSE)</f>
        <v>#DIV/0!</v>
      </c>
      <c r="S285" s="218">
        <f>IF(M285&gt;0,M285*I285/Y285,0)*VLOOKUP(B285,'2-Kosten per locatie'!$A$13:$D$19,4,FALSE)</f>
        <v>0</v>
      </c>
      <c r="T285" s="218" t="e">
        <f>IF(N285&gt;0,N285*I285/Z285,0)*VLOOKUP(B285,'2-Kosten per locatie'!$A$13:$D$19,4,FALSE)</f>
        <v>#DIV/0!</v>
      </c>
      <c r="U285" s="218">
        <f>IF(O285&gt;0,O285*I285/AA285,0)*VLOOKUP(B285,'2-Kosten per locatie'!$A$13:$D$19,4,FALSE)</f>
        <v>0</v>
      </c>
      <c r="V285" s="218" t="e">
        <f>IF(P285&gt;0,P285*I285/Z285,0)*VLOOKUP(B285,'2-Kosten per locatie'!$A$13:$D$19,4,FALSE)</f>
        <v>#DIV/0!</v>
      </c>
      <c r="W285" s="218">
        <f>IF(Q285&gt;0,Q285*I285/AA285,0)*VLOOKUP(B285,'2-Kosten per locatie'!$A$13:$D$19,4,FALSE)</f>
        <v>0</v>
      </c>
      <c r="X285" s="290">
        <f>IF(L285="nio",0,IF(L285&gt;0,VLOOKUP(G285,'3-Productie normen'!A:L,VLOOKUP(L285,'3-Productie normen'!$B$29:$C$31,2,FALSE),FALSE)))</f>
        <v>0</v>
      </c>
      <c r="Y285" s="290">
        <f t="shared" si="28"/>
        <v>0</v>
      </c>
      <c r="Z285" s="290">
        <f t="shared" si="29"/>
        <v>0</v>
      </c>
      <c r="AA285" s="290">
        <f t="shared" si="30"/>
        <v>0</v>
      </c>
      <c r="AB285" s="291" t="str">
        <f>VLOOKUP(G285,'3-Productie normen'!A:K,11,FALSE)</f>
        <v>V</v>
      </c>
      <c r="AD285" s="292">
        <f t="shared" si="31"/>
        <v>4504.1000000000004</v>
      </c>
    </row>
    <row r="286" spans="1:30" ht="14.1" customHeight="1">
      <c r="A286" s="70">
        <v>286</v>
      </c>
      <c r="B286" s="431" t="s">
        <v>233</v>
      </c>
      <c r="C286" s="253" t="str">
        <f>VLOOKUP(B286,'2-Kosten per locatie'!$A$14:$B$19,2,FALSE)</f>
        <v>Pasar Malamstraat 805</v>
      </c>
      <c r="D286" s="68" t="s">
        <v>356</v>
      </c>
      <c r="E286" s="68"/>
      <c r="F286" s="68" t="s">
        <v>342</v>
      </c>
      <c r="G286" s="68" t="s">
        <v>66</v>
      </c>
      <c r="H286" s="68" t="s">
        <v>371</v>
      </c>
      <c r="I286" s="452">
        <f>2.69*3.23</f>
        <v>8.688699999999999</v>
      </c>
      <c r="J286" s="457"/>
      <c r="K286" s="289">
        <f t="shared" si="27"/>
        <v>365</v>
      </c>
      <c r="L286" s="219">
        <v>255</v>
      </c>
      <c r="M286" s="219"/>
      <c r="N286" s="219">
        <v>102</v>
      </c>
      <c r="O286" s="219"/>
      <c r="P286" s="219">
        <v>8</v>
      </c>
      <c r="Q286" s="219"/>
      <c r="R286" s="218" t="e">
        <f>IF(L286="nio",0,IF(L286&gt;0,L286*I286/X286,0))*VLOOKUP(B286,'2-Kosten per locatie'!$A$13:$D$19,4,FALSE)</f>
        <v>#DIV/0!</v>
      </c>
      <c r="S286" s="218">
        <f>IF(M286&gt;0,M286*I286/Y286,0)*VLOOKUP(B286,'2-Kosten per locatie'!$A$13:$D$19,4,FALSE)</f>
        <v>0</v>
      </c>
      <c r="T286" s="218" t="e">
        <f>IF(N286&gt;0,N286*I286/Z286,0)*VLOOKUP(B286,'2-Kosten per locatie'!$A$13:$D$19,4,FALSE)</f>
        <v>#DIV/0!</v>
      </c>
      <c r="U286" s="218">
        <f>IF(O286&gt;0,O286*I286/AA286,0)*VLOOKUP(B286,'2-Kosten per locatie'!$A$13:$D$19,4,FALSE)</f>
        <v>0</v>
      </c>
      <c r="V286" s="218" t="e">
        <f>IF(P286&gt;0,P286*I286/Z286,0)*VLOOKUP(B286,'2-Kosten per locatie'!$A$13:$D$19,4,FALSE)</f>
        <v>#DIV/0!</v>
      </c>
      <c r="W286" s="218">
        <f>IF(Q286&gt;0,Q286*I286/AA286,0)*VLOOKUP(B286,'2-Kosten per locatie'!$A$13:$D$19,4,FALSE)</f>
        <v>0</v>
      </c>
      <c r="X286" s="290">
        <f>IF(L286="nio",0,IF(L286&gt;0,VLOOKUP(G286,'3-Productie normen'!A:L,VLOOKUP(L286,'3-Productie normen'!$B$29:$C$31,2,FALSE),FALSE)))</f>
        <v>0</v>
      </c>
      <c r="Y286" s="290">
        <f t="shared" si="28"/>
        <v>0</v>
      </c>
      <c r="Z286" s="290">
        <f t="shared" si="29"/>
        <v>0</v>
      </c>
      <c r="AA286" s="290">
        <f t="shared" si="30"/>
        <v>0</v>
      </c>
      <c r="AB286" s="291" t="str">
        <f>VLOOKUP(G286,'3-Productie normen'!A:K,11,FALSE)</f>
        <v>V</v>
      </c>
      <c r="AD286" s="292">
        <f t="shared" si="31"/>
        <v>3171.3754999999996</v>
      </c>
    </row>
    <row r="287" spans="1:30" ht="14.1" customHeight="1">
      <c r="A287" s="70">
        <v>287</v>
      </c>
      <c r="B287" s="431" t="s">
        <v>233</v>
      </c>
      <c r="C287" s="253" t="str">
        <f>VLOOKUP(B287,'2-Kosten per locatie'!$A$14:$B$19,2,FALSE)</f>
        <v>Pasar Malamstraat 805</v>
      </c>
      <c r="D287" s="68" t="s">
        <v>356</v>
      </c>
      <c r="E287" s="68"/>
      <c r="F287" s="68" t="s">
        <v>343</v>
      </c>
      <c r="G287" s="68" t="s">
        <v>365</v>
      </c>
      <c r="H287" s="68" t="s">
        <v>371</v>
      </c>
      <c r="I287" s="452">
        <f>16.6+4.9+5.55</f>
        <v>27.05</v>
      </c>
      <c r="J287" s="457"/>
      <c r="K287" s="289">
        <f t="shared" si="27"/>
        <v>365</v>
      </c>
      <c r="L287" s="219">
        <v>255</v>
      </c>
      <c r="M287" s="219"/>
      <c r="N287" s="219">
        <v>102</v>
      </c>
      <c r="O287" s="219"/>
      <c r="P287" s="219">
        <v>8</v>
      </c>
      <c r="Q287" s="219"/>
      <c r="R287" s="218" t="e">
        <f>IF(L287="nio",0,IF(L287&gt;0,L287*I287/X287,0))*VLOOKUP(B287,'2-Kosten per locatie'!$A$13:$D$19,4,FALSE)</f>
        <v>#DIV/0!</v>
      </c>
      <c r="S287" s="218">
        <f>IF(M287&gt;0,M287*I287/Y287,0)*VLOOKUP(B287,'2-Kosten per locatie'!$A$13:$D$19,4,FALSE)</f>
        <v>0</v>
      </c>
      <c r="T287" s="218" t="e">
        <f>IF(N287&gt;0,N287*I287/Z287,0)*VLOOKUP(B287,'2-Kosten per locatie'!$A$13:$D$19,4,FALSE)</f>
        <v>#DIV/0!</v>
      </c>
      <c r="U287" s="218">
        <f>IF(O287&gt;0,O287*I287/AA287,0)*VLOOKUP(B287,'2-Kosten per locatie'!$A$13:$D$19,4,FALSE)</f>
        <v>0</v>
      </c>
      <c r="V287" s="218" t="e">
        <f>IF(P287&gt;0,P287*I287/Z287,0)*VLOOKUP(B287,'2-Kosten per locatie'!$A$13:$D$19,4,FALSE)</f>
        <v>#DIV/0!</v>
      </c>
      <c r="W287" s="218">
        <f>IF(Q287&gt;0,Q287*I287/AA287,0)*VLOOKUP(B287,'2-Kosten per locatie'!$A$13:$D$19,4,FALSE)</f>
        <v>0</v>
      </c>
      <c r="X287" s="290">
        <f>IF(L287="nio",0,IF(L287&gt;0,VLOOKUP(G287,'3-Productie normen'!A:L,VLOOKUP(L287,'3-Productie normen'!$B$29:$C$31,2,FALSE),FALSE)))</f>
        <v>0</v>
      </c>
      <c r="Y287" s="290">
        <f t="shared" si="28"/>
        <v>0</v>
      </c>
      <c r="Z287" s="290">
        <f t="shared" si="29"/>
        <v>0</v>
      </c>
      <c r="AA287" s="290">
        <f t="shared" si="30"/>
        <v>0</v>
      </c>
      <c r="AB287" s="291" t="str">
        <f>VLOOKUP(G287,'3-Productie normen'!A:K,11,FALSE)</f>
        <v>V</v>
      </c>
      <c r="AD287" s="292">
        <f t="shared" si="31"/>
        <v>9873.25</v>
      </c>
    </row>
    <row r="288" spans="1:30" ht="14.1" customHeight="1">
      <c r="A288" s="70">
        <v>288</v>
      </c>
      <c r="B288" s="431" t="s">
        <v>233</v>
      </c>
      <c r="C288" s="253" t="str">
        <f>VLOOKUP(B288,'2-Kosten per locatie'!$A$14:$B$19,2,FALSE)</f>
        <v>Pasar Malamstraat 805</v>
      </c>
      <c r="D288" s="68" t="s">
        <v>356</v>
      </c>
      <c r="E288" s="68"/>
      <c r="F288" s="68" t="s">
        <v>340</v>
      </c>
      <c r="G288" s="451" t="s">
        <v>377</v>
      </c>
      <c r="H288" s="68" t="s">
        <v>373</v>
      </c>
      <c r="I288" s="452">
        <f>3*17.5</f>
        <v>52.5</v>
      </c>
      <c r="J288" s="457"/>
      <c r="K288" s="289">
        <f t="shared" si="27"/>
        <v>0</v>
      </c>
      <c r="L288" s="219" t="s">
        <v>376</v>
      </c>
      <c r="M288" s="219"/>
      <c r="N288" s="219"/>
      <c r="O288" s="219"/>
      <c r="P288" s="219"/>
      <c r="Q288" s="219"/>
      <c r="R288" s="218">
        <f>IF(L288="nio",0,IF(L288&gt;0,L288*I288/X288,0))*VLOOKUP(B288,'2-Kosten per locatie'!$A$13:$D$19,4,FALSE)</f>
        <v>0</v>
      </c>
      <c r="S288" s="218">
        <f>IF(M288&gt;0,M288*I288/Y288,0)*VLOOKUP(B288,'2-Kosten per locatie'!$A$13:$D$19,4,FALSE)</f>
        <v>0</v>
      </c>
      <c r="T288" s="218">
        <f>IF(N288&gt;0,N288*I288/Z288,0)*VLOOKUP(B288,'2-Kosten per locatie'!$A$13:$D$19,4,FALSE)</f>
        <v>0</v>
      </c>
      <c r="U288" s="218">
        <f>IF(O288&gt;0,O288*I288/AA288,0)*VLOOKUP(B288,'2-Kosten per locatie'!$A$13:$D$19,4,FALSE)</f>
        <v>0</v>
      </c>
      <c r="V288" s="218">
        <f>IF(P288&gt;0,P288*I288/Z288,0)*VLOOKUP(B288,'2-Kosten per locatie'!$A$13:$D$19,4,FALSE)</f>
        <v>0</v>
      </c>
      <c r="W288" s="218">
        <f>IF(Q288&gt;0,Q288*I288/AA288,0)*VLOOKUP(B288,'2-Kosten per locatie'!$A$13:$D$19,4,FALSE)</f>
        <v>0</v>
      </c>
      <c r="X288" s="290">
        <f>IF(L288="nio",0,IF(L288&gt;0,VLOOKUP(G288,'3-Productie normen'!A:L,VLOOKUP(L288,'3-Productie normen'!$B$29:$C$31,2,FALSE),FALSE)))</f>
        <v>0</v>
      </c>
      <c r="Y288" s="290">
        <f t="shared" si="28"/>
        <v>0</v>
      </c>
      <c r="Z288" s="290">
        <f t="shared" si="29"/>
        <v>0</v>
      </c>
      <c r="AA288" s="290">
        <f t="shared" si="30"/>
        <v>0</v>
      </c>
      <c r="AB288" s="291">
        <f>VLOOKUP(G288,'3-Productie normen'!A:K,11,FALSE)</f>
        <v>0</v>
      </c>
      <c r="AD288" s="292">
        <f t="shared" si="31"/>
        <v>0</v>
      </c>
    </row>
    <row r="289" spans="1:30" ht="14.1" customHeight="1">
      <c r="A289" s="70">
        <v>289</v>
      </c>
      <c r="B289" s="431" t="s">
        <v>233</v>
      </c>
      <c r="C289" s="253" t="str">
        <f>VLOOKUP(B289,'2-Kosten per locatie'!$A$14:$B$19,2,FALSE)</f>
        <v>Pasar Malamstraat 805</v>
      </c>
      <c r="D289" s="68" t="s">
        <v>356</v>
      </c>
      <c r="E289" s="68"/>
      <c r="F289" s="68" t="s">
        <v>340</v>
      </c>
      <c r="G289" s="451" t="s">
        <v>377</v>
      </c>
      <c r="H289" s="68" t="s">
        <v>373</v>
      </c>
      <c r="I289" s="452">
        <f>3*18.2</f>
        <v>54.599999999999994</v>
      </c>
      <c r="J289" s="457"/>
      <c r="K289" s="289">
        <f t="shared" si="27"/>
        <v>0</v>
      </c>
      <c r="L289" s="219" t="s">
        <v>376</v>
      </c>
      <c r="M289" s="219"/>
      <c r="N289" s="219"/>
      <c r="O289" s="219"/>
      <c r="P289" s="219"/>
      <c r="Q289" s="219"/>
      <c r="R289" s="218">
        <f>IF(L289="nio",0,IF(L289&gt;0,L289*I289/X289,0))*VLOOKUP(B289,'2-Kosten per locatie'!$A$13:$D$19,4,FALSE)</f>
        <v>0</v>
      </c>
      <c r="S289" s="218">
        <f>IF(M289&gt;0,M289*I289/Y289,0)*VLOOKUP(B289,'2-Kosten per locatie'!$A$13:$D$19,4,FALSE)</f>
        <v>0</v>
      </c>
      <c r="T289" s="218">
        <f>IF(N289&gt;0,N289*I289/Z289,0)*VLOOKUP(B289,'2-Kosten per locatie'!$A$13:$D$19,4,FALSE)</f>
        <v>0</v>
      </c>
      <c r="U289" s="218">
        <f>IF(O289&gt;0,O289*I289/AA289,0)*VLOOKUP(B289,'2-Kosten per locatie'!$A$13:$D$19,4,FALSE)</f>
        <v>0</v>
      </c>
      <c r="V289" s="218">
        <f>IF(P289&gt;0,P289*I289/Z289,0)*VLOOKUP(B289,'2-Kosten per locatie'!$A$13:$D$19,4,FALSE)</f>
        <v>0</v>
      </c>
      <c r="W289" s="218">
        <f>IF(Q289&gt;0,Q289*I289/AA289,0)*VLOOKUP(B289,'2-Kosten per locatie'!$A$13:$D$19,4,FALSE)</f>
        <v>0</v>
      </c>
      <c r="X289" s="290">
        <f>IF(L289="nio",0,IF(L289&gt;0,VLOOKUP(G289,'3-Productie normen'!A:L,VLOOKUP(L289,'3-Productie normen'!$B$29:$C$31,2,FALSE),FALSE)))</f>
        <v>0</v>
      </c>
      <c r="Y289" s="290">
        <f t="shared" si="28"/>
        <v>0</v>
      </c>
      <c r="Z289" s="290">
        <f t="shared" si="29"/>
        <v>0</v>
      </c>
      <c r="AA289" s="290">
        <f t="shared" si="30"/>
        <v>0</v>
      </c>
      <c r="AB289" s="291">
        <f>VLOOKUP(G289,'3-Productie normen'!A:K,11,FALSE)</f>
        <v>0</v>
      </c>
      <c r="AD289" s="292">
        <f t="shared" si="31"/>
        <v>0</v>
      </c>
    </row>
    <row r="290" spans="1:30" ht="14.1" customHeight="1">
      <c r="A290" s="70">
        <v>290</v>
      </c>
      <c r="B290" s="431" t="s">
        <v>233</v>
      </c>
      <c r="C290" s="253" t="str">
        <f>VLOOKUP(B290,'2-Kosten per locatie'!$A$14:$B$19,2,FALSE)</f>
        <v>Pasar Malamstraat 805</v>
      </c>
      <c r="D290" s="68" t="s">
        <v>356</v>
      </c>
      <c r="E290" s="68"/>
      <c r="F290" s="68" t="s">
        <v>340</v>
      </c>
      <c r="G290" s="451" t="s">
        <v>377</v>
      </c>
      <c r="H290" s="68" t="s">
        <v>366</v>
      </c>
      <c r="I290" s="452">
        <f>3*17.5</f>
        <v>52.5</v>
      </c>
      <c r="J290" s="457"/>
      <c r="K290" s="289">
        <f t="shared" si="27"/>
        <v>0</v>
      </c>
      <c r="L290" s="219" t="s">
        <v>376</v>
      </c>
      <c r="M290" s="219"/>
      <c r="N290" s="219"/>
      <c r="O290" s="219"/>
      <c r="P290" s="219"/>
      <c r="Q290" s="219"/>
      <c r="R290" s="218">
        <f>IF(L290="nio",0,IF(L290&gt;0,L290*I290/X290,0))*VLOOKUP(B290,'2-Kosten per locatie'!$A$13:$D$19,4,FALSE)</f>
        <v>0</v>
      </c>
      <c r="S290" s="218">
        <f>IF(M290&gt;0,M290*I290/Y290,0)*VLOOKUP(B290,'2-Kosten per locatie'!$A$13:$D$19,4,FALSE)</f>
        <v>0</v>
      </c>
      <c r="T290" s="218">
        <f>IF(N290&gt;0,N290*I290/Z290,0)*VLOOKUP(B290,'2-Kosten per locatie'!$A$13:$D$19,4,FALSE)</f>
        <v>0</v>
      </c>
      <c r="U290" s="218">
        <f>IF(O290&gt;0,O290*I290/AA290,0)*VLOOKUP(B290,'2-Kosten per locatie'!$A$13:$D$19,4,FALSE)</f>
        <v>0</v>
      </c>
      <c r="V290" s="218">
        <f>IF(P290&gt;0,P290*I290/Z290,0)*VLOOKUP(B290,'2-Kosten per locatie'!$A$13:$D$19,4,FALSE)</f>
        <v>0</v>
      </c>
      <c r="W290" s="218">
        <f>IF(Q290&gt;0,Q290*I290/AA290,0)*VLOOKUP(B290,'2-Kosten per locatie'!$A$13:$D$19,4,FALSE)</f>
        <v>0</v>
      </c>
      <c r="X290" s="290">
        <f>IF(L290="nio",0,IF(L290&gt;0,VLOOKUP(G290,'3-Productie normen'!A:L,VLOOKUP(L290,'3-Productie normen'!$B$29:$C$31,2,FALSE),FALSE)))</f>
        <v>0</v>
      </c>
      <c r="Y290" s="290">
        <f t="shared" si="28"/>
        <v>0</v>
      </c>
      <c r="Z290" s="290">
        <f t="shared" si="29"/>
        <v>0</v>
      </c>
      <c r="AA290" s="290">
        <f t="shared" si="30"/>
        <v>0</v>
      </c>
      <c r="AB290" s="291">
        <f>VLOOKUP(G290,'3-Productie normen'!A:K,11,FALSE)</f>
        <v>0</v>
      </c>
      <c r="AD290" s="292">
        <f t="shared" si="31"/>
        <v>0</v>
      </c>
    </row>
    <row r="291" spans="1:30" ht="14.1" customHeight="1">
      <c r="A291" s="70">
        <v>291</v>
      </c>
      <c r="B291" s="431" t="s">
        <v>233</v>
      </c>
      <c r="C291" s="253" t="str">
        <f>VLOOKUP(B291,'2-Kosten per locatie'!$A$14:$B$19,2,FALSE)</f>
        <v>Pasar Malamstraat 805</v>
      </c>
      <c r="D291" s="68" t="s">
        <v>358</v>
      </c>
      <c r="E291" s="68"/>
      <c r="F291" s="68" t="s">
        <v>340</v>
      </c>
      <c r="G291" s="451" t="s">
        <v>377</v>
      </c>
      <c r="H291" s="68" t="s">
        <v>366</v>
      </c>
      <c r="I291" s="452">
        <f>3*18.2</f>
        <v>54.599999999999994</v>
      </c>
      <c r="J291" s="457"/>
      <c r="K291" s="289">
        <f t="shared" si="27"/>
        <v>0</v>
      </c>
      <c r="L291" s="219" t="s">
        <v>376</v>
      </c>
      <c r="M291" s="219"/>
      <c r="N291" s="219"/>
      <c r="O291" s="219"/>
      <c r="P291" s="219"/>
      <c r="Q291" s="219"/>
      <c r="R291" s="218">
        <f>IF(L291="nio",0,IF(L291&gt;0,L291*I291/X291,0))*VLOOKUP(B291,'2-Kosten per locatie'!$A$13:$D$19,4,FALSE)</f>
        <v>0</v>
      </c>
      <c r="S291" s="218">
        <f>IF(M291&gt;0,M291*I291/Y291,0)*VLOOKUP(B291,'2-Kosten per locatie'!$A$13:$D$19,4,FALSE)</f>
        <v>0</v>
      </c>
      <c r="T291" s="218">
        <f>IF(N291&gt;0,N291*I291/Z291,0)*VLOOKUP(B291,'2-Kosten per locatie'!$A$13:$D$19,4,FALSE)</f>
        <v>0</v>
      </c>
      <c r="U291" s="218">
        <f>IF(O291&gt;0,O291*I291/AA291,0)*VLOOKUP(B291,'2-Kosten per locatie'!$A$13:$D$19,4,FALSE)</f>
        <v>0</v>
      </c>
      <c r="V291" s="218">
        <f>IF(P291&gt;0,P291*I291/Z291,0)*VLOOKUP(B291,'2-Kosten per locatie'!$A$13:$D$19,4,FALSE)</f>
        <v>0</v>
      </c>
      <c r="W291" s="218">
        <f>IF(Q291&gt;0,Q291*I291/AA291,0)*VLOOKUP(B291,'2-Kosten per locatie'!$A$13:$D$19,4,FALSE)</f>
        <v>0</v>
      </c>
      <c r="X291" s="290">
        <f>IF(L291="nio",0,IF(L291&gt;0,VLOOKUP(G291,'3-Productie normen'!A:L,VLOOKUP(L291,'3-Productie normen'!$B$29:$C$31,2,FALSE),FALSE)))</f>
        <v>0</v>
      </c>
      <c r="Y291" s="290">
        <f t="shared" si="28"/>
        <v>0</v>
      </c>
      <c r="Z291" s="290">
        <f t="shared" si="29"/>
        <v>0</v>
      </c>
      <c r="AA291" s="290">
        <f t="shared" si="30"/>
        <v>0</v>
      </c>
      <c r="AB291" s="291">
        <f>VLOOKUP(G291,'3-Productie normen'!A:K,11,FALSE)</f>
        <v>0</v>
      </c>
      <c r="AD291" s="292">
        <f t="shared" si="31"/>
        <v>0</v>
      </c>
    </row>
    <row r="292" spans="1:30" ht="14.1" customHeight="1">
      <c r="A292" s="70">
        <v>292</v>
      </c>
      <c r="B292" s="431" t="s">
        <v>233</v>
      </c>
      <c r="C292" s="253" t="str">
        <f>VLOOKUP(B292,'2-Kosten per locatie'!$A$14:$B$19,2,FALSE)</f>
        <v>Pasar Malamstraat 805</v>
      </c>
      <c r="D292" s="68" t="s">
        <v>359</v>
      </c>
      <c r="E292" s="68"/>
      <c r="F292" s="68" t="s">
        <v>340</v>
      </c>
      <c r="G292" s="451" t="s">
        <v>377</v>
      </c>
      <c r="H292" s="68" t="s">
        <v>366</v>
      </c>
      <c r="I292" s="452">
        <f>3*17.5</f>
        <v>52.5</v>
      </c>
      <c r="J292" s="457"/>
      <c r="K292" s="289">
        <f t="shared" si="27"/>
        <v>0</v>
      </c>
      <c r="L292" s="219" t="s">
        <v>376</v>
      </c>
      <c r="M292" s="219"/>
      <c r="N292" s="219"/>
      <c r="O292" s="219"/>
      <c r="P292" s="219"/>
      <c r="Q292" s="219"/>
      <c r="R292" s="218">
        <f>IF(L292="nio",0,IF(L292&gt;0,L292*I292/X292,0))*VLOOKUP(B292,'2-Kosten per locatie'!$A$13:$D$19,4,FALSE)</f>
        <v>0</v>
      </c>
      <c r="S292" s="218">
        <f>IF(M292&gt;0,M292*I292/Y292,0)*VLOOKUP(B292,'2-Kosten per locatie'!$A$13:$D$19,4,FALSE)</f>
        <v>0</v>
      </c>
      <c r="T292" s="218">
        <f>IF(N292&gt;0,N292*I292/Z292,0)*VLOOKUP(B292,'2-Kosten per locatie'!$A$13:$D$19,4,FALSE)</f>
        <v>0</v>
      </c>
      <c r="U292" s="218">
        <f>IF(O292&gt;0,O292*I292/AA292,0)*VLOOKUP(B292,'2-Kosten per locatie'!$A$13:$D$19,4,FALSE)</f>
        <v>0</v>
      </c>
      <c r="V292" s="218">
        <f>IF(P292&gt;0,P292*I292/Z292,0)*VLOOKUP(B292,'2-Kosten per locatie'!$A$13:$D$19,4,FALSE)</f>
        <v>0</v>
      </c>
      <c r="W292" s="218">
        <f>IF(Q292&gt;0,Q292*I292/AA292,0)*VLOOKUP(B292,'2-Kosten per locatie'!$A$13:$D$19,4,FALSE)</f>
        <v>0</v>
      </c>
      <c r="X292" s="290">
        <f>IF(L292="nio",0,IF(L292&gt;0,VLOOKUP(G292,'3-Productie normen'!A:L,VLOOKUP(L292,'3-Productie normen'!$B$29:$C$31,2,FALSE),FALSE)))</f>
        <v>0</v>
      </c>
      <c r="Y292" s="290">
        <f t="shared" si="28"/>
        <v>0</v>
      </c>
      <c r="Z292" s="290">
        <f t="shared" si="29"/>
        <v>0</v>
      </c>
      <c r="AA292" s="290">
        <f t="shared" si="30"/>
        <v>0</v>
      </c>
      <c r="AB292" s="291">
        <f>VLOOKUP(G292,'3-Productie normen'!A:K,11,FALSE)</f>
        <v>0</v>
      </c>
      <c r="AD292" s="292">
        <f t="shared" si="31"/>
        <v>0</v>
      </c>
    </row>
    <row r="293" spans="1:30" ht="14.1" customHeight="1">
      <c r="A293" s="70">
        <v>293</v>
      </c>
      <c r="B293" s="431" t="s">
        <v>233</v>
      </c>
      <c r="C293" s="253" t="str">
        <f>VLOOKUP(B293,'2-Kosten per locatie'!$A$14:$B$19,2,FALSE)</f>
        <v>Pasar Malamstraat 805</v>
      </c>
      <c r="D293" s="68" t="s">
        <v>356</v>
      </c>
      <c r="E293" s="68"/>
      <c r="F293" s="68" t="s">
        <v>340</v>
      </c>
      <c r="G293" s="451" t="s">
        <v>377</v>
      </c>
      <c r="H293" s="68" t="s">
        <v>366</v>
      </c>
      <c r="I293" s="452">
        <f>3*18.2</f>
        <v>54.599999999999994</v>
      </c>
      <c r="J293" s="457"/>
      <c r="K293" s="289">
        <f t="shared" si="27"/>
        <v>0</v>
      </c>
      <c r="L293" s="219" t="s">
        <v>376</v>
      </c>
      <c r="M293" s="219"/>
      <c r="N293" s="219"/>
      <c r="O293" s="219"/>
      <c r="P293" s="219"/>
      <c r="Q293" s="219"/>
      <c r="R293" s="218">
        <f>IF(L293="nio",0,IF(L293&gt;0,L293*I293/X293,0))*VLOOKUP(B293,'2-Kosten per locatie'!$A$13:$D$19,4,FALSE)</f>
        <v>0</v>
      </c>
      <c r="S293" s="218">
        <f>IF(M293&gt;0,M293*I293/Y293,0)*VLOOKUP(B293,'2-Kosten per locatie'!$A$13:$D$19,4,FALSE)</f>
        <v>0</v>
      </c>
      <c r="T293" s="218">
        <f>IF(N293&gt;0,N293*I293/Z293,0)*VLOOKUP(B293,'2-Kosten per locatie'!$A$13:$D$19,4,FALSE)</f>
        <v>0</v>
      </c>
      <c r="U293" s="218">
        <f>IF(O293&gt;0,O293*I293/AA293,0)*VLOOKUP(B293,'2-Kosten per locatie'!$A$13:$D$19,4,FALSE)</f>
        <v>0</v>
      </c>
      <c r="V293" s="218">
        <f>IF(P293&gt;0,P293*I293/Z293,0)*VLOOKUP(B293,'2-Kosten per locatie'!$A$13:$D$19,4,FALSE)</f>
        <v>0</v>
      </c>
      <c r="W293" s="218">
        <f>IF(Q293&gt;0,Q293*I293/AA293,0)*VLOOKUP(B293,'2-Kosten per locatie'!$A$13:$D$19,4,FALSE)</f>
        <v>0</v>
      </c>
      <c r="X293" s="290">
        <f>IF(L293="nio",0,IF(L293&gt;0,VLOOKUP(G293,'3-Productie normen'!A:L,VLOOKUP(L293,'3-Productie normen'!$B$29:$C$31,2,FALSE),FALSE)))</f>
        <v>0</v>
      </c>
      <c r="Y293" s="290">
        <f t="shared" si="28"/>
        <v>0</v>
      </c>
      <c r="Z293" s="290">
        <f t="shared" si="29"/>
        <v>0</v>
      </c>
      <c r="AA293" s="290">
        <f t="shared" si="30"/>
        <v>0</v>
      </c>
      <c r="AB293" s="291">
        <f>VLOOKUP(G293,'3-Productie normen'!A:K,11,FALSE)</f>
        <v>0</v>
      </c>
      <c r="AD293" s="292">
        <f t="shared" si="31"/>
        <v>0</v>
      </c>
    </row>
    <row r="294" spans="1:30" ht="14.1" customHeight="1">
      <c r="A294" s="70">
        <v>294</v>
      </c>
      <c r="B294" s="431" t="s">
        <v>233</v>
      </c>
      <c r="C294" s="253" t="str">
        <f>VLOOKUP(B294,'2-Kosten per locatie'!$A$14:$B$19,2,FALSE)</f>
        <v>Pasar Malamstraat 805</v>
      </c>
      <c r="D294" s="68" t="s">
        <v>358</v>
      </c>
      <c r="E294" s="68"/>
      <c r="F294" s="68" t="s">
        <v>340</v>
      </c>
      <c r="G294" s="451" t="s">
        <v>377</v>
      </c>
      <c r="H294" s="68" t="s">
        <v>366</v>
      </c>
      <c r="I294" s="452">
        <f>3*17.5</f>
        <v>52.5</v>
      </c>
      <c r="J294" s="457"/>
      <c r="K294" s="289">
        <f t="shared" si="27"/>
        <v>0</v>
      </c>
      <c r="L294" s="219" t="s">
        <v>376</v>
      </c>
      <c r="M294" s="219"/>
      <c r="N294" s="219"/>
      <c r="O294" s="219"/>
      <c r="P294" s="219"/>
      <c r="Q294" s="219"/>
      <c r="R294" s="218">
        <f>IF(L294="nio",0,IF(L294&gt;0,L294*I294/X294,0))*VLOOKUP(B294,'2-Kosten per locatie'!$A$13:$D$19,4,FALSE)</f>
        <v>0</v>
      </c>
      <c r="S294" s="218">
        <f>IF(M294&gt;0,M294*I294/Y294,0)*VLOOKUP(B294,'2-Kosten per locatie'!$A$13:$D$19,4,FALSE)</f>
        <v>0</v>
      </c>
      <c r="T294" s="218">
        <f>IF(N294&gt;0,N294*I294/Z294,0)*VLOOKUP(B294,'2-Kosten per locatie'!$A$13:$D$19,4,FALSE)</f>
        <v>0</v>
      </c>
      <c r="U294" s="218">
        <f>IF(O294&gt;0,O294*I294/AA294,0)*VLOOKUP(B294,'2-Kosten per locatie'!$A$13:$D$19,4,FALSE)</f>
        <v>0</v>
      </c>
      <c r="V294" s="218">
        <f>IF(P294&gt;0,P294*I294/Z294,0)*VLOOKUP(B294,'2-Kosten per locatie'!$A$13:$D$19,4,FALSE)</f>
        <v>0</v>
      </c>
      <c r="W294" s="218">
        <f>IF(Q294&gt;0,Q294*I294/AA294,0)*VLOOKUP(B294,'2-Kosten per locatie'!$A$13:$D$19,4,FALSE)</f>
        <v>0</v>
      </c>
      <c r="X294" s="290">
        <f>IF(L294="nio",0,IF(L294&gt;0,VLOOKUP(G294,'3-Productie normen'!A:L,VLOOKUP(L294,'3-Productie normen'!$B$29:$C$31,2,FALSE),FALSE)))</f>
        <v>0</v>
      </c>
      <c r="Y294" s="290">
        <f t="shared" si="28"/>
        <v>0</v>
      </c>
      <c r="Z294" s="290">
        <f t="shared" si="29"/>
        <v>0</v>
      </c>
      <c r="AA294" s="290">
        <f t="shared" si="30"/>
        <v>0</v>
      </c>
      <c r="AB294" s="291">
        <f>VLOOKUP(G294,'3-Productie normen'!A:K,11,FALSE)</f>
        <v>0</v>
      </c>
      <c r="AD294" s="292">
        <f t="shared" si="31"/>
        <v>0</v>
      </c>
    </row>
    <row r="295" spans="1:30" ht="14.1" customHeight="1">
      <c r="A295" s="70">
        <v>295</v>
      </c>
      <c r="B295" s="431" t="s">
        <v>233</v>
      </c>
      <c r="C295" s="253" t="str">
        <f>VLOOKUP(B295,'2-Kosten per locatie'!$A$14:$B$19,2,FALSE)</f>
        <v>Pasar Malamstraat 805</v>
      </c>
      <c r="D295" s="68" t="s">
        <v>359</v>
      </c>
      <c r="E295" s="68"/>
      <c r="F295" s="68" t="s">
        <v>340</v>
      </c>
      <c r="G295" s="451" t="s">
        <v>377</v>
      </c>
      <c r="H295" s="68" t="s">
        <v>366</v>
      </c>
      <c r="I295" s="452">
        <f>3*18.2</f>
        <v>54.599999999999994</v>
      </c>
      <c r="J295" s="457"/>
      <c r="K295" s="289">
        <f t="shared" si="27"/>
        <v>0</v>
      </c>
      <c r="L295" s="219" t="s">
        <v>376</v>
      </c>
      <c r="M295" s="219"/>
      <c r="N295" s="219"/>
      <c r="O295" s="219"/>
      <c r="P295" s="219"/>
      <c r="Q295" s="219"/>
      <c r="R295" s="218">
        <f>IF(L295="nio",0,IF(L295&gt;0,L295*I295/X295,0))*VLOOKUP(B295,'2-Kosten per locatie'!$A$13:$D$19,4,FALSE)</f>
        <v>0</v>
      </c>
      <c r="S295" s="218">
        <f>IF(M295&gt;0,M295*I295/Y295,0)*VLOOKUP(B295,'2-Kosten per locatie'!$A$13:$D$19,4,FALSE)</f>
        <v>0</v>
      </c>
      <c r="T295" s="218">
        <f>IF(N295&gt;0,N295*I295/Z295,0)*VLOOKUP(B295,'2-Kosten per locatie'!$A$13:$D$19,4,FALSE)</f>
        <v>0</v>
      </c>
      <c r="U295" s="218">
        <f>IF(O295&gt;0,O295*I295/AA295,0)*VLOOKUP(B295,'2-Kosten per locatie'!$A$13:$D$19,4,FALSE)</f>
        <v>0</v>
      </c>
      <c r="V295" s="218">
        <f>IF(P295&gt;0,P295*I295/Z295,0)*VLOOKUP(B295,'2-Kosten per locatie'!$A$13:$D$19,4,FALSE)</f>
        <v>0</v>
      </c>
      <c r="W295" s="218">
        <f>IF(Q295&gt;0,Q295*I295/AA295,0)*VLOOKUP(B295,'2-Kosten per locatie'!$A$13:$D$19,4,FALSE)</f>
        <v>0</v>
      </c>
      <c r="X295" s="290">
        <f>IF(L295="nio",0,IF(L295&gt;0,VLOOKUP(G295,'3-Productie normen'!A:L,VLOOKUP(L295,'3-Productie normen'!$B$29:$C$31,2,FALSE),FALSE)))</f>
        <v>0</v>
      </c>
      <c r="Y295" s="290">
        <f t="shared" si="28"/>
        <v>0</v>
      </c>
      <c r="Z295" s="290">
        <f t="shared" si="29"/>
        <v>0</v>
      </c>
      <c r="AA295" s="290">
        <f t="shared" si="30"/>
        <v>0</v>
      </c>
      <c r="AB295" s="291">
        <f>VLOOKUP(G295,'3-Productie normen'!A:K,11,FALSE)</f>
        <v>0</v>
      </c>
      <c r="AD295" s="292">
        <f t="shared" si="31"/>
        <v>0</v>
      </c>
    </row>
    <row r="296" spans="1:30" ht="14.1" customHeight="1">
      <c r="A296" s="70">
        <v>296</v>
      </c>
      <c r="B296" s="431" t="s">
        <v>233</v>
      </c>
      <c r="C296" s="253" t="str">
        <f>VLOOKUP(B296,'2-Kosten per locatie'!$A$14:$B$19,2,FALSE)</f>
        <v>Pasar Malamstraat 805</v>
      </c>
      <c r="D296" s="68" t="s">
        <v>356</v>
      </c>
      <c r="E296" s="68"/>
      <c r="F296" s="68" t="s">
        <v>299</v>
      </c>
      <c r="G296" s="451" t="s">
        <v>377</v>
      </c>
      <c r="H296" s="68" t="s">
        <v>370</v>
      </c>
      <c r="I296" s="452">
        <f t="shared" ref="I296:I301" si="33">(1.32*3.94)*1.5</f>
        <v>7.8011999999999997</v>
      </c>
      <c r="J296" s="457"/>
      <c r="K296" s="289">
        <f t="shared" si="27"/>
        <v>0</v>
      </c>
      <c r="L296" s="219" t="s">
        <v>376</v>
      </c>
      <c r="M296" s="219"/>
      <c r="N296" s="219"/>
      <c r="O296" s="219"/>
      <c r="P296" s="219"/>
      <c r="Q296" s="219"/>
      <c r="R296" s="218">
        <f>IF(L296="nio",0,IF(L296&gt;0,L296*I296/X296,0))*VLOOKUP(B296,'2-Kosten per locatie'!$A$13:$D$19,4,FALSE)</f>
        <v>0</v>
      </c>
      <c r="S296" s="218">
        <f>IF(M296&gt;0,M296*I296/Y296,0)*VLOOKUP(B296,'2-Kosten per locatie'!$A$13:$D$19,4,FALSE)</f>
        <v>0</v>
      </c>
      <c r="T296" s="218">
        <f>IF(N296&gt;0,N296*I296/Z296,0)*VLOOKUP(B296,'2-Kosten per locatie'!$A$13:$D$19,4,FALSE)</f>
        <v>0</v>
      </c>
      <c r="U296" s="218">
        <f>IF(O296&gt;0,O296*I296/AA296,0)*VLOOKUP(B296,'2-Kosten per locatie'!$A$13:$D$19,4,FALSE)</f>
        <v>0</v>
      </c>
      <c r="V296" s="218">
        <f>IF(P296&gt;0,P296*I296/Z296,0)*VLOOKUP(B296,'2-Kosten per locatie'!$A$13:$D$19,4,FALSE)</f>
        <v>0</v>
      </c>
      <c r="W296" s="218">
        <f>IF(Q296&gt;0,Q296*I296/AA296,0)*VLOOKUP(B296,'2-Kosten per locatie'!$A$13:$D$19,4,FALSE)</f>
        <v>0</v>
      </c>
      <c r="X296" s="290">
        <f>IF(L296="nio",0,IF(L296&gt;0,VLOOKUP(G296,'3-Productie normen'!A:L,VLOOKUP(L296,'3-Productie normen'!$B$29:$C$31,2,FALSE),FALSE)))</f>
        <v>0</v>
      </c>
      <c r="Y296" s="290">
        <f t="shared" si="28"/>
        <v>0</v>
      </c>
      <c r="Z296" s="290">
        <f t="shared" si="29"/>
        <v>0</v>
      </c>
      <c r="AA296" s="290">
        <f t="shared" si="30"/>
        <v>0</v>
      </c>
      <c r="AB296" s="291">
        <f>VLOOKUP(G296,'3-Productie normen'!A:K,11,FALSE)</f>
        <v>0</v>
      </c>
      <c r="AD296" s="292">
        <f t="shared" si="31"/>
        <v>0</v>
      </c>
    </row>
    <row r="297" spans="1:30" ht="14.1" customHeight="1">
      <c r="A297" s="70">
        <v>297</v>
      </c>
      <c r="B297" s="431" t="s">
        <v>233</v>
      </c>
      <c r="C297" s="253" t="str">
        <f>VLOOKUP(B297,'2-Kosten per locatie'!$A$14:$B$19,2,FALSE)</f>
        <v>Pasar Malamstraat 805</v>
      </c>
      <c r="D297" s="68" t="s">
        <v>358</v>
      </c>
      <c r="E297" s="68"/>
      <c r="F297" s="68" t="s">
        <v>299</v>
      </c>
      <c r="G297" s="451" t="s">
        <v>377</v>
      </c>
      <c r="H297" s="68" t="s">
        <v>370</v>
      </c>
      <c r="I297" s="452">
        <f t="shared" si="33"/>
        <v>7.8011999999999997</v>
      </c>
      <c r="J297" s="457"/>
      <c r="K297" s="289">
        <f t="shared" si="27"/>
        <v>0</v>
      </c>
      <c r="L297" s="219" t="s">
        <v>376</v>
      </c>
      <c r="M297" s="219"/>
      <c r="N297" s="219"/>
      <c r="O297" s="219"/>
      <c r="P297" s="219"/>
      <c r="Q297" s="219"/>
      <c r="R297" s="218">
        <f>IF(L297="nio",0,IF(L297&gt;0,L297*I297/X297,0))*VLOOKUP(B297,'2-Kosten per locatie'!$A$13:$D$19,4,FALSE)</f>
        <v>0</v>
      </c>
      <c r="S297" s="218">
        <f>IF(M297&gt;0,M297*I297/Y297,0)*VLOOKUP(B297,'2-Kosten per locatie'!$A$13:$D$19,4,FALSE)</f>
        <v>0</v>
      </c>
      <c r="T297" s="218">
        <f>IF(N297&gt;0,N297*I297/Z297,0)*VLOOKUP(B297,'2-Kosten per locatie'!$A$13:$D$19,4,FALSE)</f>
        <v>0</v>
      </c>
      <c r="U297" s="218">
        <f>IF(O297&gt;0,O297*I297/AA297,0)*VLOOKUP(B297,'2-Kosten per locatie'!$A$13:$D$19,4,FALSE)</f>
        <v>0</v>
      </c>
      <c r="V297" s="218">
        <f>IF(P297&gt;0,P297*I297/Z297,0)*VLOOKUP(B297,'2-Kosten per locatie'!$A$13:$D$19,4,FALSE)</f>
        <v>0</v>
      </c>
      <c r="W297" s="218">
        <f>IF(Q297&gt;0,Q297*I297/AA297,0)*VLOOKUP(B297,'2-Kosten per locatie'!$A$13:$D$19,4,FALSE)</f>
        <v>0</v>
      </c>
      <c r="X297" s="290">
        <f>IF(L297="nio",0,IF(L297&gt;0,VLOOKUP(G297,'3-Productie normen'!A:L,VLOOKUP(L297,'3-Productie normen'!$B$29:$C$31,2,FALSE),FALSE)))</f>
        <v>0</v>
      </c>
      <c r="Y297" s="290">
        <f t="shared" si="28"/>
        <v>0</v>
      </c>
      <c r="Z297" s="290">
        <f t="shared" si="29"/>
        <v>0</v>
      </c>
      <c r="AA297" s="290">
        <f t="shared" si="30"/>
        <v>0</v>
      </c>
      <c r="AB297" s="291">
        <f>VLOOKUP(G297,'3-Productie normen'!A:K,11,FALSE)</f>
        <v>0</v>
      </c>
      <c r="AD297" s="292">
        <f t="shared" si="31"/>
        <v>0</v>
      </c>
    </row>
    <row r="298" spans="1:30" ht="14.1" customHeight="1">
      <c r="A298" s="70">
        <v>298</v>
      </c>
      <c r="B298" s="431" t="s">
        <v>233</v>
      </c>
      <c r="C298" s="253" t="str">
        <f>VLOOKUP(B298,'2-Kosten per locatie'!$A$14:$B$19,2,FALSE)</f>
        <v>Pasar Malamstraat 805</v>
      </c>
      <c r="D298" s="68" t="s">
        <v>359</v>
      </c>
      <c r="E298" s="68"/>
      <c r="F298" s="68" t="s">
        <v>299</v>
      </c>
      <c r="G298" s="451" t="s">
        <v>377</v>
      </c>
      <c r="H298" s="68" t="s">
        <v>370</v>
      </c>
      <c r="I298" s="452">
        <f t="shared" si="33"/>
        <v>7.8011999999999997</v>
      </c>
      <c r="J298" s="457"/>
      <c r="K298" s="289">
        <f t="shared" si="27"/>
        <v>0</v>
      </c>
      <c r="L298" s="219" t="s">
        <v>376</v>
      </c>
      <c r="M298" s="219"/>
      <c r="N298" s="219"/>
      <c r="O298" s="219"/>
      <c r="P298" s="219"/>
      <c r="Q298" s="219"/>
      <c r="R298" s="218">
        <f>IF(L298="nio",0,IF(L298&gt;0,L298*I298/X298,0))*VLOOKUP(B298,'2-Kosten per locatie'!$A$13:$D$19,4,FALSE)</f>
        <v>0</v>
      </c>
      <c r="S298" s="218">
        <f>IF(M298&gt;0,M298*I298/Y298,0)*VLOOKUP(B298,'2-Kosten per locatie'!$A$13:$D$19,4,FALSE)</f>
        <v>0</v>
      </c>
      <c r="T298" s="218">
        <f>IF(N298&gt;0,N298*I298/Z298,0)*VLOOKUP(B298,'2-Kosten per locatie'!$A$13:$D$19,4,FALSE)</f>
        <v>0</v>
      </c>
      <c r="U298" s="218">
        <f>IF(O298&gt;0,O298*I298/AA298,0)*VLOOKUP(B298,'2-Kosten per locatie'!$A$13:$D$19,4,FALSE)</f>
        <v>0</v>
      </c>
      <c r="V298" s="218">
        <f>IF(P298&gt;0,P298*I298/Z298,0)*VLOOKUP(B298,'2-Kosten per locatie'!$A$13:$D$19,4,FALSE)</f>
        <v>0</v>
      </c>
      <c r="W298" s="218">
        <f>IF(Q298&gt;0,Q298*I298/AA298,0)*VLOOKUP(B298,'2-Kosten per locatie'!$A$13:$D$19,4,FALSE)</f>
        <v>0</v>
      </c>
      <c r="X298" s="290">
        <f>IF(L298="nio",0,IF(L298&gt;0,VLOOKUP(G298,'3-Productie normen'!A:L,VLOOKUP(L298,'3-Productie normen'!$B$29:$C$31,2,FALSE),FALSE)))</f>
        <v>0</v>
      </c>
      <c r="Y298" s="290">
        <f t="shared" si="28"/>
        <v>0</v>
      </c>
      <c r="Z298" s="290">
        <f t="shared" si="29"/>
        <v>0</v>
      </c>
      <c r="AA298" s="290">
        <f t="shared" si="30"/>
        <v>0</v>
      </c>
      <c r="AB298" s="291">
        <f>VLOOKUP(G298,'3-Productie normen'!A:K,11,FALSE)</f>
        <v>0</v>
      </c>
      <c r="AD298" s="292">
        <f t="shared" si="31"/>
        <v>0</v>
      </c>
    </row>
    <row r="299" spans="1:30" ht="14.1" customHeight="1">
      <c r="A299" s="70">
        <v>299</v>
      </c>
      <c r="B299" s="431" t="s">
        <v>233</v>
      </c>
      <c r="C299" s="253" t="str">
        <f>VLOOKUP(B299,'2-Kosten per locatie'!$A$14:$B$19,2,FALSE)</f>
        <v>Pasar Malamstraat 805</v>
      </c>
      <c r="D299" s="68" t="s">
        <v>356</v>
      </c>
      <c r="E299" s="68"/>
      <c r="F299" s="68" t="s">
        <v>299</v>
      </c>
      <c r="G299" s="451" t="s">
        <v>377</v>
      </c>
      <c r="H299" s="68" t="s">
        <v>370</v>
      </c>
      <c r="I299" s="452">
        <f t="shared" si="33"/>
        <v>7.8011999999999997</v>
      </c>
      <c r="J299" s="457"/>
      <c r="K299" s="289">
        <f t="shared" si="27"/>
        <v>0</v>
      </c>
      <c r="L299" s="219" t="s">
        <v>376</v>
      </c>
      <c r="M299" s="219"/>
      <c r="N299" s="219"/>
      <c r="O299" s="219"/>
      <c r="P299" s="219"/>
      <c r="Q299" s="219"/>
      <c r="R299" s="218">
        <f>IF(L299="nio",0,IF(L299&gt;0,L299*I299/X299,0))*VLOOKUP(B299,'2-Kosten per locatie'!$A$13:$D$19,4,FALSE)</f>
        <v>0</v>
      </c>
      <c r="S299" s="218">
        <f>IF(M299&gt;0,M299*I299/Y299,0)*VLOOKUP(B299,'2-Kosten per locatie'!$A$13:$D$19,4,FALSE)</f>
        <v>0</v>
      </c>
      <c r="T299" s="218">
        <f>IF(N299&gt;0,N299*I299/Z299,0)*VLOOKUP(B299,'2-Kosten per locatie'!$A$13:$D$19,4,FALSE)</f>
        <v>0</v>
      </c>
      <c r="U299" s="218">
        <f>IF(O299&gt;0,O299*I299/AA299,0)*VLOOKUP(B299,'2-Kosten per locatie'!$A$13:$D$19,4,FALSE)</f>
        <v>0</v>
      </c>
      <c r="V299" s="218">
        <f>IF(P299&gt;0,P299*I299/Z299,0)*VLOOKUP(B299,'2-Kosten per locatie'!$A$13:$D$19,4,FALSE)</f>
        <v>0</v>
      </c>
      <c r="W299" s="218">
        <f>IF(Q299&gt;0,Q299*I299/AA299,0)*VLOOKUP(B299,'2-Kosten per locatie'!$A$13:$D$19,4,FALSE)</f>
        <v>0</v>
      </c>
      <c r="X299" s="290">
        <f>IF(L299="nio",0,IF(L299&gt;0,VLOOKUP(G299,'3-Productie normen'!A:L,VLOOKUP(L299,'3-Productie normen'!$B$29:$C$31,2,FALSE),FALSE)))</f>
        <v>0</v>
      </c>
      <c r="Y299" s="290">
        <f t="shared" si="28"/>
        <v>0</v>
      </c>
      <c r="Z299" s="290">
        <f t="shared" si="29"/>
        <v>0</v>
      </c>
      <c r="AA299" s="290">
        <f t="shared" si="30"/>
        <v>0</v>
      </c>
      <c r="AB299" s="291">
        <f>VLOOKUP(G299,'3-Productie normen'!A:K,11,FALSE)</f>
        <v>0</v>
      </c>
      <c r="AD299" s="292">
        <f t="shared" si="31"/>
        <v>0</v>
      </c>
    </row>
    <row r="300" spans="1:30" ht="14.1" customHeight="1">
      <c r="A300" s="70">
        <v>300</v>
      </c>
      <c r="B300" s="431" t="s">
        <v>233</v>
      </c>
      <c r="C300" s="253" t="str">
        <f>VLOOKUP(B300,'2-Kosten per locatie'!$A$14:$B$19,2,FALSE)</f>
        <v>Pasar Malamstraat 805</v>
      </c>
      <c r="D300" s="68" t="s">
        <v>358</v>
      </c>
      <c r="E300" s="68"/>
      <c r="F300" s="68" t="s">
        <v>299</v>
      </c>
      <c r="G300" s="451" t="s">
        <v>377</v>
      </c>
      <c r="H300" s="68" t="s">
        <v>370</v>
      </c>
      <c r="I300" s="452">
        <f t="shared" si="33"/>
        <v>7.8011999999999997</v>
      </c>
      <c r="J300" s="457"/>
      <c r="K300" s="289">
        <f t="shared" si="27"/>
        <v>0</v>
      </c>
      <c r="L300" s="219" t="s">
        <v>376</v>
      </c>
      <c r="M300" s="219"/>
      <c r="N300" s="219"/>
      <c r="O300" s="219"/>
      <c r="P300" s="219"/>
      <c r="Q300" s="219"/>
      <c r="R300" s="218">
        <f>IF(L300="nio",0,IF(L300&gt;0,L300*I300/X300,0))*VLOOKUP(B300,'2-Kosten per locatie'!$A$13:$D$19,4,FALSE)</f>
        <v>0</v>
      </c>
      <c r="S300" s="218">
        <f>IF(M300&gt;0,M300*I300/Y300,0)*VLOOKUP(B300,'2-Kosten per locatie'!$A$13:$D$19,4,FALSE)</f>
        <v>0</v>
      </c>
      <c r="T300" s="218">
        <f>IF(N300&gt;0,N300*I300/Z300,0)*VLOOKUP(B300,'2-Kosten per locatie'!$A$13:$D$19,4,FALSE)</f>
        <v>0</v>
      </c>
      <c r="U300" s="218">
        <f>IF(O300&gt;0,O300*I300/AA300,0)*VLOOKUP(B300,'2-Kosten per locatie'!$A$13:$D$19,4,FALSE)</f>
        <v>0</v>
      </c>
      <c r="V300" s="218">
        <f>IF(P300&gt;0,P300*I300/Z300,0)*VLOOKUP(B300,'2-Kosten per locatie'!$A$13:$D$19,4,FALSE)</f>
        <v>0</v>
      </c>
      <c r="W300" s="218">
        <f>IF(Q300&gt;0,Q300*I300/AA300,0)*VLOOKUP(B300,'2-Kosten per locatie'!$A$13:$D$19,4,FALSE)</f>
        <v>0</v>
      </c>
      <c r="X300" s="290">
        <f>IF(L300="nio",0,IF(L300&gt;0,VLOOKUP(G300,'3-Productie normen'!A:L,VLOOKUP(L300,'3-Productie normen'!$B$29:$C$31,2,FALSE),FALSE)))</f>
        <v>0</v>
      </c>
      <c r="Y300" s="290">
        <f t="shared" si="28"/>
        <v>0</v>
      </c>
      <c r="Z300" s="290">
        <f t="shared" si="29"/>
        <v>0</v>
      </c>
      <c r="AA300" s="290">
        <f t="shared" si="30"/>
        <v>0</v>
      </c>
      <c r="AB300" s="291">
        <f>VLOOKUP(G300,'3-Productie normen'!A:K,11,FALSE)</f>
        <v>0</v>
      </c>
      <c r="AD300" s="292">
        <f t="shared" si="31"/>
        <v>0</v>
      </c>
    </row>
    <row r="301" spans="1:30" ht="14.1" customHeight="1">
      <c r="A301" s="70">
        <v>301</v>
      </c>
      <c r="B301" s="431" t="s">
        <v>233</v>
      </c>
      <c r="C301" s="253" t="str">
        <f>VLOOKUP(B301,'2-Kosten per locatie'!$A$14:$B$19,2,FALSE)</f>
        <v>Pasar Malamstraat 805</v>
      </c>
      <c r="D301" s="68" t="s">
        <v>359</v>
      </c>
      <c r="E301" s="68"/>
      <c r="F301" s="68" t="s">
        <v>299</v>
      </c>
      <c r="G301" s="451" t="s">
        <v>377</v>
      </c>
      <c r="H301" s="68" t="s">
        <v>370</v>
      </c>
      <c r="I301" s="452">
        <f t="shared" si="33"/>
        <v>7.8011999999999997</v>
      </c>
      <c r="J301" s="457"/>
      <c r="K301" s="289">
        <f t="shared" si="27"/>
        <v>0</v>
      </c>
      <c r="L301" s="219" t="s">
        <v>376</v>
      </c>
      <c r="M301" s="219"/>
      <c r="N301" s="219"/>
      <c r="O301" s="219"/>
      <c r="P301" s="219"/>
      <c r="Q301" s="219"/>
      <c r="R301" s="218">
        <f>IF(L301="nio",0,IF(L301&gt;0,L301*I301/X301,0))*VLOOKUP(B301,'2-Kosten per locatie'!$A$13:$D$19,4,FALSE)</f>
        <v>0</v>
      </c>
      <c r="S301" s="218">
        <f>IF(M301&gt;0,M301*I301/Y301,0)*VLOOKUP(B301,'2-Kosten per locatie'!$A$13:$D$19,4,FALSE)</f>
        <v>0</v>
      </c>
      <c r="T301" s="218">
        <f>IF(N301&gt;0,N301*I301/Z301,0)*VLOOKUP(B301,'2-Kosten per locatie'!$A$13:$D$19,4,FALSE)</f>
        <v>0</v>
      </c>
      <c r="U301" s="218">
        <f>IF(O301&gt;0,O301*I301/AA301,0)*VLOOKUP(B301,'2-Kosten per locatie'!$A$13:$D$19,4,FALSE)</f>
        <v>0</v>
      </c>
      <c r="V301" s="218">
        <f>IF(P301&gt;0,P301*I301/Z301,0)*VLOOKUP(B301,'2-Kosten per locatie'!$A$13:$D$19,4,FALSE)</f>
        <v>0</v>
      </c>
      <c r="W301" s="218">
        <f>IF(Q301&gt;0,Q301*I301/AA301,0)*VLOOKUP(B301,'2-Kosten per locatie'!$A$13:$D$19,4,FALSE)</f>
        <v>0</v>
      </c>
      <c r="X301" s="290">
        <f>IF(L301="nio",0,IF(L301&gt;0,VLOOKUP(G301,'3-Productie normen'!A:L,VLOOKUP(L301,'3-Productie normen'!$B$29:$C$31,2,FALSE),FALSE)))</f>
        <v>0</v>
      </c>
      <c r="Y301" s="290">
        <f t="shared" si="28"/>
        <v>0</v>
      </c>
      <c r="Z301" s="290">
        <f t="shared" si="29"/>
        <v>0</v>
      </c>
      <c r="AA301" s="290">
        <f t="shared" si="30"/>
        <v>0</v>
      </c>
      <c r="AB301" s="291">
        <f>VLOOKUP(G301,'3-Productie normen'!A:K,11,FALSE)</f>
        <v>0</v>
      </c>
      <c r="AD301" s="292">
        <f t="shared" si="31"/>
        <v>0</v>
      </c>
    </row>
    <row r="302" spans="1:30" ht="14.1" customHeight="1">
      <c r="A302" s="70">
        <v>302</v>
      </c>
      <c r="B302" s="431" t="s">
        <v>233</v>
      </c>
      <c r="C302" s="253" t="str">
        <f>VLOOKUP(B302,'2-Kosten per locatie'!$A$14:$B$19,2,FALSE)</f>
        <v>Pasar Malamstraat 805</v>
      </c>
      <c r="D302" s="68" t="s">
        <v>356</v>
      </c>
      <c r="E302" s="68"/>
      <c r="F302" s="68" t="s">
        <v>340</v>
      </c>
      <c r="G302" s="451" t="s">
        <v>377</v>
      </c>
      <c r="H302" s="68" t="s">
        <v>373</v>
      </c>
      <c r="I302" s="452">
        <f>3*15.2</f>
        <v>45.599999999999994</v>
      </c>
      <c r="J302" s="457"/>
      <c r="K302" s="289">
        <f t="shared" si="27"/>
        <v>0</v>
      </c>
      <c r="L302" s="219" t="s">
        <v>376</v>
      </c>
      <c r="M302" s="219"/>
      <c r="N302" s="219"/>
      <c r="O302" s="219"/>
      <c r="P302" s="219"/>
      <c r="Q302" s="219"/>
      <c r="R302" s="218">
        <f>IF(L302="nio",0,IF(L302&gt;0,L302*I302/X302,0))*VLOOKUP(B302,'2-Kosten per locatie'!$A$13:$D$19,4,FALSE)</f>
        <v>0</v>
      </c>
      <c r="S302" s="218">
        <f>IF(M302&gt;0,M302*I302/Y302,0)*VLOOKUP(B302,'2-Kosten per locatie'!$A$13:$D$19,4,FALSE)</f>
        <v>0</v>
      </c>
      <c r="T302" s="218">
        <f>IF(N302&gt;0,N302*I302/Z302,0)*VLOOKUP(B302,'2-Kosten per locatie'!$A$13:$D$19,4,FALSE)</f>
        <v>0</v>
      </c>
      <c r="U302" s="218">
        <f>IF(O302&gt;0,O302*I302/AA302,0)*VLOOKUP(B302,'2-Kosten per locatie'!$A$13:$D$19,4,FALSE)</f>
        <v>0</v>
      </c>
      <c r="V302" s="218">
        <f>IF(P302&gt;0,P302*I302/Z302,0)*VLOOKUP(B302,'2-Kosten per locatie'!$A$13:$D$19,4,FALSE)</f>
        <v>0</v>
      </c>
      <c r="W302" s="218">
        <f>IF(Q302&gt;0,Q302*I302/AA302,0)*VLOOKUP(B302,'2-Kosten per locatie'!$A$13:$D$19,4,FALSE)</f>
        <v>0</v>
      </c>
      <c r="X302" s="290">
        <f>IF(L302="nio",0,IF(L302&gt;0,VLOOKUP(G302,'3-Productie normen'!A:L,VLOOKUP(L302,'3-Productie normen'!$B$29:$C$31,2,FALSE),FALSE)))</f>
        <v>0</v>
      </c>
      <c r="Y302" s="290">
        <f t="shared" si="28"/>
        <v>0</v>
      </c>
      <c r="Z302" s="290">
        <f t="shared" si="29"/>
        <v>0</v>
      </c>
      <c r="AA302" s="290">
        <f t="shared" si="30"/>
        <v>0</v>
      </c>
      <c r="AB302" s="291">
        <f>VLOOKUP(G302,'3-Productie normen'!A:K,11,FALSE)</f>
        <v>0</v>
      </c>
      <c r="AD302" s="292">
        <f t="shared" si="31"/>
        <v>0</v>
      </c>
    </row>
    <row r="303" spans="1:30" ht="14.1" customHeight="1">
      <c r="A303" s="70">
        <v>303</v>
      </c>
      <c r="B303" s="431" t="s">
        <v>233</v>
      </c>
      <c r="C303" s="253" t="str">
        <f>VLOOKUP(B303,'2-Kosten per locatie'!$A$14:$B$19,2,FALSE)</f>
        <v>Pasar Malamstraat 805</v>
      </c>
      <c r="D303" s="68" t="s">
        <v>356</v>
      </c>
      <c r="E303" s="68"/>
      <c r="F303" s="68" t="s">
        <v>340</v>
      </c>
      <c r="G303" s="451" t="s">
        <v>377</v>
      </c>
      <c r="H303" s="68" t="s">
        <v>373</v>
      </c>
      <c r="I303" s="452">
        <f>3*14.5</f>
        <v>43.5</v>
      </c>
      <c r="J303" s="457"/>
      <c r="K303" s="289">
        <f t="shared" si="27"/>
        <v>0</v>
      </c>
      <c r="L303" s="219" t="s">
        <v>376</v>
      </c>
      <c r="M303" s="219"/>
      <c r="N303" s="219"/>
      <c r="O303" s="219"/>
      <c r="P303" s="219"/>
      <c r="Q303" s="219"/>
      <c r="R303" s="218">
        <f>IF(L303="nio",0,IF(L303&gt;0,L303*I303/X303,0))*VLOOKUP(B303,'2-Kosten per locatie'!$A$13:$D$19,4,FALSE)</f>
        <v>0</v>
      </c>
      <c r="S303" s="218">
        <f>IF(M303&gt;0,M303*I303/Y303,0)*VLOOKUP(B303,'2-Kosten per locatie'!$A$13:$D$19,4,FALSE)</f>
        <v>0</v>
      </c>
      <c r="T303" s="218">
        <f>IF(N303&gt;0,N303*I303/Z303,0)*VLOOKUP(B303,'2-Kosten per locatie'!$A$13:$D$19,4,FALSE)</f>
        <v>0</v>
      </c>
      <c r="U303" s="218">
        <f>IF(O303&gt;0,O303*I303/AA303,0)*VLOOKUP(B303,'2-Kosten per locatie'!$A$13:$D$19,4,FALSE)</f>
        <v>0</v>
      </c>
      <c r="V303" s="218">
        <f>IF(P303&gt;0,P303*I303/Z303,0)*VLOOKUP(B303,'2-Kosten per locatie'!$A$13:$D$19,4,FALSE)</f>
        <v>0</v>
      </c>
      <c r="W303" s="218">
        <f>IF(Q303&gt;0,Q303*I303/AA303,0)*VLOOKUP(B303,'2-Kosten per locatie'!$A$13:$D$19,4,FALSE)</f>
        <v>0</v>
      </c>
      <c r="X303" s="290">
        <f>IF(L303="nio",0,IF(L303&gt;0,VLOOKUP(G303,'3-Productie normen'!A:L,VLOOKUP(L303,'3-Productie normen'!$B$29:$C$31,2,FALSE),FALSE)))</f>
        <v>0</v>
      </c>
      <c r="Y303" s="290">
        <f t="shared" si="28"/>
        <v>0</v>
      </c>
      <c r="Z303" s="290">
        <f t="shared" si="29"/>
        <v>0</v>
      </c>
      <c r="AA303" s="290">
        <f t="shared" si="30"/>
        <v>0</v>
      </c>
      <c r="AB303" s="291">
        <f>VLOOKUP(G303,'3-Productie normen'!A:K,11,FALSE)</f>
        <v>0</v>
      </c>
      <c r="AD303" s="292">
        <f t="shared" si="31"/>
        <v>0</v>
      </c>
    </row>
    <row r="304" spans="1:30" ht="14.1" customHeight="1">
      <c r="A304" s="70">
        <v>304</v>
      </c>
      <c r="B304" s="431" t="s">
        <v>233</v>
      </c>
      <c r="C304" s="253" t="str">
        <f>VLOOKUP(B304,'2-Kosten per locatie'!$A$14:$B$19,2,FALSE)</f>
        <v>Pasar Malamstraat 805</v>
      </c>
      <c r="D304" s="68" t="s">
        <v>356</v>
      </c>
      <c r="E304" s="68"/>
      <c r="F304" s="68" t="s">
        <v>341</v>
      </c>
      <c r="G304" s="68" t="s">
        <v>66</v>
      </c>
      <c r="H304" s="68" t="s">
        <v>371</v>
      </c>
      <c r="I304" s="452">
        <f>3.64+8.7</f>
        <v>12.34</v>
      </c>
      <c r="J304" s="457"/>
      <c r="K304" s="289">
        <f t="shared" si="27"/>
        <v>365</v>
      </c>
      <c r="L304" s="219">
        <v>255</v>
      </c>
      <c r="M304" s="219"/>
      <c r="N304" s="219">
        <v>102</v>
      </c>
      <c r="O304" s="219"/>
      <c r="P304" s="219">
        <v>8</v>
      </c>
      <c r="Q304" s="219"/>
      <c r="R304" s="218" t="e">
        <f>IF(L304="nio",0,IF(L304&gt;0,L304*I304/X304,0))*VLOOKUP(B304,'2-Kosten per locatie'!$A$13:$D$19,4,FALSE)</f>
        <v>#DIV/0!</v>
      </c>
      <c r="S304" s="218">
        <f>IF(M304&gt;0,M304*I304/Y304,0)*VLOOKUP(B304,'2-Kosten per locatie'!$A$13:$D$19,4,FALSE)</f>
        <v>0</v>
      </c>
      <c r="T304" s="218" t="e">
        <f>IF(N304&gt;0,N304*I304/Z304,0)*VLOOKUP(B304,'2-Kosten per locatie'!$A$13:$D$19,4,FALSE)</f>
        <v>#DIV/0!</v>
      </c>
      <c r="U304" s="218">
        <f>IF(O304&gt;0,O304*I304/AA304,0)*VLOOKUP(B304,'2-Kosten per locatie'!$A$13:$D$19,4,FALSE)</f>
        <v>0</v>
      </c>
      <c r="V304" s="218" t="e">
        <f>IF(P304&gt;0,P304*I304/Z304,0)*VLOOKUP(B304,'2-Kosten per locatie'!$A$13:$D$19,4,FALSE)</f>
        <v>#DIV/0!</v>
      </c>
      <c r="W304" s="218">
        <f>IF(Q304&gt;0,Q304*I304/AA304,0)*VLOOKUP(B304,'2-Kosten per locatie'!$A$13:$D$19,4,FALSE)</f>
        <v>0</v>
      </c>
      <c r="X304" s="290">
        <f>IF(L304="nio",0,IF(L304&gt;0,VLOOKUP(G304,'3-Productie normen'!A:L,VLOOKUP(L304,'3-Productie normen'!$B$29:$C$31,2,FALSE),FALSE)))</f>
        <v>0</v>
      </c>
      <c r="Y304" s="290">
        <f t="shared" si="28"/>
        <v>0</v>
      </c>
      <c r="Z304" s="290">
        <f t="shared" si="29"/>
        <v>0</v>
      </c>
      <c r="AA304" s="290">
        <f t="shared" si="30"/>
        <v>0</v>
      </c>
      <c r="AB304" s="291" t="str">
        <f>VLOOKUP(G304,'3-Productie normen'!A:K,11,FALSE)</f>
        <v>V</v>
      </c>
      <c r="AD304" s="292">
        <f t="shared" si="31"/>
        <v>4504.1000000000004</v>
      </c>
    </row>
    <row r="305" spans="1:30" ht="14.1" customHeight="1">
      <c r="A305" s="70">
        <v>305</v>
      </c>
      <c r="B305" s="431" t="s">
        <v>233</v>
      </c>
      <c r="C305" s="253" t="str">
        <f>VLOOKUP(B305,'2-Kosten per locatie'!$A$14:$B$19,2,FALSE)</f>
        <v>Pasar Malamstraat 805</v>
      </c>
      <c r="D305" s="68" t="s">
        <v>356</v>
      </c>
      <c r="E305" s="68"/>
      <c r="F305" s="68" t="s">
        <v>342</v>
      </c>
      <c r="G305" s="68" t="s">
        <v>66</v>
      </c>
      <c r="H305" s="68" t="s">
        <v>371</v>
      </c>
      <c r="I305" s="452">
        <f>2.69*3.23</f>
        <v>8.688699999999999</v>
      </c>
      <c r="J305" s="457"/>
      <c r="K305" s="289">
        <f t="shared" si="27"/>
        <v>365</v>
      </c>
      <c r="L305" s="219">
        <v>255</v>
      </c>
      <c r="M305" s="219"/>
      <c r="N305" s="219">
        <v>102</v>
      </c>
      <c r="O305" s="219"/>
      <c r="P305" s="219">
        <v>8</v>
      </c>
      <c r="Q305" s="219"/>
      <c r="R305" s="218" t="e">
        <f>IF(L305="nio",0,IF(L305&gt;0,L305*I305/X305,0))*VLOOKUP(B305,'2-Kosten per locatie'!$A$13:$D$19,4,FALSE)</f>
        <v>#DIV/0!</v>
      </c>
      <c r="S305" s="218">
        <f>IF(M305&gt;0,M305*I305/Y305,0)*VLOOKUP(B305,'2-Kosten per locatie'!$A$13:$D$19,4,FALSE)</f>
        <v>0</v>
      </c>
      <c r="T305" s="218" t="e">
        <f>IF(N305&gt;0,N305*I305/Z305,0)*VLOOKUP(B305,'2-Kosten per locatie'!$A$13:$D$19,4,FALSE)</f>
        <v>#DIV/0!</v>
      </c>
      <c r="U305" s="218">
        <f>IF(O305&gt;0,O305*I305/AA305,0)*VLOOKUP(B305,'2-Kosten per locatie'!$A$13:$D$19,4,FALSE)</f>
        <v>0</v>
      </c>
      <c r="V305" s="218" t="e">
        <f>IF(P305&gt;0,P305*I305/Z305,0)*VLOOKUP(B305,'2-Kosten per locatie'!$A$13:$D$19,4,FALSE)</f>
        <v>#DIV/0!</v>
      </c>
      <c r="W305" s="218">
        <f>IF(Q305&gt;0,Q305*I305/AA305,0)*VLOOKUP(B305,'2-Kosten per locatie'!$A$13:$D$19,4,FALSE)</f>
        <v>0</v>
      </c>
      <c r="X305" s="290">
        <f>IF(L305="nio",0,IF(L305&gt;0,VLOOKUP(G305,'3-Productie normen'!A:L,VLOOKUP(L305,'3-Productie normen'!$B$29:$C$31,2,FALSE),FALSE)))</f>
        <v>0</v>
      </c>
      <c r="Y305" s="290">
        <f t="shared" si="28"/>
        <v>0</v>
      </c>
      <c r="Z305" s="290">
        <f t="shared" si="29"/>
        <v>0</v>
      </c>
      <c r="AA305" s="290">
        <f t="shared" si="30"/>
        <v>0</v>
      </c>
      <c r="AB305" s="291" t="str">
        <f>VLOOKUP(G305,'3-Productie normen'!A:K,11,FALSE)</f>
        <v>V</v>
      </c>
      <c r="AD305" s="292">
        <f t="shared" si="31"/>
        <v>3171.3754999999996</v>
      </c>
    </row>
    <row r="306" spans="1:30" ht="14.1" customHeight="1">
      <c r="A306" s="70">
        <v>306</v>
      </c>
      <c r="B306" s="431" t="s">
        <v>233</v>
      </c>
      <c r="C306" s="253" t="str">
        <f>VLOOKUP(B306,'2-Kosten per locatie'!$A$14:$B$19,2,FALSE)</f>
        <v>Pasar Malamstraat 805</v>
      </c>
      <c r="D306" s="68" t="s">
        <v>356</v>
      </c>
      <c r="E306" s="68"/>
      <c r="F306" s="68" t="s">
        <v>299</v>
      </c>
      <c r="G306" s="451" t="s">
        <v>377</v>
      </c>
      <c r="H306" s="68" t="s">
        <v>370</v>
      </c>
      <c r="I306" s="452">
        <f>(1.32*3.94)*1.5</f>
        <v>7.8011999999999997</v>
      </c>
      <c r="J306" s="457"/>
      <c r="K306" s="289">
        <f t="shared" si="27"/>
        <v>0</v>
      </c>
      <c r="L306" s="219" t="s">
        <v>376</v>
      </c>
      <c r="M306" s="219"/>
      <c r="N306" s="219"/>
      <c r="O306" s="219"/>
      <c r="P306" s="219"/>
      <c r="Q306" s="219"/>
      <c r="R306" s="218">
        <f>IF(L306="nio",0,IF(L306&gt;0,L306*I306/X306,0))*VLOOKUP(B306,'2-Kosten per locatie'!$A$13:$D$19,4,FALSE)</f>
        <v>0</v>
      </c>
      <c r="S306" s="218">
        <f>IF(M306&gt;0,M306*I306/Y306,0)*VLOOKUP(B306,'2-Kosten per locatie'!$A$13:$D$19,4,FALSE)</f>
        <v>0</v>
      </c>
      <c r="T306" s="218">
        <f>IF(N306&gt;0,N306*I306/Z306,0)*VLOOKUP(B306,'2-Kosten per locatie'!$A$13:$D$19,4,FALSE)</f>
        <v>0</v>
      </c>
      <c r="U306" s="218">
        <f>IF(O306&gt;0,O306*I306/AA306,0)*VLOOKUP(B306,'2-Kosten per locatie'!$A$13:$D$19,4,FALSE)</f>
        <v>0</v>
      </c>
      <c r="V306" s="218">
        <f>IF(P306&gt;0,P306*I306/Z306,0)*VLOOKUP(B306,'2-Kosten per locatie'!$A$13:$D$19,4,FALSE)</f>
        <v>0</v>
      </c>
      <c r="W306" s="218">
        <f>IF(Q306&gt;0,Q306*I306/AA306,0)*VLOOKUP(B306,'2-Kosten per locatie'!$A$13:$D$19,4,FALSE)</f>
        <v>0</v>
      </c>
      <c r="X306" s="290">
        <f>IF(L306="nio",0,IF(L306&gt;0,VLOOKUP(G306,'3-Productie normen'!A:L,VLOOKUP(L306,'3-Productie normen'!$B$29:$C$31,2,FALSE),FALSE)))</f>
        <v>0</v>
      </c>
      <c r="Y306" s="290">
        <f t="shared" si="28"/>
        <v>0</v>
      </c>
      <c r="Z306" s="290">
        <f t="shared" si="29"/>
        <v>0</v>
      </c>
      <c r="AA306" s="290">
        <f t="shared" si="30"/>
        <v>0</v>
      </c>
      <c r="AB306" s="291">
        <f>VLOOKUP(G306,'3-Productie normen'!A:K,11,FALSE)</f>
        <v>0</v>
      </c>
      <c r="AD306" s="292">
        <f t="shared" si="31"/>
        <v>0</v>
      </c>
    </row>
    <row r="307" spans="1:30" ht="14.1" customHeight="1">
      <c r="A307" s="70">
        <v>307</v>
      </c>
      <c r="B307" s="431" t="s">
        <v>233</v>
      </c>
      <c r="C307" s="253" t="str">
        <f>VLOOKUP(B307,'2-Kosten per locatie'!$A$14:$B$19,2,FALSE)</f>
        <v>Pasar Malamstraat 805</v>
      </c>
      <c r="D307" s="68" t="s">
        <v>358</v>
      </c>
      <c r="E307" s="68"/>
      <c r="F307" s="68" t="s">
        <v>299</v>
      </c>
      <c r="G307" s="451" t="s">
        <v>377</v>
      </c>
      <c r="H307" s="68" t="s">
        <v>370</v>
      </c>
      <c r="I307" s="452">
        <f>(1.32*3.94)*1.5</f>
        <v>7.8011999999999997</v>
      </c>
      <c r="J307" s="457"/>
      <c r="K307" s="289">
        <f t="shared" si="27"/>
        <v>0</v>
      </c>
      <c r="L307" s="219" t="s">
        <v>376</v>
      </c>
      <c r="M307" s="219"/>
      <c r="N307" s="219"/>
      <c r="O307" s="219"/>
      <c r="P307" s="219"/>
      <c r="Q307" s="219"/>
      <c r="R307" s="218">
        <f>IF(L307="nio",0,IF(L307&gt;0,L307*I307/X307,0))*VLOOKUP(B307,'2-Kosten per locatie'!$A$13:$D$19,4,FALSE)</f>
        <v>0</v>
      </c>
      <c r="S307" s="218">
        <f>IF(M307&gt;0,M307*I307/Y307,0)*VLOOKUP(B307,'2-Kosten per locatie'!$A$13:$D$19,4,FALSE)</f>
        <v>0</v>
      </c>
      <c r="T307" s="218">
        <f>IF(N307&gt;0,N307*I307/Z307,0)*VLOOKUP(B307,'2-Kosten per locatie'!$A$13:$D$19,4,FALSE)</f>
        <v>0</v>
      </c>
      <c r="U307" s="218">
        <f>IF(O307&gt;0,O307*I307/AA307,0)*VLOOKUP(B307,'2-Kosten per locatie'!$A$13:$D$19,4,FALSE)</f>
        <v>0</v>
      </c>
      <c r="V307" s="218">
        <f>IF(P307&gt;0,P307*I307/Z307,0)*VLOOKUP(B307,'2-Kosten per locatie'!$A$13:$D$19,4,FALSE)</f>
        <v>0</v>
      </c>
      <c r="W307" s="218">
        <f>IF(Q307&gt;0,Q307*I307/AA307,0)*VLOOKUP(B307,'2-Kosten per locatie'!$A$13:$D$19,4,FALSE)</f>
        <v>0</v>
      </c>
      <c r="X307" s="290">
        <f>IF(L307="nio",0,IF(L307&gt;0,VLOOKUP(G307,'3-Productie normen'!A:L,VLOOKUP(L307,'3-Productie normen'!$B$29:$C$31,2,FALSE),FALSE)))</f>
        <v>0</v>
      </c>
      <c r="Y307" s="290">
        <f t="shared" si="28"/>
        <v>0</v>
      </c>
      <c r="Z307" s="290">
        <f t="shared" si="29"/>
        <v>0</v>
      </c>
      <c r="AA307" s="290">
        <f t="shared" si="30"/>
        <v>0</v>
      </c>
      <c r="AB307" s="291">
        <f>VLOOKUP(G307,'3-Productie normen'!A:K,11,FALSE)</f>
        <v>0</v>
      </c>
      <c r="AD307" s="292">
        <f t="shared" si="31"/>
        <v>0</v>
      </c>
    </row>
    <row r="308" spans="1:30" ht="14.1" customHeight="1">
      <c r="A308" s="70">
        <v>308</v>
      </c>
      <c r="B308" s="431" t="s">
        <v>233</v>
      </c>
      <c r="C308" s="253" t="str">
        <f>VLOOKUP(B308,'2-Kosten per locatie'!$A$14:$B$19,2,FALSE)</f>
        <v>Pasar Malamstraat 805</v>
      </c>
      <c r="D308" s="68" t="s">
        <v>356</v>
      </c>
      <c r="E308" s="68"/>
      <c r="F308" s="68" t="s">
        <v>299</v>
      </c>
      <c r="G308" s="451" t="s">
        <v>377</v>
      </c>
      <c r="H308" s="68" t="s">
        <v>370</v>
      </c>
      <c r="I308" s="452">
        <f>(1.32*3.94)*1.5</f>
        <v>7.8011999999999997</v>
      </c>
      <c r="J308" s="457"/>
      <c r="K308" s="289">
        <f t="shared" si="27"/>
        <v>0</v>
      </c>
      <c r="L308" s="219" t="s">
        <v>376</v>
      </c>
      <c r="M308" s="219"/>
      <c r="N308" s="219"/>
      <c r="O308" s="219"/>
      <c r="P308" s="219"/>
      <c r="Q308" s="219"/>
      <c r="R308" s="218">
        <f>IF(L308="nio",0,IF(L308&gt;0,L308*I308/X308,0))*VLOOKUP(B308,'2-Kosten per locatie'!$A$13:$D$19,4,FALSE)</f>
        <v>0</v>
      </c>
      <c r="S308" s="218">
        <f>IF(M308&gt;0,M308*I308/Y308,0)*VLOOKUP(B308,'2-Kosten per locatie'!$A$13:$D$19,4,FALSE)</f>
        <v>0</v>
      </c>
      <c r="T308" s="218">
        <f>IF(N308&gt;0,N308*I308/Z308,0)*VLOOKUP(B308,'2-Kosten per locatie'!$A$13:$D$19,4,FALSE)</f>
        <v>0</v>
      </c>
      <c r="U308" s="218">
        <f>IF(O308&gt;0,O308*I308/AA308,0)*VLOOKUP(B308,'2-Kosten per locatie'!$A$13:$D$19,4,FALSE)</f>
        <v>0</v>
      </c>
      <c r="V308" s="218">
        <f>IF(P308&gt;0,P308*I308/Z308,0)*VLOOKUP(B308,'2-Kosten per locatie'!$A$13:$D$19,4,FALSE)</f>
        <v>0</v>
      </c>
      <c r="W308" s="218">
        <f>IF(Q308&gt;0,Q308*I308/AA308,0)*VLOOKUP(B308,'2-Kosten per locatie'!$A$13:$D$19,4,FALSE)</f>
        <v>0</v>
      </c>
      <c r="X308" s="290">
        <f>IF(L308="nio",0,IF(L308&gt;0,VLOOKUP(G308,'3-Productie normen'!A:L,VLOOKUP(L308,'3-Productie normen'!$B$29:$C$31,2,FALSE),FALSE)))</f>
        <v>0</v>
      </c>
      <c r="Y308" s="290">
        <f t="shared" si="28"/>
        <v>0</v>
      </c>
      <c r="Z308" s="290">
        <f t="shared" si="29"/>
        <v>0</v>
      </c>
      <c r="AA308" s="290">
        <f t="shared" si="30"/>
        <v>0</v>
      </c>
      <c r="AB308" s="291">
        <f>VLOOKUP(G308,'3-Productie normen'!A:K,11,FALSE)</f>
        <v>0</v>
      </c>
      <c r="AD308" s="292">
        <f t="shared" si="31"/>
        <v>0</v>
      </c>
    </row>
    <row r="309" spans="1:30" ht="14.1" customHeight="1">
      <c r="A309" s="70">
        <v>309</v>
      </c>
      <c r="B309" s="431" t="s">
        <v>233</v>
      </c>
      <c r="C309" s="253" t="str">
        <f>VLOOKUP(B309,'2-Kosten per locatie'!$A$14:$B$19,2,FALSE)</f>
        <v>Pasar Malamstraat 805</v>
      </c>
      <c r="D309" s="68" t="s">
        <v>358</v>
      </c>
      <c r="E309" s="68"/>
      <c r="F309" s="68" t="s">
        <v>299</v>
      </c>
      <c r="G309" s="451" t="s">
        <v>377</v>
      </c>
      <c r="H309" s="68" t="s">
        <v>370</v>
      </c>
      <c r="I309" s="452">
        <f>(1.32*3.94)*1.5</f>
        <v>7.8011999999999997</v>
      </c>
      <c r="J309" s="457"/>
      <c r="K309" s="289">
        <f t="shared" si="27"/>
        <v>0</v>
      </c>
      <c r="L309" s="219" t="s">
        <v>376</v>
      </c>
      <c r="M309" s="219"/>
      <c r="N309" s="219"/>
      <c r="O309" s="219"/>
      <c r="P309" s="219"/>
      <c r="Q309" s="219"/>
      <c r="R309" s="218">
        <f>IF(L309="nio",0,IF(L309&gt;0,L309*I309/X309,0))*VLOOKUP(B309,'2-Kosten per locatie'!$A$13:$D$19,4,FALSE)</f>
        <v>0</v>
      </c>
      <c r="S309" s="218">
        <f>IF(M309&gt;0,M309*I309/Y309,0)*VLOOKUP(B309,'2-Kosten per locatie'!$A$13:$D$19,4,FALSE)</f>
        <v>0</v>
      </c>
      <c r="T309" s="218">
        <f>IF(N309&gt;0,N309*I309/Z309,0)*VLOOKUP(B309,'2-Kosten per locatie'!$A$13:$D$19,4,FALSE)</f>
        <v>0</v>
      </c>
      <c r="U309" s="218">
        <f>IF(O309&gt;0,O309*I309/AA309,0)*VLOOKUP(B309,'2-Kosten per locatie'!$A$13:$D$19,4,FALSE)</f>
        <v>0</v>
      </c>
      <c r="V309" s="218">
        <f>IF(P309&gt;0,P309*I309/Z309,0)*VLOOKUP(B309,'2-Kosten per locatie'!$A$13:$D$19,4,FALSE)</f>
        <v>0</v>
      </c>
      <c r="W309" s="218">
        <f>IF(Q309&gt;0,Q309*I309/AA309,0)*VLOOKUP(B309,'2-Kosten per locatie'!$A$13:$D$19,4,FALSE)</f>
        <v>0</v>
      </c>
      <c r="X309" s="290">
        <f>IF(L309="nio",0,IF(L309&gt;0,VLOOKUP(G309,'3-Productie normen'!A:L,VLOOKUP(L309,'3-Productie normen'!$B$29:$C$31,2,FALSE),FALSE)))</f>
        <v>0</v>
      </c>
      <c r="Y309" s="290">
        <f t="shared" si="28"/>
        <v>0</v>
      </c>
      <c r="Z309" s="290">
        <f t="shared" si="29"/>
        <v>0</v>
      </c>
      <c r="AA309" s="290">
        <f t="shared" si="30"/>
        <v>0</v>
      </c>
      <c r="AB309" s="291">
        <f>VLOOKUP(G309,'3-Productie normen'!A:K,11,FALSE)</f>
        <v>0</v>
      </c>
      <c r="AD309" s="292">
        <f t="shared" si="31"/>
        <v>0</v>
      </c>
    </row>
    <row r="310" spans="1:30" ht="14.1" customHeight="1">
      <c r="A310" s="70">
        <v>310</v>
      </c>
      <c r="B310" s="431" t="s">
        <v>233</v>
      </c>
      <c r="C310" s="253" t="str">
        <f>VLOOKUP(B310,'2-Kosten per locatie'!$A$14:$B$19,2,FALSE)</f>
        <v>Pasar Malamstraat 805</v>
      </c>
      <c r="D310" s="68" t="s">
        <v>358</v>
      </c>
      <c r="E310" s="68"/>
      <c r="F310" s="68" t="s">
        <v>340</v>
      </c>
      <c r="G310" s="451" t="s">
        <v>377</v>
      </c>
      <c r="H310" s="68" t="s">
        <v>366</v>
      </c>
      <c r="I310" s="452">
        <f>3*15.2</f>
        <v>45.599999999999994</v>
      </c>
      <c r="J310" s="457"/>
      <c r="K310" s="289">
        <f t="shared" si="27"/>
        <v>0</v>
      </c>
      <c r="L310" s="219" t="s">
        <v>376</v>
      </c>
      <c r="M310" s="219"/>
      <c r="N310" s="219"/>
      <c r="O310" s="219"/>
      <c r="P310" s="219"/>
      <c r="Q310" s="219"/>
      <c r="R310" s="218">
        <f>IF(L310="nio",0,IF(L310&gt;0,L310*I310/X310,0))*VLOOKUP(B310,'2-Kosten per locatie'!$A$13:$D$19,4,FALSE)</f>
        <v>0</v>
      </c>
      <c r="S310" s="218">
        <f>IF(M310&gt;0,M310*I310/Y310,0)*VLOOKUP(B310,'2-Kosten per locatie'!$A$13:$D$19,4,FALSE)</f>
        <v>0</v>
      </c>
      <c r="T310" s="218">
        <f>IF(N310&gt;0,N310*I310/Z310,0)*VLOOKUP(B310,'2-Kosten per locatie'!$A$13:$D$19,4,FALSE)</f>
        <v>0</v>
      </c>
      <c r="U310" s="218">
        <f>IF(O310&gt;0,O310*I310/AA310,0)*VLOOKUP(B310,'2-Kosten per locatie'!$A$13:$D$19,4,FALSE)</f>
        <v>0</v>
      </c>
      <c r="V310" s="218">
        <f>IF(P310&gt;0,P310*I310/Z310,0)*VLOOKUP(B310,'2-Kosten per locatie'!$A$13:$D$19,4,FALSE)</f>
        <v>0</v>
      </c>
      <c r="W310" s="218">
        <f>IF(Q310&gt;0,Q310*I310/AA310,0)*VLOOKUP(B310,'2-Kosten per locatie'!$A$13:$D$19,4,FALSE)</f>
        <v>0</v>
      </c>
      <c r="X310" s="290">
        <f>IF(L310="nio",0,IF(L310&gt;0,VLOOKUP(G310,'3-Productie normen'!A:L,VLOOKUP(L310,'3-Productie normen'!$B$29:$C$31,2,FALSE),FALSE)))</f>
        <v>0</v>
      </c>
      <c r="Y310" s="290">
        <f t="shared" si="28"/>
        <v>0</v>
      </c>
      <c r="Z310" s="290">
        <f t="shared" si="29"/>
        <v>0</v>
      </c>
      <c r="AA310" s="290">
        <f t="shared" si="30"/>
        <v>0</v>
      </c>
      <c r="AB310" s="291">
        <f>VLOOKUP(G310,'3-Productie normen'!A:K,11,FALSE)</f>
        <v>0</v>
      </c>
      <c r="AD310" s="292">
        <f t="shared" si="31"/>
        <v>0</v>
      </c>
    </row>
    <row r="311" spans="1:30" ht="14.1" customHeight="1">
      <c r="A311" s="70">
        <v>311</v>
      </c>
      <c r="B311" s="431" t="s">
        <v>233</v>
      </c>
      <c r="C311" s="253" t="str">
        <f>VLOOKUP(B311,'2-Kosten per locatie'!$A$14:$B$19,2,FALSE)</f>
        <v>Pasar Malamstraat 805</v>
      </c>
      <c r="D311" s="68" t="s">
        <v>358</v>
      </c>
      <c r="E311" s="68"/>
      <c r="F311" s="68" t="s">
        <v>340</v>
      </c>
      <c r="G311" s="451" t="s">
        <v>377</v>
      </c>
      <c r="H311" s="68" t="s">
        <v>366</v>
      </c>
      <c r="I311" s="452">
        <f>3*14.5</f>
        <v>43.5</v>
      </c>
      <c r="J311" s="457"/>
      <c r="K311" s="289">
        <f t="shared" si="27"/>
        <v>0</v>
      </c>
      <c r="L311" s="219" t="s">
        <v>376</v>
      </c>
      <c r="M311" s="219"/>
      <c r="N311" s="219"/>
      <c r="O311" s="219"/>
      <c r="P311" s="219"/>
      <c r="Q311" s="219"/>
      <c r="R311" s="218">
        <f>IF(L311="nio",0,IF(L311&gt;0,L311*I311/X311,0))*VLOOKUP(B311,'2-Kosten per locatie'!$A$13:$D$19,4,FALSE)</f>
        <v>0</v>
      </c>
      <c r="S311" s="218">
        <f>IF(M311&gt;0,M311*I311/Y311,0)*VLOOKUP(B311,'2-Kosten per locatie'!$A$13:$D$19,4,FALSE)</f>
        <v>0</v>
      </c>
      <c r="T311" s="218">
        <f>IF(N311&gt;0,N311*I311/Z311,0)*VLOOKUP(B311,'2-Kosten per locatie'!$A$13:$D$19,4,FALSE)</f>
        <v>0</v>
      </c>
      <c r="U311" s="218">
        <f>IF(O311&gt;0,O311*I311/AA311,0)*VLOOKUP(B311,'2-Kosten per locatie'!$A$13:$D$19,4,FALSE)</f>
        <v>0</v>
      </c>
      <c r="V311" s="218">
        <f>IF(P311&gt;0,P311*I311/Z311,0)*VLOOKUP(B311,'2-Kosten per locatie'!$A$13:$D$19,4,FALSE)</f>
        <v>0</v>
      </c>
      <c r="W311" s="218">
        <f>IF(Q311&gt;0,Q311*I311/AA311,0)*VLOOKUP(B311,'2-Kosten per locatie'!$A$13:$D$19,4,FALSE)</f>
        <v>0</v>
      </c>
      <c r="X311" s="290">
        <f>IF(L311="nio",0,IF(L311&gt;0,VLOOKUP(G311,'3-Productie normen'!A:L,VLOOKUP(L311,'3-Productie normen'!$B$29:$C$31,2,FALSE),FALSE)))</f>
        <v>0</v>
      </c>
      <c r="Y311" s="290">
        <f t="shared" si="28"/>
        <v>0</v>
      </c>
      <c r="Z311" s="290">
        <f t="shared" si="29"/>
        <v>0</v>
      </c>
      <c r="AA311" s="290">
        <f t="shared" si="30"/>
        <v>0</v>
      </c>
      <c r="AB311" s="291">
        <f>VLOOKUP(G311,'3-Productie normen'!A:K,11,FALSE)</f>
        <v>0</v>
      </c>
      <c r="AD311" s="292">
        <f t="shared" si="31"/>
        <v>0</v>
      </c>
    </row>
    <row r="312" spans="1:30" ht="14.1" customHeight="1">
      <c r="A312" s="70">
        <v>312</v>
      </c>
      <c r="B312" s="431" t="s">
        <v>233</v>
      </c>
      <c r="C312" s="253" t="str">
        <f>VLOOKUP(B312,'2-Kosten per locatie'!$A$14:$B$19,2,FALSE)</f>
        <v>Pasar Malamstraat 805</v>
      </c>
      <c r="D312" s="68" t="s">
        <v>359</v>
      </c>
      <c r="E312" s="68"/>
      <c r="F312" s="68" t="s">
        <v>340</v>
      </c>
      <c r="G312" s="451" t="s">
        <v>377</v>
      </c>
      <c r="H312" s="68" t="s">
        <v>366</v>
      </c>
      <c r="I312" s="452">
        <f>3*15.2</f>
        <v>45.599999999999994</v>
      </c>
      <c r="J312" s="457"/>
      <c r="K312" s="289">
        <f t="shared" si="27"/>
        <v>0</v>
      </c>
      <c r="L312" s="219" t="s">
        <v>376</v>
      </c>
      <c r="M312" s="219"/>
      <c r="N312" s="219"/>
      <c r="O312" s="219"/>
      <c r="P312" s="219"/>
      <c r="Q312" s="219"/>
      <c r="R312" s="218">
        <f>IF(L312="nio",0,IF(L312&gt;0,L312*I312/X312,0))*VLOOKUP(B312,'2-Kosten per locatie'!$A$13:$D$19,4,FALSE)</f>
        <v>0</v>
      </c>
      <c r="S312" s="218">
        <f>IF(M312&gt;0,M312*I312/Y312,0)*VLOOKUP(B312,'2-Kosten per locatie'!$A$13:$D$19,4,FALSE)</f>
        <v>0</v>
      </c>
      <c r="T312" s="218">
        <f>IF(N312&gt;0,N312*I312/Z312,0)*VLOOKUP(B312,'2-Kosten per locatie'!$A$13:$D$19,4,FALSE)</f>
        <v>0</v>
      </c>
      <c r="U312" s="218">
        <f>IF(O312&gt;0,O312*I312/AA312,0)*VLOOKUP(B312,'2-Kosten per locatie'!$A$13:$D$19,4,FALSE)</f>
        <v>0</v>
      </c>
      <c r="V312" s="218">
        <f>IF(P312&gt;0,P312*I312/Z312,0)*VLOOKUP(B312,'2-Kosten per locatie'!$A$13:$D$19,4,FALSE)</f>
        <v>0</v>
      </c>
      <c r="W312" s="218">
        <f>IF(Q312&gt;0,Q312*I312/AA312,0)*VLOOKUP(B312,'2-Kosten per locatie'!$A$13:$D$19,4,FALSE)</f>
        <v>0</v>
      </c>
      <c r="X312" s="290">
        <f>IF(L312="nio",0,IF(L312&gt;0,VLOOKUP(G312,'3-Productie normen'!A:L,VLOOKUP(L312,'3-Productie normen'!$B$29:$C$31,2,FALSE),FALSE)))</f>
        <v>0</v>
      </c>
      <c r="Y312" s="290">
        <f t="shared" si="28"/>
        <v>0</v>
      </c>
      <c r="Z312" s="290">
        <f t="shared" si="29"/>
        <v>0</v>
      </c>
      <c r="AA312" s="290">
        <f t="shared" si="30"/>
        <v>0</v>
      </c>
      <c r="AB312" s="291">
        <f>VLOOKUP(G312,'3-Productie normen'!A:K,11,FALSE)</f>
        <v>0</v>
      </c>
      <c r="AD312" s="292">
        <f t="shared" si="31"/>
        <v>0</v>
      </c>
    </row>
    <row r="313" spans="1:30" ht="14.1" customHeight="1">
      <c r="A313" s="70">
        <v>313</v>
      </c>
      <c r="B313" s="431" t="s">
        <v>233</v>
      </c>
      <c r="C313" s="253" t="str">
        <f>VLOOKUP(B313,'2-Kosten per locatie'!$A$14:$B$19,2,FALSE)</f>
        <v>Pasar Malamstraat 805</v>
      </c>
      <c r="D313" s="68" t="s">
        <v>359</v>
      </c>
      <c r="E313" s="68"/>
      <c r="F313" s="68" t="s">
        <v>340</v>
      </c>
      <c r="G313" s="451" t="s">
        <v>377</v>
      </c>
      <c r="H313" s="68" t="s">
        <v>366</v>
      </c>
      <c r="I313" s="452">
        <f>3*14.5</f>
        <v>43.5</v>
      </c>
      <c r="J313" s="457"/>
      <c r="K313" s="289">
        <f t="shared" si="27"/>
        <v>0</v>
      </c>
      <c r="L313" s="219" t="s">
        <v>376</v>
      </c>
      <c r="M313" s="219"/>
      <c r="N313" s="219"/>
      <c r="O313" s="219"/>
      <c r="P313" s="219"/>
      <c r="Q313" s="219"/>
      <c r="R313" s="218">
        <f>IF(L313="nio",0,IF(L313&gt;0,L313*I313/X313,0))*VLOOKUP(B313,'2-Kosten per locatie'!$A$13:$D$19,4,FALSE)</f>
        <v>0</v>
      </c>
      <c r="S313" s="218">
        <f>IF(M313&gt;0,M313*I313/Y313,0)*VLOOKUP(B313,'2-Kosten per locatie'!$A$13:$D$19,4,FALSE)</f>
        <v>0</v>
      </c>
      <c r="T313" s="218">
        <f>IF(N313&gt;0,N313*I313/Z313,0)*VLOOKUP(B313,'2-Kosten per locatie'!$A$13:$D$19,4,FALSE)</f>
        <v>0</v>
      </c>
      <c r="U313" s="218">
        <f>IF(O313&gt;0,O313*I313/AA313,0)*VLOOKUP(B313,'2-Kosten per locatie'!$A$13:$D$19,4,FALSE)</f>
        <v>0</v>
      </c>
      <c r="V313" s="218">
        <f>IF(P313&gt;0,P313*I313/Z313,0)*VLOOKUP(B313,'2-Kosten per locatie'!$A$13:$D$19,4,FALSE)</f>
        <v>0</v>
      </c>
      <c r="W313" s="218">
        <f>IF(Q313&gt;0,Q313*I313/AA313,0)*VLOOKUP(B313,'2-Kosten per locatie'!$A$13:$D$19,4,FALSE)</f>
        <v>0</v>
      </c>
      <c r="X313" s="290">
        <f>IF(L313="nio",0,IF(L313&gt;0,VLOOKUP(G313,'3-Productie normen'!A:L,VLOOKUP(L313,'3-Productie normen'!$B$29:$C$31,2,FALSE),FALSE)))</f>
        <v>0</v>
      </c>
      <c r="Y313" s="290">
        <f t="shared" si="28"/>
        <v>0</v>
      </c>
      <c r="Z313" s="290">
        <f t="shared" si="29"/>
        <v>0</v>
      </c>
      <c r="AA313" s="290">
        <f t="shared" si="30"/>
        <v>0</v>
      </c>
      <c r="AB313" s="291">
        <f>VLOOKUP(G313,'3-Productie normen'!A:K,11,FALSE)</f>
        <v>0</v>
      </c>
      <c r="AD313" s="292">
        <f t="shared" si="31"/>
        <v>0</v>
      </c>
    </row>
    <row r="314" spans="1:30" ht="14.1" customHeight="1">
      <c r="A314" s="70">
        <v>314</v>
      </c>
      <c r="B314" s="431" t="s">
        <v>233</v>
      </c>
      <c r="C314" s="253" t="str">
        <f>VLOOKUP(B314,'2-Kosten per locatie'!$A$14:$B$19,2,FALSE)</f>
        <v>Pasar Malamstraat 805</v>
      </c>
      <c r="D314" s="68" t="s">
        <v>356</v>
      </c>
      <c r="E314" s="68"/>
      <c r="F314" s="68" t="s">
        <v>343</v>
      </c>
      <c r="G314" s="68" t="s">
        <v>365</v>
      </c>
      <c r="H314" s="68" t="s">
        <v>371</v>
      </c>
      <c r="I314" s="452">
        <f>16.6+4.9+5.55</f>
        <v>27.05</v>
      </c>
      <c r="J314" s="457"/>
      <c r="K314" s="289">
        <f t="shared" si="27"/>
        <v>365</v>
      </c>
      <c r="L314" s="219">
        <v>255</v>
      </c>
      <c r="M314" s="219"/>
      <c r="N314" s="219">
        <v>102</v>
      </c>
      <c r="O314" s="219"/>
      <c r="P314" s="219">
        <v>8</v>
      </c>
      <c r="Q314" s="219"/>
      <c r="R314" s="218" t="e">
        <f>IF(L314="nio",0,IF(L314&gt;0,L314*I314/X314,0))*VLOOKUP(B314,'2-Kosten per locatie'!$A$13:$D$19,4,FALSE)</f>
        <v>#DIV/0!</v>
      </c>
      <c r="S314" s="218">
        <f>IF(M314&gt;0,M314*I314/Y314,0)*VLOOKUP(B314,'2-Kosten per locatie'!$A$13:$D$19,4,FALSE)</f>
        <v>0</v>
      </c>
      <c r="T314" s="218" t="e">
        <f>IF(N314&gt;0,N314*I314/Z314,0)*VLOOKUP(B314,'2-Kosten per locatie'!$A$13:$D$19,4,FALSE)</f>
        <v>#DIV/0!</v>
      </c>
      <c r="U314" s="218">
        <f>IF(O314&gt;0,O314*I314/AA314,0)*VLOOKUP(B314,'2-Kosten per locatie'!$A$13:$D$19,4,FALSE)</f>
        <v>0</v>
      </c>
      <c r="V314" s="218" t="e">
        <f>IF(P314&gt;0,P314*I314/Z314,0)*VLOOKUP(B314,'2-Kosten per locatie'!$A$13:$D$19,4,FALSE)</f>
        <v>#DIV/0!</v>
      </c>
      <c r="W314" s="218">
        <f>IF(Q314&gt;0,Q314*I314/AA314,0)*VLOOKUP(B314,'2-Kosten per locatie'!$A$13:$D$19,4,FALSE)</f>
        <v>0</v>
      </c>
      <c r="X314" s="290">
        <f>IF(L314="nio",0,IF(L314&gt;0,VLOOKUP(G314,'3-Productie normen'!A:L,VLOOKUP(L314,'3-Productie normen'!$B$29:$C$31,2,FALSE),FALSE)))</f>
        <v>0</v>
      </c>
      <c r="Y314" s="290">
        <f t="shared" si="28"/>
        <v>0</v>
      </c>
      <c r="Z314" s="290">
        <f t="shared" si="29"/>
        <v>0</v>
      </c>
      <c r="AA314" s="290">
        <f t="shared" si="30"/>
        <v>0</v>
      </c>
      <c r="AB314" s="291" t="str">
        <f>VLOOKUP(G314,'3-Productie normen'!A:K,11,FALSE)</f>
        <v>V</v>
      </c>
      <c r="AD314" s="292">
        <f t="shared" si="31"/>
        <v>9873.25</v>
      </c>
    </row>
    <row r="315" spans="1:30" ht="14.1" customHeight="1">
      <c r="A315" s="70">
        <v>315</v>
      </c>
      <c r="B315" s="431" t="s">
        <v>233</v>
      </c>
      <c r="C315" s="253" t="str">
        <f>VLOOKUP(B315,'2-Kosten per locatie'!$A$14:$B$19,2,FALSE)</f>
        <v>Pasar Malamstraat 805</v>
      </c>
      <c r="D315" s="68" t="s">
        <v>356</v>
      </c>
      <c r="E315" s="68"/>
      <c r="F315" s="68" t="s">
        <v>340</v>
      </c>
      <c r="G315" s="451" t="s">
        <v>377</v>
      </c>
      <c r="H315" s="68" t="s">
        <v>373</v>
      </c>
      <c r="I315" s="452">
        <f>3*15.2</f>
        <v>45.599999999999994</v>
      </c>
      <c r="J315" s="457"/>
      <c r="K315" s="289">
        <f t="shared" si="27"/>
        <v>0</v>
      </c>
      <c r="L315" s="219" t="s">
        <v>376</v>
      </c>
      <c r="M315" s="219"/>
      <c r="N315" s="219"/>
      <c r="O315" s="219"/>
      <c r="P315" s="219"/>
      <c r="Q315" s="219"/>
      <c r="R315" s="218">
        <f>IF(L315="nio",0,IF(L315&gt;0,L315*I315/X315,0))*VLOOKUP(B315,'2-Kosten per locatie'!$A$13:$D$19,4,FALSE)</f>
        <v>0</v>
      </c>
      <c r="S315" s="218">
        <f>IF(M315&gt;0,M315*I315/Y315,0)*VLOOKUP(B315,'2-Kosten per locatie'!$A$13:$D$19,4,FALSE)</f>
        <v>0</v>
      </c>
      <c r="T315" s="218">
        <f>IF(N315&gt;0,N315*I315/Z315,0)*VLOOKUP(B315,'2-Kosten per locatie'!$A$13:$D$19,4,FALSE)</f>
        <v>0</v>
      </c>
      <c r="U315" s="218">
        <f>IF(O315&gt;0,O315*I315/AA315,0)*VLOOKUP(B315,'2-Kosten per locatie'!$A$13:$D$19,4,FALSE)</f>
        <v>0</v>
      </c>
      <c r="V315" s="218">
        <f>IF(P315&gt;0,P315*I315/Z315,0)*VLOOKUP(B315,'2-Kosten per locatie'!$A$13:$D$19,4,FALSE)</f>
        <v>0</v>
      </c>
      <c r="W315" s="218">
        <f>IF(Q315&gt;0,Q315*I315/AA315,0)*VLOOKUP(B315,'2-Kosten per locatie'!$A$13:$D$19,4,FALSE)</f>
        <v>0</v>
      </c>
      <c r="X315" s="290">
        <f>IF(L315="nio",0,IF(L315&gt;0,VLOOKUP(G315,'3-Productie normen'!A:L,VLOOKUP(L315,'3-Productie normen'!$B$29:$C$31,2,FALSE),FALSE)))</f>
        <v>0</v>
      </c>
      <c r="Y315" s="290">
        <f t="shared" si="28"/>
        <v>0</v>
      </c>
      <c r="Z315" s="290">
        <f t="shared" si="29"/>
        <v>0</v>
      </c>
      <c r="AA315" s="290">
        <f t="shared" si="30"/>
        <v>0</v>
      </c>
      <c r="AB315" s="291">
        <f>VLOOKUP(G315,'3-Productie normen'!A:K,11,FALSE)</f>
        <v>0</v>
      </c>
      <c r="AD315" s="292">
        <f t="shared" si="31"/>
        <v>0</v>
      </c>
    </row>
    <row r="316" spans="1:30" ht="14.1" customHeight="1">
      <c r="A316" s="70">
        <v>316</v>
      </c>
      <c r="B316" s="431" t="s">
        <v>233</v>
      </c>
      <c r="C316" s="253" t="str">
        <f>VLOOKUP(B316,'2-Kosten per locatie'!$A$14:$B$19,2,FALSE)</f>
        <v>Pasar Malamstraat 805</v>
      </c>
      <c r="D316" s="68" t="s">
        <v>356</v>
      </c>
      <c r="E316" s="68"/>
      <c r="F316" s="68" t="s">
        <v>340</v>
      </c>
      <c r="G316" s="451" t="s">
        <v>377</v>
      </c>
      <c r="H316" s="68" t="s">
        <v>373</v>
      </c>
      <c r="I316" s="452">
        <f>3*14.5</f>
        <v>43.5</v>
      </c>
      <c r="J316" s="457"/>
      <c r="K316" s="289">
        <f t="shared" si="27"/>
        <v>0</v>
      </c>
      <c r="L316" s="219" t="s">
        <v>376</v>
      </c>
      <c r="M316" s="219"/>
      <c r="N316" s="219"/>
      <c r="O316" s="219"/>
      <c r="P316" s="219"/>
      <c r="Q316" s="219"/>
      <c r="R316" s="218">
        <f>IF(L316="nio",0,IF(L316&gt;0,L316*I316/X316,0))*VLOOKUP(B316,'2-Kosten per locatie'!$A$13:$D$19,4,FALSE)</f>
        <v>0</v>
      </c>
      <c r="S316" s="218">
        <f>IF(M316&gt;0,M316*I316/Y316,0)*VLOOKUP(B316,'2-Kosten per locatie'!$A$13:$D$19,4,FALSE)</f>
        <v>0</v>
      </c>
      <c r="T316" s="218">
        <f>IF(N316&gt;0,N316*I316/Z316,0)*VLOOKUP(B316,'2-Kosten per locatie'!$A$13:$D$19,4,FALSE)</f>
        <v>0</v>
      </c>
      <c r="U316" s="218">
        <f>IF(O316&gt;0,O316*I316/AA316,0)*VLOOKUP(B316,'2-Kosten per locatie'!$A$13:$D$19,4,FALSE)</f>
        <v>0</v>
      </c>
      <c r="V316" s="218">
        <f>IF(P316&gt;0,P316*I316/Z316,0)*VLOOKUP(B316,'2-Kosten per locatie'!$A$13:$D$19,4,FALSE)</f>
        <v>0</v>
      </c>
      <c r="W316" s="218">
        <f>IF(Q316&gt;0,Q316*I316/AA316,0)*VLOOKUP(B316,'2-Kosten per locatie'!$A$13:$D$19,4,FALSE)</f>
        <v>0</v>
      </c>
      <c r="X316" s="290">
        <f>IF(L316="nio",0,IF(L316&gt;0,VLOOKUP(G316,'3-Productie normen'!A:L,VLOOKUP(L316,'3-Productie normen'!$B$29:$C$31,2,FALSE),FALSE)))</f>
        <v>0</v>
      </c>
      <c r="Y316" s="290">
        <f t="shared" si="28"/>
        <v>0</v>
      </c>
      <c r="Z316" s="290">
        <f t="shared" si="29"/>
        <v>0</v>
      </c>
      <c r="AA316" s="290">
        <f t="shared" si="30"/>
        <v>0</v>
      </c>
      <c r="AB316" s="291">
        <f>VLOOKUP(G316,'3-Productie normen'!A:K,11,FALSE)</f>
        <v>0</v>
      </c>
      <c r="AD316" s="292">
        <f t="shared" si="31"/>
        <v>0</v>
      </c>
    </row>
    <row r="317" spans="1:30" ht="14.1" customHeight="1">
      <c r="A317" s="70">
        <v>317</v>
      </c>
      <c r="B317" s="431" t="s">
        <v>233</v>
      </c>
      <c r="C317" s="253" t="str">
        <f>VLOOKUP(B317,'2-Kosten per locatie'!$A$14:$B$19,2,FALSE)</f>
        <v>Pasar Malamstraat 805</v>
      </c>
      <c r="D317" s="68" t="s">
        <v>356</v>
      </c>
      <c r="E317" s="68"/>
      <c r="F317" s="68" t="s">
        <v>341</v>
      </c>
      <c r="G317" s="68" t="s">
        <v>66</v>
      </c>
      <c r="H317" s="68" t="s">
        <v>371</v>
      </c>
      <c r="I317" s="452">
        <f>3.64+8.7</f>
        <v>12.34</v>
      </c>
      <c r="J317" s="457"/>
      <c r="K317" s="289">
        <f t="shared" si="27"/>
        <v>365</v>
      </c>
      <c r="L317" s="219">
        <v>255</v>
      </c>
      <c r="M317" s="219"/>
      <c r="N317" s="219">
        <v>102</v>
      </c>
      <c r="O317" s="219"/>
      <c r="P317" s="219">
        <v>8</v>
      </c>
      <c r="Q317" s="219"/>
      <c r="R317" s="218" t="e">
        <f>IF(L317="nio",0,IF(L317&gt;0,L317*I317/X317,0))*VLOOKUP(B317,'2-Kosten per locatie'!$A$13:$D$19,4,FALSE)</f>
        <v>#DIV/0!</v>
      </c>
      <c r="S317" s="218">
        <f>IF(M317&gt;0,M317*I317/Y317,0)*VLOOKUP(B317,'2-Kosten per locatie'!$A$13:$D$19,4,FALSE)</f>
        <v>0</v>
      </c>
      <c r="T317" s="218" t="e">
        <f>IF(N317&gt;0,N317*I317/Z317,0)*VLOOKUP(B317,'2-Kosten per locatie'!$A$13:$D$19,4,FALSE)</f>
        <v>#DIV/0!</v>
      </c>
      <c r="U317" s="218">
        <f>IF(O317&gt;0,O317*I317/AA317,0)*VLOOKUP(B317,'2-Kosten per locatie'!$A$13:$D$19,4,FALSE)</f>
        <v>0</v>
      </c>
      <c r="V317" s="218" t="e">
        <f>IF(P317&gt;0,P317*I317/Z317,0)*VLOOKUP(B317,'2-Kosten per locatie'!$A$13:$D$19,4,FALSE)</f>
        <v>#DIV/0!</v>
      </c>
      <c r="W317" s="218">
        <f>IF(Q317&gt;0,Q317*I317/AA317,0)*VLOOKUP(B317,'2-Kosten per locatie'!$A$13:$D$19,4,FALSE)</f>
        <v>0</v>
      </c>
      <c r="X317" s="290">
        <f>IF(L317="nio",0,IF(L317&gt;0,VLOOKUP(G317,'3-Productie normen'!A:L,VLOOKUP(L317,'3-Productie normen'!$B$29:$C$31,2,FALSE),FALSE)))</f>
        <v>0</v>
      </c>
      <c r="Y317" s="290">
        <f t="shared" si="28"/>
        <v>0</v>
      </c>
      <c r="Z317" s="290">
        <f t="shared" si="29"/>
        <v>0</v>
      </c>
      <c r="AA317" s="290">
        <f t="shared" si="30"/>
        <v>0</v>
      </c>
      <c r="AB317" s="291" t="str">
        <f>VLOOKUP(G317,'3-Productie normen'!A:K,11,FALSE)</f>
        <v>V</v>
      </c>
      <c r="AD317" s="292">
        <f t="shared" si="31"/>
        <v>4504.1000000000004</v>
      </c>
    </row>
    <row r="318" spans="1:30" ht="14.1" customHeight="1">
      <c r="A318" s="70">
        <v>318</v>
      </c>
      <c r="B318" s="431" t="s">
        <v>233</v>
      </c>
      <c r="C318" s="253" t="str">
        <f>VLOOKUP(B318,'2-Kosten per locatie'!$A$14:$B$19,2,FALSE)</f>
        <v>Pasar Malamstraat 805</v>
      </c>
      <c r="D318" s="68" t="s">
        <v>356</v>
      </c>
      <c r="E318" s="68"/>
      <c r="F318" s="68" t="s">
        <v>342</v>
      </c>
      <c r="G318" s="68" t="s">
        <v>66</v>
      </c>
      <c r="H318" s="68" t="s">
        <v>371</v>
      </c>
      <c r="I318" s="452">
        <f>2.69*3.23</f>
        <v>8.688699999999999</v>
      </c>
      <c r="J318" s="457"/>
      <c r="K318" s="289">
        <f t="shared" si="27"/>
        <v>365</v>
      </c>
      <c r="L318" s="219">
        <v>255</v>
      </c>
      <c r="M318" s="219"/>
      <c r="N318" s="219">
        <v>102</v>
      </c>
      <c r="O318" s="219"/>
      <c r="P318" s="219">
        <v>8</v>
      </c>
      <c r="Q318" s="219"/>
      <c r="R318" s="218" t="e">
        <f>IF(L318="nio",0,IF(L318&gt;0,L318*I318/X318,0))*VLOOKUP(B318,'2-Kosten per locatie'!$A$13:$D$19,4,FALSE)</f>
        <v>#DIV/0!</v>
      </c>
      <c r="S318" s="218">
        <f>IF(M318&gt;0,M318*I318/Y318,0)*VLOOKUP(B318,'2-Kosten per locatie'!$A$13:$D$19,4,FALSE)</f>
        <v>0</v>
      </c>
      <c r="T318" s="218" t="e">
        <f>IF(N318&gt;0,N318*I318/Z318,0)*VLOOKUP(B318,'2-Kosten per locatie'!$A$13:$D$19,4,FALSE)</f>
        <v>#DIV/0!</v>
      </c>
      <c r="U318" s="218">
        <f>IF(O318&gt;0,O318*I318/AA318,0)*VLOOKUP(B318,'2-Kosten per locatie'!$A$13:$D$19,4,FALSE)</f>
        <v>0</v>
      </c>
      <c r="V318" s="218" t="e">
        <f>IF(P318&gt;0,P318*I318/Z318,0)*VLOOKUP(B318,'2-Kosten per locatie'!$A$13:$D$19,4,FALSE)</f>
        <v>#DIV/0!</v>
      </c>
      <c r="W318" s="218">
        <f>IF(Q318&gt;0,Q318*I318/AA318,0)*VLOOKUP(B318,'2-Kosten per locatie'!$A$13:$D$19,4,FALSE)</f>
        <v>0</v>
      </c>
      <c r="X318" s="290">
        <f>IF(L318="nio",0,IF(L318&gt;0,VLOOKUP(G318,'3-Productie normen'!A:L,VLOOKUP(L318,'3-Productie normen'!$B$29:$C$31,2,FALSE),FALSE)))</f>
        <v>0</v>
      </c>
      <c r="Y318" s="290">
        <f t="shared" si="28"/>
        <v>0</v>
      </c>
      <c r="Z318" s="290">
        <f t="shared" si="29"/>
        <v>0</v>
      </c>
      <c r="AA318" s="290">
        <f t="shared" si="30"/>
        <v>0</v>
      </c>
      <c r="AB318" s="291" t="str">
        <f>VLOOKUP(G318,'3-Productie normen'!A:K,11,FALSE)</f>
        <v>V</v>
      </c>
      <c r="AD318" s="292">
        <f t="shared" si="31"/>
        <v>3171.3754999999996</v>
      </c>
    </row>
    <row r="319" spans="1:30" ht="14.1" customHeight="1">
      <c r="A319" s="70">
        <v>319</v>
      </c>
      <c r="B319" s="431" t="s">
        <v>233</v>
      </c>
      <c r="C319" s="253" t="str">
        <f>VLOOKUP(B319,'2-Kosten per locatie'!$A$14:$B$19,2,FALSE)</f>
        <v>Pasar Malamstraat 805</v>
      </c>
      <c r="D319" s="68" t="s">
        <v>356</v>
      </c>
      <c r="E319" s="68"/>
      <c r="F319" s="68" t="s">
        <v>299</v>
      </c>
      <c r="G319" s="451" t="s">
        <v>377</v>
      </c>
      <c r="H319" s="68" t="s">
        <v>370</v>
      </c>
      <c r="I319" s="452">
        <f t="shared" ref="I319:I324" si="34">(1.32*3.94)*1.5</f>
        <v>7.8011999999999997</v>
      </c>
      <c r="J319" s="457"/>
      <c r="K319" s="289">
        <f t="shared" si="27"/>
        <v>0</v>
      </c>
      <c r="L319" s="219" t="s">
        <v>376</v>
      </c>
      <c r="M319" s="219"/>
      <c r="N319" s="219"/>
      <c r="O319" s="219"/>
      <c r="P319" s="219"/>
      <c r="Q319" s="219"/>
      <c r="R319" s="218">
        <f>IF(L319="nio",0,IF(L319&gt;0,L319*I319/X319,0))*VLOOKUP(B319,'2-Kosten per locatie'!$A$13:$D$19,4,FALSE)</f>
        <v>0</v>
      </c>
      <c r="S319" s="218">
        <f>IF(M319&gt;0,M319*I319/Y319,0)*VLOOKUP(B319,'2-Kosten per locatie'!$A$13:$D$19,4,FALSE)</f>
        <v>0</v>
      </c>
      <c r="T319" s="218">
        <f>IF(N319&gt;0,N319*I319/Z319,0)*VLOOKUP(B319,'2-Kosten per locatie'!$A$13:$D$19,4,FALSE)</f>
        <v>0</v>
      </c>
      <c r="U319" s="218">
        <f>IF(O319&gt;0,O319*I319/AA319,0)*VLOOKUP(B319,'2-Kosten per locatie'!$A$13:$D$19,4,FALSE)</f>
        <v>0</v>
      </c>
      <c r="V319" s="218">
        <f>IF(P319&gt;0,P319*I319/Z319,0)*VLOOKUP(B319,'2-Kosten per locatie'!$A$13:$D$19,4,FALSE)</f>
        <v>0</v>
      </c>
      <c r="W319" s="218">
        <f>IF(Q319&gt;0,Q319*I319/AA319,0)*VLOOKUP(B319,'2-Kosten per locatie'!$A$13:$D$19,4,FALSE)</f>
        <v>0</v>
      </c>
      <c r="X319" s="290">
        <f>IF(L319="nio",0,IF(L319&gt;0,VLOOKUP(G319,'3-Productie normen'!A:L,VLOOKUP(L319,'3-Productie normen'!$B$29:$C$31,2,FALSE),FALSE)))</f>
        <v>0</v>
      </c>
      <c r="Y319" s="290">
        <f t="shared" si="28"/>
        <v>0</v>
      </c>
      <c r="Z319" s="290">
        <f t="shared" si="29"/>
        <v>0</v>
      </c>
      <c r="AA319" s="290">
        <f t="shared" si="30"/>
        <v>0</v>
      </c>
      <c r="AB319" s="291">
        <f>VLOOKUP(G319,'3-Productie normen'!A:K,11,FALSE)</f>
        <v>0</v>
      </c>
      <c r="AD319" s="292">
        <f t="shared" si="31"/>
        <v>0</v>
      </c>
    </row>
    <row r="320" spans="1:30" ht="14.1" customHeight="1">
      <c r="A320" s="70">
        <v>320</v>
      </c>
      <c r="B320" s="431" t="s">
        <v>233</v>
      </c>
      <c r="C320" s="253" t="str">
        <f>VLOOKUP(B320,'2-Kosten per locatie'!$A$14:$B$19,2,FALSE)</f>
        <v>Pasar Malamstraat 805</v>
      </c>
      <c r="D320" s="68" t="s">
        <v>356</v>
      </c>
      <c r="E320" s="68"/>
      <c r="F320" s="68" t="s">
        <v>299</v>
      </c>
      <c r="G320" s="451" t="s">
        <v>377</v>
      </c>
      <c r="H320" s="68" t="s">
        <v>370</v>
      </c>
      <c r="I320" s="452">
        <f t="shared" si="34"/>
        <v>7.8011999999999997</v>
      </c>
      <c r="J320" s="457"/>
      <c r="K320" s="289">
        <f t="shared" si="27"/>
        <v>0</v>
      </c>
      <c r="L320" s="219" t="s">
        <v>376</v>
      </c>
      <c r="M320" s="219"/>
      <c r="N320" s="219"/>
      <c r="O320" s="219"/>
      <c r="P320" s="219"/>
      <c r="Q320" s="219"/>
      <c r="R320" s="218">
        <f>IF(L320="nio",0,IF(L320&gt;0,L320*I320/X320,0))*VLOOKUP(B320,'2-Kosten per locatie'!$A$13:$D$19,4,FALSE)</f>
        <v>0</v>
      </c>
      <c r="S320" s="218">
        <f>IF(M320&gt;0,M320*I320/Y320,0)*VLOOKUP(B320,'2-Kosten per locatie'!$A$13:$D$19,4,FALSE)</f>
        <v>0</v>
      </c>
      <c r="T320" s="218">
        <f>IF(N320&gt;0,N320*I320/Z320,0)*VLOOKUP(B320,'2-Kosten per locatie'!$A$13:$D$19,4,FALSE)</f>
        <v>0</v>
      </c>
      <c r="U320" s="218">
        <f>IF(O320&gt;0,O320*I320/AA320,0)*VLOOKUP(B320,'2-Kosten per locatie'!$A$13:$D$19,4,FALSE)</f>
        <v>0</v>
      </c>
      <c r="V320" s="218">
        <f>IF(P320&gt;0,P320*I320/Z320,0)*VLOOKUP(B320,'2-Kosten per locatie'!$A$13:$D$19,4,FALSE)</f>
        <v>0</v>
      </c>
      <c r="W320" s="218">
        <f>IF(Q320&gt;0,Q320*I320/AA320,0)*VLOOKUP(B320,'2-Kosten per locatie'!$A$13:$D$19,4,FALSE)</f>
        <v>0</v>
      </c>
      <c r="X320" s="290">
        <f>IF(L320="nio",0,IF(L320&gt;0,VLOOKUP(G320,'3-Productie normen'!A:L,VLOOKUP(L320,'3-Productie normen'!$B$29:$C$31,2,FALSE),FALSE)))</f>
        <v>0</v>
      </c>
      <c r="Y320" s="290">
        <f t="shared" si="28"/>
        <v>0</v>
      </c>
      <c r="Z320" s="290">
        <f t="shared" si="29"/>
        <v>0</v>
      </c>
      <c r="AA320" s="290">
        <f t="shared" si="30"/>
        <v>0</v>
      </c>
      <c r="AB320" s="291">
        <f>VLOOKUP(G320,'3-Productie normen'!A:K,11,FALSE)</f>
        <v>0</v>
      </c>
      <c r="AD320" s="292">
        <f t="shared" si="31"/>
        <v>0</v>
      </c>
    </row>
    <row r="321" spans="1:30" ht="14.1" customHeight="1">
      <c r="A321" s="70">
        <v>321</v>
      </c>
      <c r="B321" s="431" t="s">
        <v>233</v>
      </c>
      <c r="C321" s="253" t="str">
        <f>VLOOKUP(B321,'2-Kosten per locatie'!$A$14:$B$19,2,FALSE)</f>
        <v>Pasar Malamstraat 805</v>
      </c>
      <c r="D321" s="68" t="s">
        <v>358</v>
      </c>
      <c r="E321" s="68"/>
      <c r="F321" s="68" t="s">
        <v>299</v>
      </c>
      <c r="G321" s="451" t="s">
        <v>377</v>
      </c>
      <c r="H321" s="68" t="s">
        <v>370</v>
      </c>
      <c r="I321" s="452">
        <f t="shared" si="34"/>
        <v>7.8011999999999997</v>
      </c>
      <c r="J321" s="457"/>
      <c r="K321" s="289">
        <f t="shared" si="27"/>
        <v>0</v>
      </c>
      <c r="L321" s="219" t="s">
        <v>376</v>
      </c>
      <c r="M321" s="219"/>
      <c r="N321" s="219"/>
      <c r="O321" s="219"/>
      <c r="P321" s="219"/>
      <c r="Q321" s="219"/>
      <c r="R321" s="218">
        <f>IF(L321="nio",0,IF(L321&gt;0,L321*I321/X321,0))*VLOOKUP(B321,'2-Kosten per locatie'!$A$13:$D$19,4,FALSE)</f>
        <v>0</v>
      </c>
      <c r="S321" s="218">
        <f>IF(M321&gt;0,M321*I321/Y321,0)*VLOOKUP(B321,'2-Kosten per locatie'!$A$13:$D$19,4,FALSE)</f>
        <v>0</v>
      </c>
      <c r="T321" s="218">
        <f>IF(N321&gt;0,N321*I321/Z321,0)*VLOOKUP(B321,'2-Kosten per locatie'!$A$13:$D$19,4,FALSE)</f>
        <v>0</v>
      </c>
      <c r="U321" s="218">
        <f>IF(O321&gt;0,O321*I321/AA321,0)*VLOOKUP(B321,'2-Kosten per locatie'!$A$13:$D$19,4,FALSE)</f>
        <v>0</v>
      </c>
      <c r="V321" s="218">
        <f>IF(P321&gt;0,P321*I321/Z321,0)*VLOOKUP(B321,'2-Kosten per locatie'!$A$13:$D$19,4,FALSE)</f>
        <v>0</v>
      </c>
      <c r="W321" s="218">
        <f>IF(Q321&gt;0,Q321*I321/AA321,0)*VLOOKUP(B321,'2-Kosten per locatie'!$A$13:$D$19,4,FALSE)</f>
        <v>0</v>
      </c>
      <c r="X321" s="290">
        <f>IF(L321="nio",0,IF(L321&gt;0,VLOOKUP(G321,'3-Productie normen'!A:L,VLOOKUP(L321,'3-Productie normen'!$B$29:$C$31,2,FALSE),FALSE)))</f>
        <v>0</v>
      </c>
      <c r="Y321" s="290">
        <f t="shared" si="28"/>
        <v>0</v>
      </c>
      <c r="Z321" s="290">
        <f t="shared" si="29"/>
        <v>0</v>
      </c>
      <c r="AA321" s="290">
        <f t="shared" si="30"/>
        <v>0</v>
      </c>
      <c r="AB321" s="291">
        <f>VLOOKUP(G321,'3-Productie normen'!A:K,11,FALSE)</f>
        <v>0</v>
      </c>
      <c r="AD321" s="292">
        <f t="shared" si="31"/>
        <v>0</v>
      </c>
    </row>
    <row r="322" spans="1:30" ht="14.1" customHeight="1">
      <c r="A322" s="70">
        <v>322</v>
      </c>
      <c r="B322" s="431" t="s">
        <v>233</v>
      </c>
      <c r="C322" s="253" t="str">
        <f>VLOOKUP(B322,'2-Kosten per locatie'!$A$14:$B$19,2,FALSE)</f>
        <v>Pasar Malamstraat 805</v>
      </c>
      <c r="D322" s="68" t="s">
        <v>358</v>
      </c>
      <c r="E322" s="68"/>
      <c r="F322" s="68" t="s">
        <v>299</v>
      </c>
      <c r="G322" s="451" t="s">
        <v>377</v>
      </c>
      <c r="H322" s="68" t="s">
        <v>370</v>
      </c>
      <c r="I322" s="452">
        <f t="shared" si="34"/>
        <v>7.8011999999999997</v>
      </c>
      <c r="J322" s="457"/>
      <c r="K322" s="289">
        <f t="shared" si="27"/>
        <v>0</v>
      </c>
      <c r="L322" s="219" t="s">
        <v>376</v>
      </c>
      <c r="M322" s="219"/>
      <c r="N322" s="219"/>
      <c r="O322" s="219"/>
      <c r="P322" s="219"/>
      <c r="Q322" s="219"/>
      <c r="R322" s="218">
        <f>IF(L322="nio",0,IF(L322&gt;0,L322*I322/X322,0))*VLOOKUP(B322,'2-Kosten per locatie'!$A$13:$D$19,4,FALSE)</f>
        <v>0</v>
      </c>
      <c r="S322" s="218">
        <f>IF(M322&gt;0,M322*I322/Y322,0)*VLOOKUP(B322,'2-Kosten per locatie'!$A$13:$D$19,4,FALSE)</f>
        <v>0</v>
      </c>
      <c r="T322" s="218">
        <f>IF(N322&gt;0,N322*I322/Z322,0)*VLOOKUP(B322,'2-Kosten per locatie'!$A$13:$D$19,4,FALSE)</f>
        <v>0</v>
      </c>
      <c r="U322" s="218">
        <f>IF(O322&gt;0,O322*I322/AA322,0)*VLOOKUP(B322,'2-Kosten per locatie'!$A$13:$D$19,4,FALSE)</f>
        <v>0</v>
      </c>
      <c r="V322" s="218">
        <f>IF(P322&gt;0,P322*I322/Z322,0)*VLOOKUP(B322,'2-Kosten per locatie'!$A$13:$D$19,4,FALSE)</f>
        <v>0</v>
      </c>
      <c r="W322" s="218">
        <f>IF(Q322&gt;0,Q322*I322/AA322,0)*VLOOKUP(B322,'2-Kosten per locatie'!$A$13:$D$19,4,FALSE)</f>
        <v>0</v>
      </c>
      <c r="X322" s="290">
        <f>IF(L322="nio",0,IF(L322&gt;0,VLOOKUP(G322,'3-Productie normen'!A:L,VLOOKUP(L322,'3-Productie normen'!$B$29:$C$31,2,FALSE),FALSE)))</f>
        <v>0</v>
      </c>
      <c r="Y322" s="290">
        <f t="shared" si="28"/>
        <v>0</v>
      </c>
      <c r="Z322" s="290">
        <f t="shared" si="29"/>
        <v>0</v>
      </c>
      <c r="AA322" s="290">
        <f t="shared" si="30"/>
        <v>0</v>
      </c>
      <c r="AB322" s="291">
        <f>VLOOKUP(G322,'3-Productie normen'!A:K,11,FALSE)</f>
        <v>0</v>
      </c>
      <c r="AD322" s="292">
        <f t="shared" si="31"/>
        <v>0</v>
      </c>
    </row>
    <row r="323" spans="1:30" ht="14.1" customHeight="1">
      <c r="A323" s="70">
        <v>323</v>
      </c>
      <c r="B323" s="431" t="s">
        <v>233</v>
      </c>
      <c r="C323" s="253" t="str">
        <f>VLOOKUP(B323,'2-Kosten per locatie'!$A$14:$B$19,2,FALSE)</f>
        <v>Pasar Malamstraat 805</v>
      </c>
      <c r="D323" s="68" t="s">
        <v>359</v>
      </c>
      <c r="E323" s="68"/>
      <c r="F323" s="68" t="s">
        <v>299</v>
      </c>
      <c r="G323" s="451" t="s">
        <v>377</v>
      </c>
      <c r="H323" s="68" t="s">
        <v>370</v>
      </c>
      <c r="I323" s="452">
        <f t="shared" si="34"/>
        <v>7.8011999999999997</v>
      </c>
      <c r="J323" s="457"/>
      <c r="K323" s="289">
        <f t="shared" si="27"/>
        <v>0</v>
      </c>
      <c r="L323" s="219" t="s">
        <v>376</v>
      </c>
      <c r="M323" s="219"/>
      <c r="N323" s="219"/>
      <c r="O323" s="219"/>
      <c r="P323" s="219"/>
      <c r="Q323" s="219"/>
      <c r="R323" s="218">
        <f>IF(L323="nio",0,IF(L323&gt;0,L323*I323/X323,0))*VLOOKUP(B323,'2-Kosten per locatie'!$A$13:$D$19,4,FALSE)</f>
        <v>0</v>
      </c>
      <c r="S323" s="218">
        <f>IF(M323&gt;0,M323*I323/Y323,0)*VLOOKUP(B323,'2-Kosten per locatie'!$A$13:$D$19,4,FALSE)</f>
        <v>0</v>
      </c>
      <c r="T323" s="218">
        <f>IF(N323&gt;0,N323*I323/Z323,0)*VLOOKUP(B323,'2-Kosten per locatie'!$A$13:$D$19,4,FALSE)</f>
        <v>0</v>
      </c>
      <c r="U323" s="218">
        <f>IF(O323&gt;0,O323*I323/AA323,0)*VLOOKUP(B323,'2-Kosten per locatie'!$A$13:$D$19,4,FALSE)</f>
        <v>0</v>
      </c>
      <c r="V323" s="218">
        <f>IF(P323&gt;0,P323*I323/Z323,0)*VLOOKUP(B323,'2-Kosten per locatie'!$A$13:$D$19,4,FALSE)</f>
        <v>0</v>
      </c>
      <c r="W323" s="218">
        <f>IF(Q323&gt;0,Q323*I323/AA323,0)*VLOOKUP(B323,'2-Kosten per locatie'!$A$13:$D$19,4,FALSE)</f>
        <v>0</v>
      </c>
      <c r="X323" s="290">
        <f>IF(L323="nio",0,IF(L323&gt;0,VLOOKUP(G323,'3-Productie normen'!A:L,VLOOKUP(L323,'3-Productie normen'!$B$29:$C$31,2,FALSE),FALSE)))</f>
        <v>0</v>
      </c>
      <c r="Y323" s="290">
        <f t="shared" si="28"/>
        <v>0</v>
      </c>
      <c r="Z323" s="290">
        <f t="shared" si="29"/>
        <v>0</v>
      </c>
      <c r="AA323" s="290">
        <f t="shared" si="30"/>
        <v>0</v>
      </c>
      <c r="AB323" s="291">
        <f>VLOOKUP(G323,'3-Productie normen'!A:K,11,FALSE)</f>
        <v>0</v>
      </c>
      <c r="AD323" s="292">
        <f t="shared" si="31"/>
        <v>0</v>
      </c>
    </row>
    <row r="324" spans="1:30" ht="14.1" customHeight="1">
      <c r="A324" s="70">
        <v>324</v>
      </c>
      <c r="B324" s="431" t="s">
        <v>233</v>
      </c>
      <c r="C324" s="253" t="str">
        <f>VLOOKUP(B324,'2-Kosten per locatie'!$A$14:$B$19,2,FALSE)</f>
        <v>Pasar Malamstraat 805</v>
      </c>
      <c r="D324" s="68" t="s">
        <v>359</v>
      </c>
      <c r="E324" s="68"/>
      <c r="F324" s="68" t="s">
        <v>299</v>
      </c>
      <c r="G324" s="451" t="s">
        <v>377</v>
      </c>
      <c r="H324" s="68" t="s">
        <v>370</v>
      </c>
      <c r="I324" s="452">
        <f t="shared" si="34"/>
        <v>7.8011999999999997</v>
      </c>
      <c r="J324" s="457"/>
      <c r="K324" s="289">
        <f t="shared" si="27"/>
        <v>0</v>
      </c>
      <c r="L324" s="219" t="s">
        <v>376</v>
      </c>
      <c r="M324" s="219"/>
      <c r="N324" s="219"/>
      <c r="O324" s="219"/>
      <c r="P324" s="219"/>
      <c r="Q324" s="219"/>
      <c r="R324" s="218">
        <f>IF(L324="nio",0,IF(L324&gt;0,L324*I324/X324,0))*VLOOKUP(B324,'2-Kosten per locatie'!$A$13:$D$19,4,FALSE)</f>
        <v>0</v>
      </c>
      <c r="S324" s="218">
        <f>IF(M324&gt;0,M324*I324/Y324,0)*VLOOKUP(B324,'2-Kosten per locatie'!$A$13:$D$19,4,FALSE)</f>
        <v>0</v>
      </c>
      <c r="T324" s="218">
        <f>IF(N324&gt;0,N324*I324/Z324,0)*VLOOKUP(B324,'2-Kosten per locatie'!$A$13:$D$19,4,FALSE)</f>
        <v>0</v>
      </c>
      <c r="U324" s="218">
        <f>IF(O324&gt;0,O324*I324/AA324,0)*VLOOKUP(B324,'2-Kosten per locatie'!$A$13:$D$19,4,FALSE)</f>
        <v>0</v>
      </c>
      <c r="V324" s="218">
        <f>IF(P324&gt;0,P324*I324/Z324,0)*VLOOKUP(B324,'2-Kosten per locatie'!$A$13:$D$19,4,FALSE)</f>
        <v>0</v>
      </c>
      <c r="W324" s="218">
        <f>IF(Q324&gt;0,Q324*I324/AA324,0)*VLOOKUP(B324,'2-Kosten per locatie'!$A$13:$D$19,4,FALSE)</f>
        <v>0</v>
      </c>
      <c r="X324" s="290">
        <f>IF(L324="nio",0,IF(L324&gt;0,VLOOKUP(G324,'3-Productie normen'!A:L,VLOOKUP(L324,'3-Productie normen'!$B$29:$C$31,2,FALSE),FALSE)))</f>
        <v>0</v>
      </c>
      <c r="Y324" s="290">
        <f t="shared" si="28"/>
        <v>0</v>
      </c>
      <c r="Z324" s="290">
        <f t="shared" si="29"/>
        <v>0</v>
      </c>
      <c r="AA324" s="290">
        <f t="shared" si="30"/>
        <v>0</v>
      </c>
      <c r="AB324" s="291">
        <f>VLOOKUP(G324,'3-Productie normen'!A:K,11,FALSE)</f>
        <v>0</v>
      </c>
      <c r="AD324" s="292">
        <f t="shared" si="31"/>
        <v>0</v>
      </c>
    </row>
    <row r="325" spans="1:30" ht="14.1" customHeight="1">
      <c r="A325" s="70">
        <v>325</v>
      </c>
      <c r="B325" s="431" t="s">
        <v>233</v>
      </c>
      <c r="C325" s="253" t="str">
        <f>VLOOKUP(B325,'2-Kosten per locatie'!$A$14:$B$19,2,FALSE)</f>
        <v>Pasar Malamstraat 805</v>
      </c>
      <c r="D325" s="68" t="s">
        <v>358</v>
      </c>
      <c r="E325" s="68"/>
      <c r="F325" s="68" t="s">
        <v>340</v>
      </c>
      <c r="G325" s="451" t="s">
        <v>377</v>
      </c>
      <c r="H325" s="68" t="s">
        <v>366</v>
      </c>
      <c r="I325" s="452">
        <f>3*15.2</f>
        <v>45.599999999999994</v>
      </c>
      <c r="J325" s="457"/>
      <c r="K325" s="289">
        <f t="shared" si="27"/>
        <v>0</v>
      </c>
      <c r="L325" s="219" t="s">
        <v>376</v>
      </c>
      <c r="M325" s="219"/>
      <c r="N325" s="219"/>
      <c r="O325" s="219"/>
      <c r="P325" s="219"/>
      <c r="Q325" s="219"/>
      <c r="R325" s="218">
        <f>IF(L325="nio",0,IF(L325&gt;0,L325*I325/X325,0))*VLOOKUP(B325,'2-Kosten per locatie'!$A$13:$D$19,4,FALSE)</f>
        <v>0</v>
      </c>
      <c r="S325" s="218">
        <f>IF(M325&gt;0,M325*I325/Y325,0)*VLOOKUP(B325,'2-Kosten per locatie'!$A$13:$D$19,4,FALSE)</f>
        <v>0</v>
      </c>
      <c r="T325" s="218">
        <f>IF(N325&gt;0,N325*I325/Z325,0)*VLOOKUP(B325,'2-Kosten per locatie'!$A$13:$D$19,4,FALSE)</f>
        <v>0</v>
      </c>
      <c r="U325" s="218">
        <f>IF(O325&gt;0,O325*I325/AA325,0)*VLOOKUP(B325,'2-Kosten per locatie'!$A$13:$D$19,4,FALSE)</f>
        <v>0</v>
      </c>
      <c r="V325" s="218">
        <f>IF(P325&gt;0,P325*I325/Z325,0)*VLOOKUP(B325,'2-Kosten per locatie'!$A$13:$D$19,4,FALSE)</f>
        <v>0</v>
      </c>
      <c r="W325" s="218">
        <f>IF(Q325&gt;0,Q325*I325/AA325,0)*VLOOKUP(B325,'2-Kosten per locatie'!$A$13:$D$19,4,FALSE)</f>
        <v>0</v>
      </c>
      <c r="X325" s="290">
        <f>IF(L325="nio",0,IF(L325&gt;0,VLOOKUP(G325,'3-Productie normen'!A:L,VLOOKUP(L325,'3-Productie normen'!$B$29:$C$31,2,FALSE),FALSE)))</f>
        <v>0</v>
      </c>
      <c r="Y325" s="290">
        <f t="shared" si="28"/>
        <v>0</v>
      </c>
      <c r="Z325" s="290">
        <f t="shared" si="29"/>
        <v>0</v>
      </c>
      <c r="AA325" s="290">
        <f t="shared" si="30"/>
        <v>0</v>
      </c>
      <c r="AB325" s="291">
        <f>VLOOKUP(G325,'3-Productie normen'!A:K,11,FALSE)</f>
        <v>0</v>
      </c>
      <c r="AD325" s="292">
        <f t="shared" si="31"/>
        <v>0</v>
      </c>
    </row>
    <row r="326" spans="1:30" ht="14.1" customHeight="1">
      <c r="A326" s="70">
        <v>326</v>
      </c>
      <c r="B326" s="431" t="s">
        <v>233</v>
      </c>
      <c r="C326" s="253" t="str">
        <f>VLOOKUP(B326,'2-Kosten per locatie'!$A$14:$B$19,2,FALSE)</f>
        <v>Pasar Malamstraat 805</v>
      </c>
      <c r="D326" s="68" t="s">
        <v>358</v>
      </c>
      <c r="E326" s="68"/>
      <c r="F326" s="68" t="s">
        <v>340</v>
      </c>
      <c r="G326" s="451" t="s">
        <v>377</v>
      </c>
      <c r="H326" s="68" t="s">
        <v>366</v>
      </c>
      <c r="I326" s="452">
        <f>3*14.5</f>
        <v>43.5</v>
      </c>
      <c r="J326" s="457"/>
      <c r="K326" s="289">
        <f t="shared" si="27"/>
        <v>0</v>
      </c>
      <c r="L326" s="219" t="s">
        <v>376</v>
      </c>
      <c r="M326" s="219"/>
      <c r="N326" s="219"/>
      <c r="O326" s="219"/>
      <c r="P326" s="219"/>
      <c r="Q326" s="219"/>
      <c r="R326" s="218">
        <f>IF(L326="nio",0,IF(L326&gt;0,L326*I326/X326,0))*VLOOKUP(B326,'2-Kosten per locatie'!$A$13:$D$19,4,FALSE)</f>
        <v>0</v>
      </c>
      <c r="S326" s="218">
        <f>IF(M326&gt;0,M326*I326/Y326,0)*VLOOKUP(B326,'2-Kosten per locatie'!$A$13:$D$19,4,FALSE)</f>
        <v>0</v>
      </c>
      <c r="T326" s="218">
        <f>IF(N326&gt;0,N326*I326/Z326,0)*VLOOKUP(B326,'2-Kosten per locatie'!$A$13:$D$19,4,FALSE)</f>
        <v>0</v>
      </c>
      <c r="U326" s="218">
        <f>IF(O326&gt;0,O326*I326/AA326,0)*VLOOKUP(B326,'2-Kosten per locatie'!$A$13:$D$19,4,FALSE)</f>
        <v>0</v>
      </c>
      <c r="V326" s="218">
        <f>IF(P326&gt;0,P326*I326/Z326,0)*VLOOKUP(B326,'2-Kosten per locatie'!$A$13:$D$19,4,FALSE)</f>
        <v>0</v>
      </c>
      <c r="W326" s="218">
        <f>IF(Q326&gt;0,Q326*I326/AA326,0)*VLOOKUP(B326,'2-Kosten per locatie'!$A$13:$D$19,4,FALSE)</f>
        <v>0</v>
      </c>
      <c r="X326" s="290">
        <f>IF(L326="nio",0,IF(L326&gt;0,VLOOKUP(G326,'3-Productie normen'!A:L,VLOOKUP(L326,'3-Productie normen'!$B$29:$C$31,2,FALSE),FALSE)))</f>
        <v>0</v>
      </c>
      <c r="Y326" s="290">
        <f t="shared" si="28"/>
        <v>0</v>
      </c>
      <c r="Z326" s="290">
        <f t="shared" si="29"/>
        <v>0</v>
      </c>
      <c r="AA326" s="290">
        <f t="shared" si="30"/>
        <v>0</v>
      </c>
      <c r="AB326" s="291">
        <f>VLOOKUP(G326,'3-Productie normen'!A:K,11,FALSE)</f>
        <v>0</v>
      </c>
      <c r="AD326" s="292">
        <f t="shared" si="31"/>
        <v>0</v>
      </c>
    </row>
    <row r="327" spans="1:30" ht="14.1" customHeight="1">
      <c r="A327" s="70">
        <v>327</v>
      </c>
      <c r="B327" s="431" t="s">
        <v>233</v>
      </c>
      <c r="C327" s="253" t="str">
        <f>VLOOKUP(B327,'2-Kosten per locatie'!$A$14:$B$19,2,FALSE)</f>
        <v>Pasar Malamstraat 805</v>
      </c>
      <c r="D327" s="68" t="s">
        <v>359</v>
      </c>
      <c r="E327" s="68"/>
      <c r="F327" s="68" t="s">
        <v>340</v>
      </c>
      <c r="G327" s="451" t="s">
        <v>377</v>
      </c>
      <c r="H327" s="68" t="s">
        <v>366</v>
      </c>
      <c r="I327" s="452">
        <f>3*15.2</f>
        <v>45.599999999999994</v>
      </c>
      <c r="J327" s="457"/>
      <c r="K327" s="289">
        <f t="shared" si="27"/>
        <v>0</v>
      </c>
      <c r="L327" s="219" t="s">
        <v>376</v>
      </c>
      <c r="M327" s="219"/>
      <c r="N327" s="219"/>
      <c r="O327" s="219"/>
      <c r="P327" s="219"/>
      <c r="Q327" s="219"/>
      <c r="R327" s="218">
        <f>IF(L327="nio",0,IF(L327&gt;0,L327*I327/X327,0))*VLOOKUP(B327,'2-Kosten per locatie'!$A$13:$D$19,4,FALSE)</f>
        <v>0</v>
      </c>
      <c r="S327" s="218">
        <f>IF(M327&gt;0,M327*I327/Y327,0)*VLOOKUP(B327,'2-Kosten per locatie'!$A$13:$D$19,4,FALSE)</f>
        <v>0</v>
      </c>
      <c r="T327" s="218">
        <f>IF(N327&gt;0,N327*I327/Z327,0)*VLOOKUP(B327,'2-Kosten per locatie'!$A$13:$D$19,4,FALSE)</f>
        <v>0</v>
      </c>
      <c r="U327" s="218">
        <f>IF(O327&gt;0,O327*I327/AA327,0)*VLOOKUP(B327,'2-Kosten per locatie'!$A$13:$D$19,4,FALSE)</f>
        <v>0</v>
      </c>
      <c r="V327" s="218">
        <f>IF(P327&gt;0,P327*I327/Z327,0)*VLOOKUP(B327,'2-Kosten per locatie'!$A$13:$D$19,4,FALSE)</f>
        <v>0</v>
      </c>
      <c r="W327" s="218">
        <f>IF(Q327&gt;0,Q327*I327/AA327,0)*VLOOKUP(B327,'2-Kosten per locatie'!$A$13:$D$19,4,FALSE)</f>
        <v>0</v>
      </c>
      <c r="X327" s="290">
        <f>IF(L327="nio",0,IF(L327&gt;0,VLOOKUP(G327,'3-Productie normen'!A:L,VLOOKUP(L327,'3-Productie normen'!$B$29:$C$31,2,FALSE),FALSE)))</f>
        <v>0</v>
      </c>
      <c r="Y327" s="290">
        <f t="shared" si="28"/>
        <v>0</v>
      </c>
      <c r="Z327" s="290">
        <f t="shared" si="29"/>
        <v>0</v>
      </c>
      <c r="AA327" s="290">
        <f t="shared" si="30"/>
        <v>0</v>
      </c>
      <c r="AB327" s="291">
        <f>VLOOKUP(G327,'3-Productie normen'!A:K,11,FALSE)</f>
        <v>0</v>
      </c>
      <c r="AD327" s="292">
        <f t="shared" si="31"/>
        <v>0</v>
      </c>
    </row>
    <row r="328" spans="1:30" ht="14.1" customHeight="1">
      <c r="A328" s="70">
        <v>328</v>
      </c>
      <c r="B328" s="431" t="s">
        <v>233</v>
      </c>
      <c r="C328" s="253" t="str">
        <f>VLOOKUP(B328,'2-Kosten per locatie'!$A$14:$B$19,2,FALSE)</f>
        <v>Pasar Malamstraat 805</v>
      </c>
      <c r="D328" s="68" t="s">
        <v>359</v>
      </c>
      <c r="E328" s="68"/>
      <c r="F328" s="68" t="s">
        <v>340</v>
      </c>
      <c r="G328" s="451" t="s">
        <v>377</v>
      </c>
      <c r="H328" s="68" t="s">
        <v>366</v>
      </c>
      <c r="I328" s="452">
        <f>3*14.5</f>
        <v>43.5</v>
      </c>
      <c r="J328" s="457"/>
      <c r="K328" s="289">
        <f t="shared" si="27"/>
        <v>0</v>
      </c>
      <c r="L328" s="219" t="s">
        <v>376</v>
      </c>
      <c r="M328" s="219"/>
      <c r="N328" s="219"/>
      <c r="O328" s="219"/>
      <c r="P328" s="219"/>
      <c r="Q328" s="219"/>
      <c r="R328" s="218">
        <f>IF(L328="nio",0,IF(L328&gt;0,L328*I328/X328,0))*VLOOKUP(B328,'2-Kosten per locatie'!$A$13:$D$19,4,FALSE)</f>
        <v>0</v>
      </c>
      <c r="S328" s="218">
        <f>IF(M328&gt;0,M328*I328/Y328,0)*VLOOKUP(B328,'2-Kosten per locatie'!$A$13:$D$19,4,FALSE)</f>
        <v>0</v>
      </c>
      <c r="T328" s="218">
        <f>IF(N328&gt;0,N328*I328/Z328,0)*VLOOKUP(B328,'2-Kosten per locatie'!$A$13:$D$19,4,FALSE)</f>
        <v>0</v>
      </c>
      <c r="U328" s="218">
        <f>IF(O328&gt;0,O328*I328/AA328,0)*VLOOKUP(B328,'2-Kosten per locatie'!$A$13:$D$19,4,FALSE)</f>
        <v>0</v>
      </c>
      <c r="V328" s="218">
        <f>IF(P328&gt;0,P328*I328/Z328,0)*VLOOKUP(B328,'2-Kosten per locatie'!$A$13:$D$19,4,FALSE)</f>
        <v>0</v>
      </c>
      <c r="W328" s="218">
        <f>IF(Q328&gt;0,Q328*I328/AA328,0)*VLOOKUP(B328,'2-Kosten per locatie'!$A$13:$D$19,4,FALSE)</f>
        <v>0</v>
      </c>
      <c r="X328" s="290">
        <f>IF(L328="nio",0,IF(L328&gt;0,VLOOKUP(G328,'3-Productie normen'!A:L,VLOOKUP(L328,'3-Productie normen'!$B$29:$C$31,2,FALSE),FALSE)))</f>
        <v>0</v>
      </c>
      <c r="Y328" s="290">
        <f t="shared" si="28"/>
        <v>0</v>
      </c>
      <c r="Z328" s="290">
        <f t="shared" si="29"/>
        <v>0</v>
      </c>
      <c r="AA328" s="290">
        <f t="shared" si="30"/>
        <v>0</v>
      </c>
      <c r="AB328" s="291">
        <f>VLOOKUP(G328,'3-Productie normen'!A:K,11,FALSE)</f>
        <v>0</v>
      </c>
      <c r="AD328" s="292">
        <f t="shared" si="31"/>
        <v>0</v>
      </c>
    </row>
    <row r="329" spans="1:30" ht="14.1" customHeight="1">
      <c r="A329" s="70">
        <v>329</v>
      </c>
      <c r="B329" s="431" t="s">
        <v>233</v>
      </c>
      <c r="C329" s="253" t="str">
        <f>VLOOKUP(B329,'2-Kosten per locatie'!$A$14:$B$19,2,FALSE)</f>
        <v>Pasar Malamstraat 805</v>
      </c>
      <c r="D329" s="68" t="s">
        <v>360</v>
      </c>
      <c r="E329" s="68"/>
      <c r="F329" s="68" t="s">
        <v>340</v>
      </c>
      <c r="G329" s="451" t="s">
        <v>377</v>
      </c>
      <c r="H329" s="68" t="s">
        <v>366</v>
      </c>
      <c r="I329" s="452">
        <f>3*15.2</f>
        <v>45.599999999999994</v>
      </c>
      <c r="J329" s="457"/>
      <c r="K329" s="289">
        <f t="shared" si="27"/>
        <v>0</v>
      </c>
      <c r="L329" s="219" t="s">
        <v>376</v>
      </c>
      <c r="M329" s="219"/>
      <c r="N329" s="219"/>
      <c r="O329" s="219"/>
      <c r="P329" s="219"/>
      <c r="Q329" s="219"/>
      <c r="R329" s="218">
        <f>IF(L329="nio",0,IF(L329&gt;0,L329*I329/X329,0))*VLOOKUP(B329,'2-Kosten per locatie'!$A$13:$D$19,4,FALSE)</f>
        <v>0</v>
      </c>
      <c r="S329" s="218">
        <f>IF(M329&gt;0,M329*I329/Y329,0)*VLOOKUP(B329,'2-Kosten per locatie'!$A$13:$D$19,4,FALSE)</f>
        <v>0</v>
      </c>
      <c r="T329" s="218">
        <f>IF(N329&gt;0,N329*I329/Z329,0)*VLOOKUP(B329,'2-Kosten per locatie'!$A$13:$D$19,4,FALSE)</f>
        <v>0</v>
      </c>
      <c r="U329" s="218">
        <f>IF(O329&gt;0,O329*I329/AA329,0)*VLOOKUP(B329,'2-Kosten per locatie'!$A$13:$D$19,4,FALSE)</f>
        <v>0</v>
      </c>
      <c r="V329" s="218">
        <f>IF(P329&gt;0,P329*I329/Z329,0)*VLOOKUP(B329,'2-Kosten per locatie'!$A$13:$D$19,4,FALSE)</f>
        <v>0</v>
      </c>
      <c r="W329" s="218">
        <f>IF(Q329&gt;0,Q329*I329/AA329,0)*VLOOKUP(B329,'2-Kosten per locatie'!$A$13:$D$19,4,FALSE)</f>
        <v>0</v>
      </c>
      <c r="X329" s="290">
        <f>IF(L329="nio",0,IF(L329&gt;0,VLOOKUP(G329,'3-Productie normen'!A:L,VLOOKUP(L329,'3-Productie normen'!$B$29:$C$31,2,FALSE),FALSE)))</f>
        <v>0</v>
      </c>
      <c r="Y329" s="290">
        <f t="shared" si="28"/>
        <v>0</v>
      </c>
      <c r="Z329" s="290">
        <f t="shared" si="29"/>
        <v>0</v>
      </c>
      <c r="AA329" s="290">
        <f t="shared" si="30"/>
        <v>0</v>
      </c>
      <c r="AB329" s="291">
        <f>VLOOKUP(G329,'3-Productie normen'!A:K,11,FALSE)</f>
        <v>0</v>
      </c>
      <c r="AD329" s="292">
        <f t="shared" si="31"/>
        <v>0</v>
      </c>
    </row>
    <row r="330" spans="1:30" ht="14.1" customHeight="1">
      <c r="A330" s="70">
        <v>330</v>
      </c>
      <c r="B330" s="431" t="s">
        <v>233</v>
      </c>
      <c r="C330" s="253" t="str">
        <f>VLOOKUP(B330,'2-Kosten per locatie'!$A$14:$B$19,2,FALSE)</f>
        <v>Pasar Malamstraat 805</v>
      </c>
      <c r="D330" s="68" t="s">
        <v>360</v>
      </c>
      <c r="E330" s="68"/>
      <c r="F330" s="68" t="s">
        <v>340</v>
      </c>
      <c r="G330" s="451" t="s">
        <v>377</v>
      </c>
      <c r="H330" s="68" t="s">
        <v>366</v>
      </c>
      <c r="I330" s="452">
        <f>3*14.5</f>
        <v>43.5</v>
      </c>
      <c r="J330" s="457"/>
      <c r="K330" s="289">
        <f t="shared" ref="K330:K348" si="35">SUM(L330:Q330)</f>
        <v>0</v>
      </c>
      <c r="L330" s="219" t="s">
        <v>376</v>
      </c>
      <c r="M330" s="219"/>
      <c r="N330" s="219"/>
      <c r="O330" s="219"/>
      <c r="P330" s="219"/>
      <c r="Q330" s="219"/>
      <c r="R330" s="218">
        <f>IF(L330="nio",0,IF(L330&gt;0,L330*I330/X330,0))*VLOOKUP(B330,'2-Kosten per locatie'!$A$13:$D$19,4,FALSE)</f>
        <v>0</v>
      </c>
      <c r="S330" s="218">
        <f>IF(M330&gt;0,M330*I330/Y330,0)*VLOOKUP(B330,'2-Kosten per locatie'!$A$13:$D$19,4,FALSE)</f>
        <v>0</v>
      </c>
      <c r="T330" s="218">
        <f>IF(N330&gt;0,N330*I330/Z330,0)*VLOOKUP(B330,'2-Kosten per locatie'!$A$13:$D$19,4,FALSE)</f>
        <v>0</v>
      </c>
      <c r="U330" s="218">
        <f>IF(O330&gt;0,O330*I330/AA330,0)*VLOOKUP(B330,'2-Kosten per locatie'!$A$13:$D$19,4,FALSE)</f>
        <v>0</v>
      </c>
      <c r="V330" s="218">
        <f>IF(P330&gt;0,P330*I330/Z330,0)*VLOOKUP(B330,'2-Kosten per locatie'!$A$13:$D$19,4,FALSE)</f>
        <v>0</v>
      </c>
      <c r="W330" s="218">
        <f>IF(Q330&gt;0,Q330*I330/AA330,0)*VLOOKUP(B330,'2-Kosten per locatie'!$A$13:$D$19,4,FALSE)</f>
        <v>0</v>
      </c>
      <c r="X330" s="290">
        <f>IF(L330="nio",0,IF(L330&gt;0,VLOOKUP(G330,'3-Productie normen'!A:L,VLOOKUP(L330,'3-Productie normen'!$B$29:$C$31,2,FALSE),FALSE)))</f>
        <v>0</v>
      </c>
      <c r="Y330" s="290">
        <f t="shared" ref="Y330:Y348" si="36">IF(M330&gt;0,X330*$Y$8,0)</f>
        <v>0</v>
      </c>
      <c r="Z330" s="290">
        <f t="shared" ref="Z330:Z348" si="37">IF((OR(N330&gt;0,P330&gt;0)),X330*$Z$8,0)</f>
        <v>0</v>
      </c>
      <c r="AA330" s="290">
        <f t="shared" ref="AA330:AA348" si="38">IF((OR(O330&gt;0,Q330&gt;0)),X330*$AA$8,0)</f>
        <v>0</v>
      </c>
      <c r="AB330" s="291">
        <f>VLOOKUP(G330,'3-Productie normen'!A:K,11,FALSE)</f>
        <v>0</v>
      </c>
      <c r="AD330" s="292">
        <f t="shared" ref="AD330:AD348" si="39">K330*I330</f>
        <v>0</v>
      </c>
    </row>
    <row r="331" spans="1:30" ht="14.1" customHeight="1">
      <c r="A331" s="450">
        <v>331</v>
      </c>
      <c r="B331" s="443" t="s">
        <v>233</v>
      </c>
      <c r="C331" s="253" t="str">
        <f>VLOOKUP(B331,'2-Kosten per locatie'!$A$14:$B$19,2,FALSE)</f>
        <v>Pasar Malamstraat 805</v>
      </c>
      <c r="D331" s="451" t="s">
        <v>356</v>
      </c>
      <c r="E331" s="451" t="s">
        <v>274</v>
      </c>
      <c r="F331" s="451" t="s">
        <v>325</v>
      </c>
      <c r="G331" s="451" t="s">
        <v>377</v>
      </c>
      <c r="H331" s="451" t="s">
        <v>371</v>
      </c>
      <c r="I331" s="453">
        <f>2.31*1.56</f>
        <v>3.6036000000000001</v>
      </c>
      <c r="J331" s="458" t="s">
        <v>385</v>
      </c>
      <c r="K331" s="289">
        <f t="shared" si="35"/>
        <v>0</v>
      </c>
      <c r="L331" s="219" t="s">
        <v>376</v>
      </c>
      <c r="M331" s="219"/>
      <c r="N331" s="219"/>
      <c r="O331" s="219"/>
      <c r="P331" s="219"/>
      <c r="Q331" s="219"/>
      <c r="R331" s="218">
        <f>IF(L331="nio",0,IF(L331&gt;0,L331*I331/X331,0))*VLOOKUP(B331,'2-Kosten per locatie'!$A$13:$D$19,4,FALSE)</f>
        <v>0</v>
      </c>
      <c r="S331" s="218">
        <f>IF(M331&gt;0,M331*I331/Y331,0)*VLOOKUP(B331,'2-Kosten per locatie'!$A$13:$D$19,4,FALSE)</f>
        <v>0</v>
      </c>
      <c r="T331" s="218">
        <f>IF(N331&gt;0,N331*I331/Z331,0)*VLOOKUP(B331,'2-Kosten per locatie'!$A$13:$D$19,4,FALSE)</f>
        <v>0</v>
      </c>
      <c r="U331" s="218">
        <f>IF(O331&gt;0,O331*I331/AA331,0)*VLOOKUP(B331,'2-Kosten per locatie'!$A$13:$D$19,4,FALSE)</f>
        <v>0</v>
      </c>
      <c r="V331" s="218">
        <f>IF(P331&gt;0,P331*I331/Z331,0)*VLOOKUP(B331,'2-Kosten per locatie'!$A$13:$D$19,4,FALSE)</f>
        <v>0</v>
      </c>
      <c r="W331" s="218">
        <f>IF(Q331&gt;0,Q331*I331/AA331,0)*VLOOKUP(B331,'2-Kosten per locatie'!$A$13:$D$19,4,FALSE)</f>
        <v>0</v>
      </c>
      <c r="X331" s="290">
        <f>IF(L331="nio",0,IF(L331&gt;0,VLOOKUP(G331,'3-Productie normen'!A:L,VLOOKUP(L331,'3-Productie normen'!$B$29:$C$31,2,FALSE),FALSE)))</f>
        <v>0</v>
      </c>
      <c r="Y331" s="290">
        <f t="shared" si="36"/>
        <v>0</v>
      </c>
      <c r="Z331" s="290">
        <f t="shared" si="37"/>
        <v>0</v>
      </c>
      <c r="AA331" s="290">
        <f t="shared" si="38"/>
        <v>0</v>
      </c>
      <c r="AB331" s="291">
        <f>VLOOKUP(G331,'3-Productie normen'!A:K,11,FALSE)</f>
        <v>0</v>
      </c>
      <c r="AD331" s="292">
        <f t="shared" si="39"/>
        <v>0</v>
      </c>
    </row>
    <row r="332" spans="1:30" ht="14.1" customHeight="1">
      <c r="A332" s="450">
        <v>332</v>
      </c>
      <c r="B332" s="443" t="s">
        <v>233</v>
      </c>
      <c r="C332" s="253" t="str">
        <f>VLOOKUP(B332,'2-Kosten per locatie'!$A$14:$B$19,2,FALSE)</f>
        <v>Pasar Malamstraat 805</v>
      </c>
      <c r="D332" s="451" t="s">
        <v>356</v>
      </c>
      <c r="E332" s="451" t="s">
        <v>274</v>
      </c>
      <c r="F332" s="451" t="s">
        <v>314</v>
      </c>
      <c r="G332" s="451" t="s">
        <v>377</v>
      </c>
      <c r="H332" s="451" t="s">
        <v>371</v>
      </c>
      <c r="I332" s="453">
        <f>2.89*5.5</f>
        <v>15.895000000000001</v>
      </c>
      <c r="J332" s="458" t="s">
        <v>385</v>
      </c>
      <c r="K332" s="289">
        <f t="shared" si="35"/>
        <v>0</v>
      </c>
      <c r="L332" s="219" t="s">
        <v>376</v>
      </c>
      <c r="M332" s="219"/>
      <c r="N332" s="219"/>
      <c r="O332" s="219"/>
      <c r="P332" s="219"/>
      <c r="Q332" s="219"/>
      <c r="R332" s="218">
        <f>IF(L332="nio",0,IF(L332&gt;0,L332*I332/X332,0))*VLOOKUP(B332,'2-Kosten per locatie'!$A$13:$D$19,4,FALSE)</f>
        <v>0</v>
      </c>
      <c r="S332" s="218">
        <f>IF(M332&gt;0,M332*I332/Y332,0)*VLOOKUP(B332,'2-Kosten per locatie'!$A$13:$D$19,4,FALSE)</f>
        <v>0</v>
      </c>
      <c r="T332" s="218">
        <f>IF(N332&gt;0,N332*I332/Z332,0)*VLOOKUP(B332,'2-Kosten per locatie'!$A$13:$D$19,4,FALSE)</f>
        <v>0</v>
      </c>
      <c r="U332" s="218">
        <f>IF(O332&gt;0,O332*I332/AA332,0)*VLOOKUP(B332,'2-Kosten per locatie'!$A$13:$D$19,4,FALSE)</f>
        <v>0</v>
      </c>
      <c r="V332" s="218">
        <f>IF(P332&gt;0,P332*I332/Z332,0)*VLOOKUP(B332,'2-Kosten per locatie'!$A$13:$D$19,4,FALSE)</f>
        <v>0</v>
      </c>
      <c r="W332" s="218">
        <f>IF(Q332&gt;0,Q332*I332/AA332,0)*VLOOKUP(B332,'2-Kosten per locatie'!$A$13:$D$19,4,FALSE)</f>
        <v>0</v>
      </c>
      <c r="X332" s="290">
        <f>IF(L332="nio",0,IF(L332&gt;0,VLOOKUP(G332,'3-Productie normen'!A:L,VLOOKUP(L332,'3-Productie normen'!$B$29:$C$31,2,FALSE),FALSE)))</f>
        <v>0</v>
      </c>
      <c r="Y332" s="290">
        <f t="shared" si="36"/>
        <v>0</v>
      </c>
      <c r="Z332" s="290">
        <f t="shared" si="37"/>
        <v>0</v>
      </c>
      <c r="AA332" s="290">
        <f t="shared" si="38"/>
        <v>0</v>
      </c>
      <c r="AB332" s="291">
        <f>VLOOKUP(G332,'3-Productie normen'!A:K,11,FALSE)</f>
        <v>0</v>
      </c>
      <c r="AD332" s="292">
        <f t="shared" si="39"/>
        <v>0</v>
      </c>
    </row>
    <row r="333" spans="1:30" ht="14.1" customHeight="1">
      <c r="A333" s="450">
        <v>333</v>
      </c>
      <c r="B333" s="443" t="s">
        <v>233</v>
      </c>
      <c r="C333" s="253" t="str">
        <f>VLOOKUP(B333,'2-Kosten per locatie'!$A$14:$B$19,2,FALSE)</f>
        <v>Pasar Malamstraat 805</v>
      </c>
      <c r="D333" s="451" t="s">
        <v>356</v>
      </c>
      <c r="E333" s="451" t="s">
        <v>274</v>
      </c>
      <c r="F333" s="451" t="s">
        <v>344</v>
      </c>
      <c r="G333" s="451" t="s">
        <v>377</v>
      </c>
      <c r="H333" s="451" t="s">
        <v>371</v>
      </c>
      <c r="I333" s="453">
        <v>8</v>
      </c>
      <c r="J333" s="458" t="s">
        <v>385</v>
      </c>
      <c r="K333" s="289">
        <f t="shared" si="35"/>
        <v>0</v>
      </c>
      <c r="L333" s="219" t="s">
        <v>376</v>
      </c>
      <c r="M333" s="219"/>
      <c r="N333" s="219"/>
      <c r="O333" s="219"/>
      <c r="P333" s="219"/>
      <c r="Q333" s="219"/>
      <c r="R333" s="218">
        <f>IF(L333="nio",0,IF(L333&gt;0,L333*I333/X333,0))*VLOOKUP(B333,'2-Kosten per locatie'!$A$13:$D$19,4,FALSE)</f>
        <v>0</v>
      </c>
      <c r="S333" s="218">
        <f>IF(M333&gt;0,M333*I333/Y333,0)*VLOOKUP(B333,'2-Kosten per locatie'!$A$13:$D$19,4,FALSE)</f>
        <v>0</v>
      </c>
      <c r="T333" s="218">
        <f>IF(N333&gt;0,N333*I333/Z333,0)*VLOOKUP(B333,'2-Kosten per locatie'!$A$13:$D$19,4,FALSE)</f>
        <v>0</v>
      </c>
      <c r="U333" s="218">
        <f>IF(O333&gt;0,O333*I333/AA333,0)*VLOOKUP(B333,'2-Kosten per locatie'!$A$13:$D$19,4,FALSE)</f>
        <v>0</v>
      </c>
      <c r="V333" s="218">
        <f>IF(P333&gt;0,P333*I333/Z333,0)*VLOOKUP(B333,'2-Kosten per locatie'!$A$13:$D$19,4,FALSE)</f>
        <v>0</v>
      </c>
      <c r="W333" s="218">
        <f>IF(Q333&gt;0,Q333*I333/AA333,0)*VLOOKUP(B333,'2-Kosten per locatie'!$A$13:$D$19,4,FALSE)</f>
        <v>0</v>
      </c>
      <c r="X333" s="290">
        <f>IF(L333="nio",0,IF(L333&gt;0,VLOOKUP(G333,'3-Productie normen'!A:L,VLOOKUP(L333,'3-Productie normen'!$B$29:$C$31,2,FALSE),FALSE)))</f>
        <v>0</v>
      </c>
      <c r="Y333" s="290">
        <f t="shared" si="36"/>
        <v>0</v>
      </c>
      <c r="Z333" s="290">
        <f t="shared" si="37"/>
        <v>0</v>
      </c>
      <c r="AA333" s="290">
        <f t="shared" si="38"/>
        <v>0</v>
      </c>
      <c r="AB333" s="291">
        <f>VLOOKUP(G333,'3-Productie normen'!A:K,11,FALSE)</f>
        <v>0</v>
      </c>
      <c r="AD333" s="292">
        <f t="shared" si="39"/>
        <v>0</v>
      </c>
    </row>
    <row r="334" spans="1:30" ht="14.1" customHeight="1">
      <c r="A334" s="450">
        <v>334</v>
      </c>
      <c r="B334" s="443" t="s">
        <v>233</v>
      </c>
      <c r="C334" s="253" t="str">
        <f>VLOOKUP(B334,'2-Kosten per locatie'!$A$14:$B$19,2,FALSE)</f>
        <v>Pasar Malamstraat 805</v>
      </c>
      <c r="D334" s="451" t="s">
        <v>356</v>
      </c>
      <c r="E334" s="451" t="s">
        <v>274</v>
      </c>
      <c r="F334" s="451" t="s">
        <v>345</v>
      </c>
      <c r="G334" s="451" t="s">
        <v>377</v>
      </c>
      <c r="H334" s="451" t="s">
        <v>375</v>
      </c>
      <c r="I334" s="453">
        <f>0.9*2.42</f>
        <v>2.1779999999999999</v>
      </c>
      <c r="J334" s="458" t="s">
        <v>385</v>
      </c>
      <c r="K334" s="289">
        <f t="shared" si="35"/>
        <v>0</v>
      </c>
      <c r="L334" s="219" t="s">
        <v>376</v>
      </c>
      <c r="M334" s="219"/>
      <c r="N334" s="219"/>
      <c r="O334" s="219"/>
      <c r="P334" s="219"/>
      <c r="Q334" s="219"/>
      <c r="R334" s="218">
        <f>IF(L334="nio",0,IF(L334&gt;0,L334*I334/X334,0))*VLOOKUP(B334,'2-Kosten per locatie'!$A$13:$D$19,4,FALSE)</f>
        <v>0</v>
      </c>
      <c r="S334" s="218">
        <f>IF(M334&gt;0,M334*I334/Y334,0)*VLOOKUP(B334,'2-Kosten per locatie'!$A$13:$D$19,4,FALSE)</f>
        <v>0</v>
      </c>
      <c r="T334" s="218">
        <f>IF(N334&gt;0,N334*I334/Z334,0)*VLOOKUP(B334,'2-Kosten per locatie'!$A$13:$D$19,4,FALSE)</f>
        <v>0</v>
      </c>
      <c r="U334" s="218">
        <f>IF(O334&gt;0,O334*I334/AA334,0)*VLOOKUP(B334,'2-Kosten per locatie'!$A$13:$D$19,4,FALSE)</f>
        <v>0</v>
      </c>
      <c r="V334" s="218">
        <f>IF(P334&gt;0,P334*I334/Z334,0)*VLOOKUP(B334,'2-Kosten per locatie'!$A$13:$D$19,4,FALSE)</f>
        <v>0</v>
      </c>
      <c r="W334" s="218">
        <f>IF(Q334&gt;0,Q334*I334/AA334,0)*VLOOKUP(B334,'2-Kosten per locatie'!$A$13:$D$19,4,FALSE)</f>
        <v>0</v>
      </c>
      <c r="X334" s="290">
        <f>IF(L334="nio",0,IF(L334&gt;0,VLOOKUP(G334,'3-Productie normen'!A:L,VLOOKUP(L334,'3-Productie normen'!$B$29:$C$31,2,FALSE),FALSE)))</f>
        <v>0</v>
      </c>
      <c r="Y334" s="290">
        <f t="shared" si="36"/>
        <v>0</v>
      </c>
      <c r="Z334" s="290">
        <f t="shared" si="37"/>
        <v>0</v>
      </c>
      <c r="AA334" s="290">
        <f t="shared" si="38"/>
        <v>0</v>
      </c>
      <c r="AB334" s="291">
        <f>VLOOKUP(G334,'3-Productie normen'!A:K,11,FALSE)</f>
        <v>0</v>
      </c>
      <c r="AD334" s="292">
        <f t="shared" si="39"/>
        <v>0</v>
      </c>
    </row>
    <row r="335" spans="1:30" ht="14.1" customHeight="1">
      <c r="A335" s="70">
        <v>335</v>
      </c>
      <c r="B335" s="431" t="s">
        <v>233</v>
      </c>
      <c r="C335" s="253" t="str">
        <f>VLOOKUP(B335,'2-Kosten per locatie'!$A$14:$B$19,2,FALSE)</f>
        <v>Pasar Malamstraat 805</v>
      </c>
      <c r="D335" s="68" t="s">
        <v>356</v>
      </c>
      <c r="E335" s="68" t="s">
        <v>275</v>
      </c>
      <c r="F335" s="68" t="s">
        <v>346</v>
      </c>
      <c r="G335" s="68" t="s">
        <v>66</v>
      </c>
      <c r="H335" s="68" t="s">
        <v>371</v>
      </c>
      <c r="I335" s="452">
        <f>2.5*1.5</f>
        <v>3.75</v>
      </c>
      <c r="J335" s="457"/>
      <c r="K335" s="289">
        <f t="shared" si="35"/>
        <v>365</v>
      </c>
      <c r="L335" s="219">
        <v>255</v>
      </c>
      <c r="M335" s="219"/>
      <c r="N335" s="219">
        <v>102</v>
      </c>
      <c r="O335" s="219"/>
      <c r="P335" s="219">
        <v>8</v>
      </c>
      <c r="Q335" s="219"/>
      <c r="R335" s="218" t="e">
        <f>IF(L335="nio",0,IF(L335&gt;0,L335*I335/X335,0))*VLOOKUP(B335,'2-Kosten per locatie'!$A$13:$D$19,4,FALSE)</f>
        <v>#DIV/0!</v>
      </c>
      <c r="S335" s="218">
        <f>IF(M335&gt;0,M335*I335/Y335,0)*VLOOKUP(B335,'2-Kosten per locatie'!$A$13:$D$19,4,FALSE)</f>
        <v>0</v>
      </c>
      <c r="T335" s="218" t="e">
        <f>IF(N335&gt;0,N335*I335/Z335,0)*VLOOKUP(B335,'2-Kosten per locatie'!$A$13:$D$19,4,FALSE)</f>
        <v>#DIV/0!</v>
      </c>
      <c r="U335" s="218">
        <f>IF(O335&gt;0,O335*I335/AA335,0)*VLOOKUP(B335,'2-Kosten per locatie'!$A$13:$D$19,4,FALSE)</f>
        <v>0</v>
      </c>
      <c r="V335" s="218" t="e">
        <f>IF(P335&gt;0,P335*I335/Z335,0)*VLOOKUP(B335,'2-Kosten per locatie'!$A$13:$D$19,4,FALSE)</f>
        <v>#DIV/0!</v>
      </c>
      <c r="W335" s="218">
        <f>IF(Q335&gt;0,Q335*I335/AA335,0)*VLOOKUP(B335,'2-Kosten per locatie'!$A$13:$D$19,4,FALSE)</f>
        <v>0</v>
      </c>
      <c r="X335" s="290">
        <f>IF(L335="nio",0,IF(L335&gt;0,VLOOKUP(G335,'3-Productie normen'!A:L,VLOOKUP(L335,'3-Productie normen'!$B$29:$C$31,2,FALSE),FALSE)))</f>
        <v>0</v>
      </c>
      <c r="Y335" s="290">
        <f t="shared" si="36"/>
        <v>0</v>
      </c>
      <c r="Z335" s="290">
        <f t="shared" si="37"/>
        <v>0</v>
      </c>
      <c r="AA335" s="290">
        <f t="shared" si="38"/>
        <v>0</v>
      </c>
      <c r="AB335" s="291" t="str">
        <f>VLOOKUP(G335,'3-Productie normen'!A:K,11,FALSE)</f>
        <v>V</v>
      </c>
      <c r="AD335" s="292">
        <f t="shared" si="39"/>
        <v>1368.75</v>
      </c>
    </row>
    <row r="336" spans="1:30" ht="14.1" customHeight="1">
      <c r="A336" s="70">
        <v>336</v>
      </c>
      <c r="B336" s="431" t="s">
        <v>233</v>
      </c>
      <c r="C336" s="253" t="str">
        <f>VLOOKUP(B336,'2-Kosten per locatie'!$A$14:$B$19,2,FALSE)</f>
        <v>Pasar Malamstraat 805</v>
      </c>
      <c r="D336" s="68" t="s">
        <v>356</v>
      </c>
      <c r="E336" s="68" t="s">
        <v>275</v>
      </c>
      <c r="F336" s="68" t="s">
        <v>347</v>
      </c>
      <c r="G336" s="68" t="s">
        <v>64</v>
      </c>
      <c r="H336" s="68" t="s">
        <v>375</v>
      </c>
      <c r="I336" s="452">
        <f>0.98*1.12</f>
        <v>1.0976000000000001</v>
      </c>
      <c r="J336" s="457"/>
      <c r="K336" s="289">
        <f t="shared" si="35"/>
        <v>365</v>
      </c>
      <c r="L336" s="219">
        <v>255</v>
      </c>
      <c r="M336" s="219"/>
      <c r="N336" s="219">
        <v>102</v>
      </c>
      <c r="O336" s="219"/>
      <c r="P336" s="219">
        <v>8</v>
      </c>
      <c r="Q336" s="219"/>
      <c r="R336" s="218" t="e">
        <f>IF(L336="nio",0,IF(L336&gt;0,L336*I336/X336,0))*VLOOKUP(B336,'2-Kosten per locatie'!$A$13:$D$19,4,FALSE)</f>
        <v>#DIV/0!</v>
      </c>
      <c r="S336" s="218">
        <f>IF(M336&gt;0,M336*I336/Y336,0)*VLOOKUP(B336,'2-Kosten per locatie'!$A$13:$D$19,4,FALSE)</f>
        <v>0</v>
      </c>
      <c r="T336" s="218" t="e">
        <f>IF(N336&gt;0,N336*I336/Z336,0)*VLOOKUP(B336,'2-Kosten per locatie'!$A$13:$D$19,4,FALSE)</f>
        <v>#DIV/0!</v>
      </c>
      <c r="U336" s="218">
        <f>IF(O336&gt;0,O336*I336/AA336,0)*VLOOKUP(B336,'2-Kosten per locatie'!$A$13:$D$19,4,FALSE)</f>
        <v>0</v>
      </c>
      <c r="V336" s="218" t="e">
        <f>IF(P336&gt;0,P336*I336/Z336,0)*VLOOKUP(B336,'2-Kosten per locatie'!$A$13:$D$19,4,FALSE)</f>
        <v>#DIV/0!</v>
      </c>
      <c r="W336" s="218">
        <f>IF(Q336&gt;0,Q336*I336/AA336,0)*VLOOKUP(B336,'2-Kosten per locatie'!$A$13:$D$19,4,FALSE)</f>
        <v>0</v>
      </c>
      <c r="X336" s="290">
        <f>IF(L336="nio",0,IF(L336&gt;0,VLOOKUP(G336,'3-Productie normen'!A:L,VLOOKUP(L336,'3-Productie normen'!$B$29:$C$31,2,FALSE),FALSE)))</f>
        <v>0</v>
      </c>
      <c r="Y336" s="290">
        <f t="shared" si="36"/>
        <v>0</v>
      </c>
      <c r="Z336" s="290">
        <f t="shared" si="37"/>
        <v>0</v>
      </c>
      <c r="AA336" s="290">
        <f t="shared" si="38"/>
        <v>0</v>
      </c>
      <c r="AB336" s="291" t="str">
        <f>VLOOKUP(G336,'3-Productie normen'!A:K,11,FALSE)</f>
        <v>S</v>
      </c>
      <c r="AD336" s="292">
        <f t="shared" si="39"/>
        <v>400.62400000000002</v>
      </c>
    </row>
    <row r="337" spans="1:31" ht="14.1" customHeight="1">
      <c r="A337" s="450">
        <v>337</v>
      </c>
      <c r="B337" s="443" t="s">
        <v>233</v>
      </c>
      <c r="C337" s="253" t="str">
        <f>VLOOKUP(B337,'2-Kosten per locatie'!$A$14:$B$19,2,FALSE)</f>
        <v>Pasar Malamstraat 805</v>
      </c>
      <c r="D337" s="451" t="s">
        <v>356</v>
      </c>
      <c r="E337" s="451" t="s">
        <v>275</v>
      </c>
      <c r="F337" s="451" t="s">
        <v>347</v>
      </c>
      <c r="G337" s="451" t="s">
        <v>377</v>
      </c>
      <c r="H337" s="451" t="s">
        <v>375</v>
      </c>
      <c r="I337" s="453">
        <f>0.98*1.12</f>
        <v>1.0976000000000001</v>
      </c>
      <c r="J337" s="458" t="s">
        <v>385</v>
      </c>
      <c r="K337" s="289">
        <f t="shared" si="35"/>
        <v>0</v>
      </c>
      <c r="L337" s="219" t="s">
        <v>376</v>
      </c>
      <c r="M337" s="219"/>
      <c r="N337" s="219"/>
      <c r="O337" s="219"/>
      <c r="P337" s="219"/>
      <c r="Q337" s="219"/>
      <c r="R337" s="218">
        <f>IF(L337="nio",0,IF(L337&gt;0,L337*I337/X337,0))*VLOOKUP(B337,'2-Kosten per locatie'!$A$13:$D$19,4,FALSE)</f>
        <v>0</v>
      </c>
      <c r="S337" s="218">
        <f>IF(M337&gt;0,M337*I337/Y337,0)*VLOOKUP(B337,'2-Kosten per locatie'!$A$13:$D$19,4,FALSE)</f>
        <v>0</v>
      </c>
      <c r="T337" s="218">
        <f>IF(N337&gt;0,N337*I337/Z337,0)*VLOOKUP(B337,'2-Kosten per locatie'!$A$13:$D$19,4,FALSE)</f>
        <v>0</v>
      </c>
      <c r="U337" s="218">
        <f>IF(O337&gt;0,O337*I337/AA337,0)*VLOOKUP(B337,'2-Kosten per locatie'!$A$13:$D$19,4,FALSE)</f>
        <v>0</v>
      </c>
      <c r="V337" s="218">
        <f>IF(P337&gt;0,P337*I337/Z337,0)*VLOOKUP(B337,'2-Kosten per locatie'!$A$13:$D$19,4,FALSE)</f>
        <v>0</v>
      </c>
      <c r="W337" s="218">
        <f>IF(Q337&gt;0,Q337*I337/AA337,0)*VLOOKUP(B337,'2-Kosten per locatie'!$A$13:$D$19,4,FALSE)</f>
        <v>0</v>
      </c>
      <c r="X337" s="290">
        <f>IF(L337="nio",0,IF(L337&gt;0,VLOOKUP(G337,'3-Productie normen'!A:L,VLOOKUP(L337,'3-Productie normen'!$B$29:$C$31,2,FALSE),FALSE)))</f>
        <v>0</v>
      </c>
      <c r="Y337" s="290">
        <f t="shared" si="36"/>
        <v>0</v>
      </c>
      <c r="Z337" s="290">
        <f t="shared" si="37"/>
        <v>0</v>
      </c>
      <c r="AA337" s="290">
        <f t="shared" si="38"/>
        <v>0</v>
      </c>
      <c r="AB337" s="291">
        <f>VLOOKUP(G337,'3-Productie normen'!A:K,11,FALSE)</f>
        <v>0</v>
      </c>
      <c r="AD337" s="292">
        <f t="shared" si="39"/>
        <v>0</v>
      </c>
    </row>
    <row r="338" spans="1:31" ht="14.1" customHeight="1">
      <c r="A338" s="70">
        <v>338</v>
      </c>
      <c r="B338" s="431" t="s">
        <v>233</v>
      </c>
      <c r="C338" s="253" t="str">
        <f>VLOOKUP(B338,'2-Kosten per locatie'!$A$14:$B$19,2,FALSE)</f>
        <v>Pasar Malamstraat 805</v>
      </c>
      <c r="D338" s="68" t="s">
        <v>356</v>
      </c>
      <c r="E338" s="68" t="s">
        <v>275</v>
      </c>
      <c r="F338" s="68" t="s">
        <v>302</v>
      </c>
      <c r="G338" s="451" t="s">
        <v>377</v>
      </c>
      <c r="H338" s="68" t="s">
        <v>371</v>
      </c>
      <c r="I338" s="452">
        <f>1.83*2</f>
        <v>3.66</v>
      </c>
      <c r="J338" s="457"/>
      <c r="K338" s="289">
        <f t="shared" si="35"/>
        <v>0</v>
      </c>
      <c r="L338" s="219" t="s">
        <v>376</v>
      </c>
      <c r="M338" s="219"/>
      <c r="N338" s="219"/>
      <c r="O338" s="219"/>
      <c r="P338" s="219"/>
      <c r="Q338" s="219"/>
      <c r="R338" s="218">
        <f>IF(L338="nio",0,IF(L338&gt;0,L338*I338/X338,0))*VLOOKUP(B338,'2-Kosten per locatie'!$A$13:$D$19,4,FALSE)</f>
        <v>0</v>
      </c>
      <c r="S338" s="218">
        <f>IF(M338&gt;0,M338*I338/Y338,0)*VLOOKUP(B338,'2-Kosten per locatie'!$A$13:$D$19,4,FALSE)</f>
        <v>0</v>
      </c>
      <c r="T338" s="218">
        <f>IF(N338&gt;0,N338*I338/Z338,0)*VLOOKUP(B338,'2-Kosten per locatie'!$A$13:$D$19,4,FALSE)</f>
        <v>0</v>
      </c>
      <c r="U338" s="218">
        <f>IF(O338&gt;0,O338*I338/AA338,0)*VLOOKUP(B338,'2-Kosten per locatie'!$A$13:$D$19,4,FALSE)</f>
        <v>0</v>
      </c>
      <c r="V338" s="218">
        <f>IF(P338&gt;0,P338*I338/Z338,0)*VLOOKUP(B338,'2-Kosten per locatie'!$A$13:$D$19,4,FALSE)</f>
        <v>0</v>
      </c>
      <c r="W338" s="218">
        <f>IF(Q338&gt;0,Q338*I338/AA338,0)*VLOOKUP(B338,'2-Kosten per locatie'!$A$13:$D$19,4,FALSE)</f>
        <v>0</v>
      </c>
      <c r="X338" s="290">
        <f>IF(L338="nio",0,IF(L338&gt;0,VLOOKUP(G338,'3-Productie normen'!A:L,VLOOKUP(L338,'3-Productie normen'!$B$29:$C$31,2,FALSE),FALSE)))</f>
        <v>0</v>
      </c>
      <c r="Y338" s="290">
        <f t="shared" si="36"/>
        <v>0</v>
      </c>
      <c r="Z338" s="290">
        <f t="shared" si="37"/>
        <v>0</v>
      </c>
      <c r="AA338" s="290">
        <f t="shared" si="38"/>
        <v>0</v>
      </c>
      <c r="AB338" s="291">
        <f>VLOOKUP(G338,'3-Productie normen'!A:K,11,FALSE)</f>
        <v>0</v>
      </c>
      <c r="AD338" s="292">
        <f t="shared" si="39"/>
        <v>0</v>
      </c>
    </row>
    <row r="339" spans="1:31" ht="14.1" customHeight="1">
      <c r="A339" s="70">
        <v>339</v>
      </c>
      <c r="B339" s="431" t="s">
        <v>233</v>
      </c>
      <c r="C339" s="253" t="str">
        <f>VLOOKUP(B339,'2-Kosten per locatie'!$A$14:$B$19,2,FALSE)</f>
        <v>Pasar Malamstraat 805</v>
      </c>
      <c r="D339" s="68" t="s">
        <v>356</v>
      </c>
      <c r="E339" s="68" t="s">
        <v>275</v>
      </c>
      <c r="F339" s="68" t="s">
        <v>348</v>
      </c>
      <c r="G339" s="273" t="s">
        <v>364</v>
      </c>
      <c r="H339" s="68" t="s">
        <v>371</v>
      </c>
      <c r="I339" s="452">
        <f>39.31+9.85</f>
        <v>49.160000000000004</v>
      </c>
      <c r="J339" s="457"/>
      <c r="K339" s="289">
        <f t="shared" si="35"/>
        <v>365</v>
      </c>
      <c r="L339" s="219">
        <v>255</v>
      </c>
      <c r="M339" s="219"/>
      <c r="N339" s="219">
        <v>102</v>
      </c>
      <c r="O339" s="219"/>
      <c r="P339" s="219">
        <v>8</v>
      </c>
      <c r="Q339" s="219"/>
      <c r="R339" s="218" t="e">
        <f>IF(L339="nio",0,IF(L339&gt;0,L339*I339/X339,0))*VLOOKUP(B339,'2-Kosten per locatie'!$A$13:$D$19,4,FALSE)</f>
        <v>#DIV/0!</v>
      </c>
      <c r="S339" s="218">
        <f>IF(M339&gt;0,M339*I339/Y339,0)*VLOOKUP(B339,'2-Kosten per locatie'!$A$13:$D$19,4,FALSE)</f>
        <v>0</v>
      </c>
      <c r="T339" s="218" t="e">
        <f>IF(N339&gt;0,N339*I339/Z339,0)*VLOOKUP(B339,'2-Kosten per locatie'!$A$13:$D$19,4,FALSE)</f>
        <v>#DIV/0!</v>
      </c>
      <c r="U339" s="218">
        <f>IF(O339&gt;0,O339*I339/AA339,0)*VLOOKUP(B339,'2-Kosten per locatie'!$A$13:$D$19,4,FALSE)</f>
        <v>0</v>
      </c>
      <c r="V339" s="218" t="e">
        <f>IF(P339&gt;0,P339*I339/Z339,0)*VLOOKUP(B339,'2-Kosten per locatie'!$A$13:$D$19,4,FALSE)</f>
        <v>#DIV/0!</v>
      </c>
      <c r="W339" s="218">
        <f>IF(Q339&gt;0,Q339*I339/AA339,0)*VLOOKUP(B339,'2-Kosten per locatie'!$A$13:$D$19,4,FALSE)</f>
        <v>0</v>
      </c>
      <c r="X339" s="290">
        <f>IF(L339="nio",0,IF(L339&gt;0,VLOOKUP(G339,'3-Productie normen'!A:L,VLOOKUP(L339,'3-Productie normen'!$B$29:$C$31,2,FALSE),FALSE)))</f>
        <v>0</v>
      </c>
      <c r="Y339" s="290">
        <f t="shared" si="36"/>
        <v>0</v>
      </c>
      <c r="Z339" s="290">
        <f t="shared" si="37"/>
        <v>0</v>
      </c>
      <c r="AA339" s="290">
        <f t="shared" si="38"/>
        <v>0</v>
      </c>
      <c r="AB339" s="291" t="str">
        <f>VLOOKUP(G339,'3-Productie normen'!A:K,11,FALSE)</f>
        <v>V</v>
      </c>
      <c r="AD339" s="292">
        <f t="shared" si="39"/>
        <v>17943.400000000001</v>
      </c>
    </row>
    <row r="340" spans="1:31" ht="14.1" customHeight="1">
      <c r="A340" s="70">
        <v>340</v>
      </c>
      <c r="B340" s="431" t="s">
        <v>233</v>
      </c>
      <c r="C340" s="253" t="str">
        <f>VLOOKUP(B340,'2-Kosten per locatie'!$A$14:$B$19,2,FALSE)</f>
        <v>Pasar Malamstraat 805</v>
      </c>
      <c r="D340" s="68" t="s">
        <v>356</v>
      </c>
      <c r="E340" s="68">
        <v>807</v>
      </c>
      <c r="F340" s="68" t="s">
        <v>349</v>
      </c>
      <c r="G340" s="273" t="s">
        <v>364</v>
      </c>
      <c r="H340" s="68" t="s">
        <v>371</v>
      </c>
      <c r="I340" s="452">
        <f>5.51*8.9</f>
        <v>49.039000000000001</v>
      </c>
      <c r="J340" s="457"/>
      <c r="K340" s="289">
        <f t="shared" si="35"/>
        <v>365</v>
      </c>
      <c r="L340" s="219">
        <v>255</v>
      </c>
      <c r="M340" s="219"/>
      <c r="N340" s="219">
        <v>102</v>
      </c>
      <c r="O340" s="219"/>
      <c r="P340" s="219">
        <v>8</v>
      </c>
      <c r="Q340" s="219"/>
      <c r="R340" s="218" t="e">
        <f>IF(L340="nio",0,IF(L340&gt;0,L340*I340/X340,0))*VLOOKUP(B340,'2-Kosten per locatie'!$A$13:$D$19,4,FALSE)</f>
        <v>#DIV/0!</v>
      </c>
      <c r="S340" s="218">
        <f>IF(M340&gt;0,M340*I340/Y340,0)*VLOOKUP(B340,'2-Kosten per locatie'!$A$13:$D$19,4,FALSE)</f>
        <v>0</v>
      </c>
      <c r="T340" s="218" t="e">
        <f>IF(N340&gt;0,N340*I340/Z340,0)*VLOOKUP(B340,'2-Kosten per locatie'!$A$13:$D$19,4,FALSE)</f>
        <v>#DIV/0!</v>
      </c>
      <c r="U340" s="218">
        <f>IF(O340&gt;0,O340*I340/AA340,0)*VLOOKUP(B340,'2-Kosten per locatie'!$A$13:$D$19,4,FALSE)</f>
        <v>0</v>
      </c>
      <c r="V340" s="218" t="e">
        <f>IF(P340&gt;0,P340*I340/Z340,0)*VLOOKUP(B340,'2-Kosten per locatie'!$A$13:$D$19,4,FALSE)</f>
        <v>#DIV/0!</v>
      </c>
      <c r="W340" s="218">
        <f>IF(Q340&gt;0,Q340*I340/AA340,0)*VLOOKUP(B340,'2-Kosten per locatie'!$A$13:$D$19,4,FALSE)</f>
        <v>0</v>
      </c>
      <c r="X340" s="290">
        <f>IF(L340="nio",0,IF(L340&gt;0,VLOOKUP(G340,'3-Productie normen'!A:L,VLOOKUP(L340,'3-Productie normen'!$B$29:$C$31,2,FALSE),FALSE)))</f>
        <v>0</v>
      </c>
      <c r="Y340" s="290">
        <f t="shared" si="36"/>
        <v>0</v>
      </c>
      <c r="Z340" s="290">
        <f t="shared" si="37"/>
        <v>0</v>
      </c>
      <c r="AA340" s="290">
        <f t="shared" si="38"/>
        <v>0</v>
      </c>
      <c r="AB340" s="291" t="str">
        <f>VLOOKUP(G340,'3-Productie normen'!A:K,11,FALSE)</f>
        <v>V</v>
      </c>
      <c r="AD340" s="292">
        <f t="shared" si="39"/>
        <v>17899.235000000001</v>
      </c>
    </row>
    <row r="341" spans="1:31" ht="14.1" customHeight="1">
      <c r="A341" s="70">
        <v>341</v>
      </c>
      <c r="B341" s="431" t="s">
        <v>233</v>
      </c>
      <c r="C341" s="253" t="str">
        <f>VLOOKUP(B341,'2-Kosten per locatie'!$A$14:$B$19,2,FALSE)</f>
        <v>Pasar Malamstraat 805</v>
      </c>
      <c r="D341" s="68" t="s">
        <v>356</v>
      </c>
      <c r="E341" s="68"/>
      <c r="F341" s="68" t="s">
        <v>350</v>
      </c>
      <c r="G341" s="68" t="s">
        <v>62</v>
      </c>
      <c r="H341" s="68" t="s">
        <v>371</v>
      </c>
      <c r="I341" s="452">
        <f>5.5*2.72</f>
        <v>14.96</v>
      </c>
      <c r="J341" s="457"/>
      <c r="K341" s="289">
        <f t="shared" si="35"/>
        <v>156</v>
      </c>
      <c r="L341" s="219">
        <v>156</v>
      </c>
      <c r="M341" s="219"/>
      <c r="N341" s="219"/>
      <c r="O341" s="219"/>
      <c r="P341" s="219"/>
      <c r="Q341" s="219"/>
      <c r="R341" s="218" t="e">
        <f>IF(L341="nio",0,IF(L341&gt;0,L341*I341/X341,0))*VLOOKUP(B341,'2-Kosten per locatie'!$A$13:$D$19,4,FALSE)</f>
        <v>#DIV/0!</v>
      </c>
      <c r="S341" s="218">
        <f>IF(M341&gt;0,M341*I341/Y341,0)*VLOOKUP(B341,'2-Kosten per locatie'!$A$13:$D$19,4,FALSE)</f>
        <v>0</v>
      </c>
      <c r="T341" s="218">
        <f>IF(N341&gt;0,N341*I341/Z341,0)*VLOOKUP(B341,'2-Kosten per locatie'!$A$13:$D$19,4,FALSE)</f>
        <v>0</v>
      </c>
      <c r="U341" s="218">
        <f>IF(O341&gt;0,O341*I341/AA341,0)*VLOOKUP(B341,'2-Kosten per locatie'!$A$13:$D$19,4,FALSE)</f>
        <v>0</v>
      </c>
      <c r="V341" s="218">
        <f>IF(P341&gt;0,P341*I341/Z341,0)*VLOOKUP(B341,'2-Kosten per locatie'!$A$13:$D$19,4,FALSE)</f>
        <v>0</v>
      </c>
      <c r="W341" s="218">
        <f>IF(Q341&gt;0,Q341*I341/AA341,0)*VLOOKUP(B341,'2-Kosten per locatie'!$A$13:$D$19,4,FALSE)</f>
        <v>0</v>
      </c>
      <c r="X341" s="290">
        <f>IF(L341="nio",0,IF(L341&gt;0,VLOOKUP(G341,'3-Productie normen'!A:L,VLOOKUP(L341,'3-Productie normen'!$B$29:$C$31,2,FALSE),FALSE)))</f>
        <v>0</v>
      </c>
      <c r="Y341" s="290">
        <f t="shared" si="36"/>
        <v>0</v>
      </c>
      <c r="Z341" s="290">
        <f t="shared" si="37"/>
        <v>0</v>
      </c>
      <c r="AA341" s="290">
        <f t="shared" si="38"/>
        <v>0</v>
      </c>
      <c r="AB341" s="291" t="str">
        <f>VLOOKUP(G341,'3-Productie normen'!A:K,11,FALSE)</f>
        <v>B</v>
      </c>
      <c r="AD341" s="292">
        <f t="shared" si="39"/>
        <v>2333.7600000000002</v>
      </c>
    </row>
    <row r="342" spans="1:31" ht="14.1" customHeight="1">
      <c r="A342" s="70">
        <v>342</v>
      </c>
      <c r="B342" s="431" t="s">
        <v>233</v>
      </c>
      <c r="C342" s="253" t="str">
        <f>VLOOKUP(B342,'2-Kosten per locatie'!$A$14:$B$19,2,FALSE)</f>
        <v>Pasar Malamstraat 805</v>
      </c>
      <c r="D342" s="68" t="s">
        <v>356</v>
      </c>
      <c r="E342" s="68"/>
      <c r="F342" s="68" t="s">
        <v>351</v>
      </c>
      <c r="G342" s="68" t="s">
        <v>62</v>
      </c>
      <c r="H342" s="68" t="s">
        <v>371</v>
      </c>
      <c r="I342" s="452">
        <v>24.9</v>
      </c>
      <c r="J342" s="457"/>
      <c r="K342" s="289">
        <f t="shared" si="35"/>
        <v>156</v>
      </c>
      <c r="L342" s="219">
        <v>156</v>
      </c>
      <c r="M342" s="219"/>
      <c r="N342" s="219"/>
      <c r="O342" s="219"/>
      <c r="P342" s="219"/>
      <c r="Q342" s="219"/>
      <c r="R342" s="218" t="e">
        <f>IF(L342="nio",0,IF(L342&gt;0,L342*I342/X342,0))*VLOOKUP(B342,'2-Kosten per locatie'!$A$13:$D$19,4,FALSE)</f>
        <v>#DIV/0!</v>
      </c>
      <c r="S342" s="218">
        <f>IF(M342&gt;0,M342*I342/Y342,0)*VLOOKUP(B342,'2-Kosten per locatie'!$A$13:$D$19,4,FALSE)</f>
        <v>0</v>
      </c>
      <c r="T342" s="218">
        <f>IF(N342&gt;0,N342*I342/Z342,0)*VLOOKUP(B342,'2-Kosten per locatie'!$A$13:$D$19,4,FALSE)</f>
        <v>0</v>
      </c>
      <c r="U342" s="218">
        <f>IF(O342&gt;0,O342*I342/AA342,0)*VLOOKUP(B342,'2-Kosten per locatie'!$A$13:$D$19,4,FALSE)</f>
        <v>0</v>
      </c>
      <c r="V342" s="218">
        <f>IF(P342&gt;0,P342*I342/Z342,0)*VLOOKUP(B342,'2-Kosten per locatie'!$A$13:$D$19,4,FALSE)</f>
        <v>0</v>
      </c>
      <c r="W342" s="218">
        <f>IF(Q342&gt;0,Q342*I342/AA342,0)*VLOOKUP(B342,'2-Kosten per locatie'!$A$13:$D$19,4,FALSE)</f>
        <v>0</v>
      </c>
      <c r="X342" s="290">
        <f>IF(L342="nio",0,IF(L342&gt;0,VLOOKUP(G342,'3-Productie normen'!A:L,VLOOKUP(L342,'3-Productie normen'!$B$29:$C$31,2,FALSE),FALSE)))</f>
        <v>0</v>
      </c>
      <c r="Y342" s="290">
        <f t="shared" si="36"/>
        <v>0</v>
      </c>
      <c r="Z342" s="290">
        <f t="shared" si="37"/>
        <v>0</v>
      </c>
      <c r="AA342" s="290">
        <f t="shared" si="38"/>
        <v>0</v>
      </c>
      <c r="AB342" s="291" t="str">
        <f>VLOOKUP(G342,'3-Productie normen'!A:K,11,FALSE)</f>
        <v>B</v>
      </c>
      <c r="AD342" s="292">
        <f t="shared" si="39"/>
        <v>3884.3999999999996</v>
      </c>
    </row>
    <row r="343" spans="1:31" ht="14.1" customHeight="1">
      <c r="A343" s="70">
        <v>343</v>
      </c>
      <c r="B343" s="431" t="s">
        <v>233</v>
      </c>
      <c r="C343" s="253" t="str">
        <f>VLOOKUP(B343,'2-Kosten per locatie'!$A$14:$B$19,2,FALSE)</f>
        <v>Pasar Malamstraat 805</v>
      </c>
      <c r="D343" s="68" t="s">
        <v>356</v>
      </c>
      <c r="E343" s="68"/>
      <c r="F343" s="68" t="s">
        <v>352</v>
      </c>
      <c r="G343" s="68" t="s">
        <v>66</v>
      </c>
      <c r="H343" s="68" t="s">
        <v>371</v>
      </c>
      <c r="I343" s="452">
        <f>2.5*1.5</f>
        <v>3.75</v>
      </c>
      <c r="J343" s="457"/>
      <c r="K343" s="289">
        <f t="shared" si="35"/>
        <v>365</v>
      </c>
      <c r="L343" s="219">
        <v>255</v>
      </c>
      <c r="M343" s="219"/>
      <c r="N343" s="219">
        <v>102</v>
      </c>
      <c r="O343" s="219"/>
      <c r="P343" s="219">
        <v>8</v>
      </c>
      <c r="Q343" s="219"/>
      <c r="R343" s="218" t="e">
        <f>IF(L343="nio",0,IF(L343&gt;0,L343*I343/X343,0))*VLOOKUP(B343,'2-Kosten per locatie'!$A$13:$D$19,4,FALSE)</f>
        <v>#DIV/0!</v>
      </c>
      <c r="S343" s="218">
        <f>IF(M343&gt;0,M343*I343/Y343,0)*VLOOKUP(B343,'2-Kosten per locatie'!$A$13:$D$19,4,FALSE)</f>
        <v>0</v>
      </c>
      <c r="T343" s="218" t="e">
        <f>IF(N343&gt;0,N343*I343/Z343,0)*VLOOKUP(B343,'2-Kosten per locatie'!$A$13:$D$19,4,FALSE)</f>
        <v>#DIV/0!</v>
      </c>
      <c r="U343" s="218">
        <f>IF(O343&gt;0,O343*I343/AA343,0)*VLOOKUP(B343,'2-Kosten per locatie'!$A$13:$D$19,4,FALSE)</f>
        <v>0</v>
      </c>
      <c r="V343" s="218" t="e">
        <f>IF(P343&gt;0,P343*I343/Z343,0)*VLOOKUP(B343,'2-Kosten per locatie'!$A$13:$D$19,4,FALSE)</f>
        <v>#DIV/0!</v>
      </c>
      <c r="W343" s="218">
        <f>IF(Q343&gt;0,Q343*I343/AA343,0)*VLOOKUP(B343,'2-Kosten per locatie'!$A$13:$D$19,4,FALSE)</f>
        <v>0</v>
      </c>
      <c r="X343" s="290">
        <f>IF(L343="nio",0,IF(L343&gt;0,VLOOKUP(G343,'3-Productie normen'!A:L,VLOOKUP(L343,'3-Productie normen'!$B$29:$C$31,2,FALSE),FALSE)))</f>
        <v>0</v>
      </c>
      <c r="Y343" s="290">
        <f t="shared" si="36"/>
        <v>0</v>
      </c>
      <c r="Z343" s="290">
        <f t="shared" si="37"/>
        <v>0</v>
      </c>
      <c r="AA343" s="290">
        <f t="shared" si="38"/>
        <v>0</v>
      </c>
      <c r="AB343" s="291" t="str">
        <f>VLOOKUP(G343,'3-Productie normen'!A:K,11,FALSE)</f>
        <v>V</v>
      </c>
      <c r="AD343" s="292">
        <f t="shared" si="39"/>
        <v>1368.75</v>
      </c>
    </row>
    <row r="344" spans="1:31" ht="14.1" customHeight="1">
      <c r="A344" s="70">
        <v>344</v>
      </c>
      <c r="B344" s="431" t="s">
        <v>233</v>
      </c>
      <c r="C344" s="253" t="str">
        <f>VLOOKUP(B344,'2-Kosten per locatie'!$A$14:$B$19,2,FALSE)</f>
        <v>Pasar Malamstraat 805</v>
      </c>
      <c r="D344" s="68" t="s">
        <v>356</v>
      </c>
      <c r="E344" s="68"/>
      <c r="F344" s="68" t="s">
        <v>353</v>
      </c>
      <c r="G344" s="68" t="s">
        <v>64</v>
      </c>
      <c r="H344" s="68" t="s">
        <v>375</v>
      </c>
      <c r="I344" s="452">
        <f>0.95*1.7</f>
        <v>1.615</v>
      </c>
      <c r="J344" s="457"/>
      <c r="K344" s="289">
        <f t="shared" si="35"/>
        <v>365</v>
      </c>
      <c r="L344" s="219">
        <v>255</v>
      </c>
      <c r="M344" s="219"/>
      <c r="N344" s="219">
        <v>102</v>
      </c>
      <c r="O344" s="219"/>
      <c r="P344" s="219">
        <v>8</v>
      </c>
      <c r="Q344" s="219"/>
      <c r="R344" s="218" t="e">
        <f>IF(L344="nio",0,IF(L344&gt;0,L344*I344/X344,0))*VLOOKUP(B344,'2-Kosten per locatie'!$A$13:$D$19,4,FALSE)</f>
        <v>#DIV/0!</v>
      </c>
      <c r="S344" s="218">
        <f>IF(M344&gt;0,M344*I344/Y344,0)*VLOOKUP(B344,'2-Kosten per locatie'!$A$13:$D$19,4,FALSE)</f>
        <v>0</v>
      </c>
      <c r="T344" s="218" t="e">
        <f>IF(N344&gt;0,N344*I344/Z344,0)*VLOOKUP(B344,'2-Kosten per locatie'!$A$13:$D$19,4,FALSE)</f>
        <v>#DIV/0!</v>
      </c>
      <c r="U344" s="218">
        <f>IF(O344&gt;0,O344*I344/AA344,0)*VLOOKUP(B344,'2-Kosten per locatie'!$A$13:$D$19,4,FALSE)</f>
        <v>0</v>
      </c>
      <c r="V344" s="218" t="e">
        <f>IF(P344&gt;0,P344*I344/Z344,0)*VLOOKUP(B344,'2-Kosten per locatie'!$A$13:$D$19,4,FALSE)</f>
        <v>#DIV/0!</v>
      </c>
      <c r="W344" s="218">
        <f>IF(Q344&gt;0,Q344*I344/AA344,0)*VLOOKUP(B344,'2-Kosten per locatie'!$A$13:$D$19,4,FALSE)</f>
        <v>0</v>
      </c>
      <c r="X344" s="290">
        <f>IF(L344="nio",0,IF(L344&gt;0,VLOOKUP(G344,'3-Productie normen'!A:L,VLOOKUP(L344,'3-Productie normen'!$B$29:$C$31,2,FALSE),FALSE)))</f>
        <v>0</v>
      </c>
      <c r="Y344" s="290">
        <f t="shared" si="36"/>
        <v>0</v>
      </c>
      <c r="Z344" s="290">
        <f t="shared" si="37"/>
        <v>0</v>
      </c>
      <c r="AA344" s="290">
        <f t="shared" si="38"/>
        <v>0</v>
      </c>
      <c r="AB344" s="291" t="str">
        <f>VLOOKUP(G344,'3-Productie normen'!A:K,11,FALSE)</f>
        <v>S</v>
      </c>
      <c r="AD344" s="292">
        <f t="shared" si="39"/>
        <v>589.47500000000002</v>
      </c>
    </row>
    <row r="345" spans="1:31" ht="14.1" customHeight="1">
      <c r="A345" s="70">
        <v>345</v>
      </c>
      <c r="B345" s="431" t="s">
        <v>233</v>
      </c>
      <c r="C345" s="253" t="str">
        <f>VLOOKUP(B345,'2-Kosten per locatie'!$A$14:$B$19,2,FALSE)</f>
        <v>Pasar Malamstraat 805</v>
      </c>
      <c r="D345" s="68" t="s">
        <v>356</v>
      </c>
      <c r="E345" s="68">
        <v>805</v>
      </c>
      <c r="F345" s="68" t="s">
        <v>315</v>
      </c>
      <c r="G345" s="68" t="s">
        <v>62</v>
      </c>
      <c r="H345" s="68" t="s">
        <v>371</v>
      </c>
      <c r="I345" s="452">
        <f>3.22*2.69</f>
        <v>8.6617999999999995</v>
      </c>
      <c r="J345" s="457"/>
      <c r="K345" s="289">
        <f t="shared" si="35"/>
        <v>156</v>
      </c>
      <c r="L345" s="219">
        <v>156</v>
      </c>
      <c r="M345" s="219"/>
      <c r="N345" s="219"/>
      <c r="O345" s="219"/>
      <c r="P345" s="219"/>
      <c r="Q345" s="219"/>
      <c r="R345" s="218" t="e">
        <f>IF(L345="nio",0,IF(L345&gt;0,L345*I345/X345,0))*VLOOKUP(B345,'2-Kosten per locatie'!$A$13:$D$19,4,FALSE)</f>
        <v>#DIV/0!</v>
      </c>
      <c r="S345" s="218">
        <f>IF(M345&gt;0,M345*I345/Y345,0)*VLOOKUP(B345,'2-Kosten per locatie'!$A$13:$D$19,4,FALSE)</f>
        <v>0</v>
      </c>
      <c r="T345" s="218">
        <f>IF(N345&gt;0,N345*I345/Z345,0)*VLOOKUP(B345,'2-Kosten per locatie'!$A$13:$D$19,4,FALSE)</f>
        <v>0</v>
      </c>
      <c r="U345" s="218">
        <f>IF(O345&gt;0,O345*I345/AA345,0)*VLOOKUP(B345,'2-Kosten per locatie'!$A$13:$D$19,4,FALSE)</f>
        <v>0</v>
      </c>
      <c r="V345" s="218">
        <f>IF(P345&gt;0,P345*I345/Z345,0)*VLOOKUP(B345,'2-Kosten per locatie'!$A$13:$D$19,4,FALSE)</f>
        <v>0</v>
      </c>
      <c r="W345" s="218">
        <f>IF(Q345&gt;0,Q345*I345/AA345,0)*VLOOKUP(B345,'2-Kosten per locatie'!$A$13:$D$19,4,FALSE)</f>
        <v>0</v>
      </c>
      <c r="X345" s="290">
        <f>IF(L345="nio",0,IF(L345&gt;0,VLOOKUP(G345,'3-Productie normen'!A:L,VLOOKUP(L345,'3-Productie normen'!$B$29:$C$31,2,FALSE),FALSE)))</f>
        <v>0</v>
      </c>
      <c r="Y345" s="290">
        <f t="shared" si="36"/>
        <v>0</v>
      </c>
      <c r="Z345" s="290">
        <f t="shared" si="37"/>
        <v>0</v>
      </c>
      <c r="AA345" s="290">
        <f t="shared" si="38"/>
        <v>0</v>
      </c>
      <c r="AB345" s="291" t="str">
        <f>VLOOKUP(G345,'3-Productie normen'!A:K,11,FALSE)</f>
        <v>B</v>
      </c>
      <c r="AD345" s="292">
        <f t="shared" si="39"/>
        <v>1351.2408</v>
      </c>
    </row>
    <row r="346" spans="1:31" ht="14.1" customHeight="1">
      <c r="A346" s="70">
        <v>346</v>
      </c>
      <c r="B346" s="431" t="s">
        <v>233</v>
      </c>
      <c r="C346" s="253" t="str">
        <f>VLOOKUP(B346,'2-Kosten per locatie'!$A$14:$B$19,2,FALSE)</f>
        <v>Pasar Malamstraat 805</v>
      </c>
      <c r="D346" s="68" t="s">
        <v>356</v>
      </c>
      <c r="E346" s="68"/>
      <c r="F346" s="68" t="s">
        <v>325</v>
      </c>
      <c r="G346" s="68" t="s">
        <v>66</v>
      </c>
      <c r="H346" s="68" t="s">
        <v>371</v>
      </c>
      <c r="I346" s="452">
        <f>1.5*2.55</f>
        <v>3.8249999999999997</v>
      </c>
      <c r="J346" s="457"/>
      <c r="K346" s="289">
        <f t="shared" si="35"/>
        <v>365</v>
      </c>
      <c r="L346" s="219">
        <v>255</v>
      </c>
      <c r="M346" s="219"/>
      <c r="N346" s="219">
        <v>102</v>
      </c>
      <c r="O346" s="219"/>
      <c r="P346" s="219">
        <v>8</v>
      </c>
      <c r="Q346" s="219"/>
      <c r="R346" s="218" t="e">
        <f>IF(L346="nio",0,IF(L346&gt;0,L346*I346/X346,0))*VLOOKUP(B346,'2-Kosten per locatie'!$A$13:$D$19,4,FALSE)</f>
        <v>#DIV/0!</v>
      </c>
      <c r="S346" s="218">
        <f>IF(M346&gt;0,M346*I346/Y346,0)*VLOOKUP(B346,'2-Kosten per locatie'!$A$13:$D$19,4,FALSE)</f>
        <v>0</v>
      </c>
      <c r="T346" s="218" t="e">
        <f>IF(N346&gt;0,N346*I346/Z346,0)*VLOOKUP(B346,'2-Kosten per locatie'!$A$13:$D$19,4,FALSE)</f>
        <v>#DIV/0!</v>
      </c>
      <c r="U346" s="218">
        <f>IF(O346&gt;0,O346*I346/AA346,0)*VLOOKUP(B346,'2-Kosten per locatie'!$A$13:$D$19,4,FALSE)</f>
        <v>0</v>
      </c>
      <c r="V346" s="218" t="e">
        <f>IF(P346&gt;0,P346*I346/Z346,0)*VLOOKUP(B346,'2-Kosten per locatie'!$A$13:$D$19,4,FALSE)</f>
        <v>#DIV/0!</v>
      </c>
      <c r="W346" s="218">
        <f>IF(Q346&gt;0,Q346*I346/AA346,0)*VLOOKUP(B346,'2-Kosten per locatie'!$A$13:$D$19,4,FALSE)</f>
        <v>0</v>
      </c>
      <c r="X346" s="290">
        <f>IF(L346="nio",0,IF(L346&gt;0,VLOOKUP(G346,'3-Productie normen'!A:L,VLOOKUP(L346,'3-Productie normen'!$B$29:$C$31,2,FALSE),FALSE)))</f>
        <v>0</v>
      </c>
      <c r="Y346" s="290">
        <f t="shared" si="36"/>
        <v>0</v>
      </c>
      <c r="Z346" s="290">
        <f t="shared" si="37"/>
        <v>0</v>
      </c>
      <c r="AA346" s="290">
        <f t="shared" si="38"/>
        <v>0</v>
      </c>
      <c r="AB346" s="291" t="str">
        <f>VLOOKUP(G346,'3-Productie normen'!A:K,11,FALSE)</f>
        <v>V</v>
      </c>
      <c r="AD346" s="292">
        <f t="shared" si="39"/>
        <v>1396.125</v>
      </c>
    </row>
    <row r="347" spans="1:31" ht="14.1" customHeight="1">
      <c r="A347" s="70">
        <v>347</v>
      </c>
      <c r="B347" s="431" t="s">
        <v>233</v>
      </c>
      <c r="C347" s="253" t="str">
        <f>VLOOKUP(B347,'2-Kosten per locatie'!$A$14:$B$19,2,FALSE)</f>
        <v>Pasar Malamstraat 805</v>
      </c>
      <c r="D347" s="68" t="s">
        <v>356</v>
      </c>
      <c r="E347" s="68"/>
      <c r="F347" s="68" t="s">
        <v>311</v>
      </c>
      <c r="G347" s="68" t="s">
        <v>64</v>
      </c>
      <c r="H347" s="68" t="s">
        <v>375</v>
      </c>
      <c r="I347" s="452">
        <f>1*1.7</f>
        <v>1.7</v>
      </c>
      <c r="J347" s="457"/>
      <c r="K347" s="289">
        <f t="shared" si="35"/>
        <v>365</v>
      </c>
      <c r="L347" s="219">
        <v>255</v>
      </c>
      <c r="M347" s="219"/>
      <c r="N347" s="219">
        <v>102</v>
      </c>
      <c r="O347" s="219"/>
      <c r="P347" s="219">
        <v>8</v>
      </c>
      <c r="Q347" s="219"/>
      <c r="R347" s="218" t="e">
        <f>IF(L347="nio",0,IF(L347&gt;0,L347*I347/X347,0))*VLOOKUP(B347,'2-Kosten per locatie'!$A$13:$D$19,4,FALSE)</f>
        <v>#DIV/0!</v>
      </c>
      <c r="S347" s="218">
        <f>IF(M347&gt;0,M347*I347/Y347,0)*VLOOKUP(B347,'2-Kosten per locatie'!$A$13:$D$19,4,FALSE)</f>
        <v>0</v>
      </c>
      <c r="T347" s="218" t="e">
        <f>IF(N347&gt;0,N347*I347/Z347,0)*VLOOKUP(B347,'2-Kosten per locatie'!$A$13:$D$19,4,FALSE)</f>
        <v>#DIV/0!</v>
      </c>
      <c r="U347" s="218">
        <f>IF(O347&gt;0,O347*I347/AA347,0)*VLOOKUP(B347,'2-Kosten per locatie'!$A$13:$D$19,4,FALSE)</f>
        <v>0</v>
      </c>
      <c r="V347" s="218" t="e">
        <f>IF(P347&gt;0,P347*I347/Z347,0)*VLOOKUP(B347,'2-Kosten per locatie'!$A$13:$D$19,4,FALSE)</f>
        <v>#DIV/0!</v>
      </c>
      <c r="W347" s="218">
        <f>IF(Q347&gt;0,Q347*I347/AA347,0)*VLOOKUP(B347,'2-Kosten per locatie'!$A$13:$D$19,4,FALSE)</f>
        <v>0</v>
      </c>
      <c r="X347" s="290">
        <f>IF(L347="nio",0,IF(L347&gt;0,VLOOKUP(G347,'3-Productie normen'!A:L,VLOOKUP(L347,'3-Productie normen'!$B$29:$C$31,2,FALSE),FALSE)))</f>
        <v>0</v>
      </c>
      <c r="Y347" s="290">
        <f t="shared" si="36"/>
        <v>0</v>
      </c>
      <c r="Z347" s="290">
        <f t="shared" si="37"/>
        <v>0</v>
      </c>
      <c r="AA347" s="290">
        <f t="shared" si="38"/>
        <v>0</v>
      </c>
      <c r="AB347" s="291" t="str">
        <f>VLOOKUP(G347,'3-Productie normen'!A:K,11,FALSE)</f>
        <v>S</v>
      </c>
      <c r="AD347" s="292">
        <f t="shared" si="39"/>
        <v>620.5</v>
      </c>
    </row>
    <row r="348" spans="1:31" ht="14.1" customHeight="1">
      <c r="A348" s="70">
        <v>348</v>
      </c>
      <c r="B348" s="431" t="s">
        <v>233</v>
      </c>
      <c r="C348" s="253" t="str">
        <f>VLOOKUP(B348,'2-Kosten per locatie'!$A$14:$B$19,2,FALSE)</f>
        <v>Pasar Malamstraat 805</v>
      </c>
      <c r="D348" s="68" t="s">
        <v>356</v>
      </c>
      <c r="E348" s="68"/>
      <c r="F348" s="68" t="s">
        <v>354</v>
      </c>
      <c r="G348" s="68" t="s">
        <v>62</v>
      </c>
      <c r="H348" s="68" t="s">
        <v>371</v>
      </c>
      <c r="I348" s="452">
        <f>2.9*5.5</f>
        <v>15.95</v>
      </c>
      <c r="J348" s="457"/>
      <c r="K348" s="289">
        <f t="shared" si="35"/>
        <v>156</v>
      </c>
      <c r="L348" s="219">
        <v>156</v>
      </c>
      <c r="M348" s="219"/>
      <c r="N348" s="219"/>
      <c r="O348" s="219"/>
      <c r="P348" s="219"/>
      <c r="Q348" s="219"/>
      <c r="R348" s="218" t="e">
        <f>IF(L348="nio",0,IF(L348&gt;0,L348*I348/X348,0))*VLOOKUP(B348,'2-Kosten per locatie'!$A$13:$D$19,4,FALSE)</f>
        <v>#DIV/0!</v>
      </c>
      <c r="S348" s="218">
        <f>IF(M348&gt;0,M348*I348/Y348,0)*VLOOKUP(B348,'2-Kosten per locatie'!$A$13:$D$19,4,FALSE)</f>
        <v>0</v>
      </c>
      <c r="T348" s="218">
        <f>IF(N348&gt;0,N348*I348/Z348,0)*VLOOKUP(B348,'2-Kosten per locatie'!$A$13:$D$19,4,FALSE)</f>
        <v>0</v>
      </c>
      <c r="U348" s="218">
        <f>IF(O348&gt;0,O348*I348/AA348,0)*VLOOKUP(B348,'2-Kosten per locatie'!$A$13:$D$19,4,FALSE)</f>
        <v>0</v>
      </c>
      <c r="V348" s="218">
        <f>IF(P348&gt;0,P348*I348/Z348,0)*VLOOKUP(B348,'2-Kosten per locatie'!$A$13:$D$19,4,FALSE)</f>
        <v>0</v>
      </c>
      <c r="W348" s="218">
        <f>IF(Q348&gt;0,Q348*I348/AA348,0)*VLOOKUP(B348,'2-Kosten per locatie'!$A$13:$D$19,4,FALSE)</f>
        <v>0</v>
      </c>
      <c r="X348" s="290">
        <f>IF(L348="nio",0,IF(L348&gt;0,VLOOKUP(G348,'3-Productie normen'!A:L,VLOOKUP(L348,'3-Productie normen'!$B$29:$C$31,2,FALSE),FALSE)))</f>
        <v>0</v>
      </c>
      <c r="Y348" s="290">
        <f t="shared" si="36"/>
        <v>0</v>
      </c>
      <c r="Z348" s="290">
        <f t="shared" si="37"/>
        <v>0</v>
      </c>
      <c r="AA348" s="290">
        <f t="shared" si="38"/>
        <v>0</v>
      </c>
      <c r="AB348" s="291" t="str">
        <f>VLOOKUP(G348,'3-Productie normen'!A:K,11,FALSE)</f>
        <v>B</v>
      </c>
      <c r="AD348" s="292">
        <f t="shared" si="39"/>
        <v>2488.1999999999998</v>
      </c>
    </row>
    <row r="349" spans="1:31" ht="14.1" customHeight="1">
      <c r="B349" s="432"/>
      <c r="C349" s="294"/>
      <c r="D349" s="295"/>
      <c r="E349" s="296"/>
      <c r="F349" s="297"/>
      <c r="G349" s="297"/>
      <c r="H349" s="298"/>
      <c r="I349" s="299"/>
      <c r="J349" s="299"/>
      <c r="K349" s="300"/>
      <c r="L349" s="79"/>
      <c r="M349" s="79"/>
      <c r="N349" s="79"/>
      <c r="O349" s="79"/>
      <c r="P349" s="79"/>
      <c r="Q349" s="79"/>
      <c r="R349" s="301"/>
      <c r="S349" s="301"/>
      <c r="T349" s="80"/>
      <c r="U349" s="80"/>
      <c r="V349" s="80"/>
      <c r="W349" s="80"/>
      <c r="X349" s="80"/>
      <c r="Y349" s="80"/>
      <c r="Z349" s="81"/>
      <c r="AA349" s="81"/>
      <c r="AB349" s="82"/>
      <c r="AC349" s="82"/>
      <c r="AD349" s="82"/>
      <c r="AE349" s="15"/>
    </row>
    <row r="350" spans="1:31" ht="14.1" customHeight="1">
      <c r="C350" s="83"/>
      <c r="D350" s="84"/>
      <c r="E350" s="217"/>
      <c r="F350" s="85"/>
      <c r="G350" s="85"/>
      <c r="I350" s="86"/>
      <c r="J350" s="86"/>
      <c r="K350" s="87"/>
      <c r="L350" s="88"/>
      <c r="M350" s="88"/>
      <c r="N350" s="88"/>
      <c r="O350" s="88"/>
      <c r="P350" s="88"/>
      <c r="Q350" s="88"/>
      <c r="R350" s="89"/>
      <c r="S350" s="89"/>
      <c r="T350" s="81"/>
      <c r="U350" s="81"/>
      <c r="V350" s="81"/>
      <c r="W350" s="81"/>
      <c r="X350" s="81"/>
      <c r="Y350" s="81"/>
      <c r="Z350" s="81"/>
      <c r="AA350" s="81"/>
      <c r="AB350" s="82"/>
      <c r="AC350" s="82"/>
      <c r="AD350" s="82"/>
      <c r="AE350" s="15"/>
    </row>
    <row r="351" spans="1:31" ht="14.1" customHeight="1">
      <c r="C351" s="83"/>
      <c r="D351" s="84"/>
      <c r="E351" s="217"/>
      <c r="F351" s="85"/>
      <c r="G351" s="85"/>
      <c r="I351" s="86"/>
      <c r="J351" s="86"/>
      <c r="K351" s="87"/>
      <c r="L351" s="88"/>
      <c r="M351" s="88"/>
      <c r="N351" s="88"/>
      <c r="O351" s="88"/>
      <c r="P351" s="88"/>
      <c r="Q351" s="88"/>
      <c r="R351" s="89"/>
      <c r="S351" s="89"/>
      <c r="T351" s="81"/>
      <c r="U351" s="81"/>
      <c r="V351" s="81"/>
      <c r="W351" s="81"/>
      <c r="X351" s="81"/>
      <c r="Y351" s="81"/>
      <c r="Z351" s="81"/>
      <c r="AA351" s="81"/>
      <c r="AB351" s="82"/>
      <c r="AC351" s="82"/>
      <c r="AD351" s="82"/>
      <c r="AE351" s="15"/>
    </row>
    <row r="352" spans="1:31" ht="14.1" customHeight="1">
      <c r="C352" s="83"/>
      <c r="D352" s="84"/>
      <c r="E352" s="217"/>
      <c r="F352" s="85"/>
      <c r="G352" s="85"/>
      <c r="I352" s="86"/>
      <c r="J352" s="86"/>
      <c r="K352" s="87"/>
      <c r="L352" s="88"/>
      <c r="M352" s="88"/>
      <c r="N352" s="88"/>
      <c r="O352" s="88"/>
      <c r="P352" s="88"/>
      <c r="Q352" s="88"/>
      <c r="R352" s="89"/>
      <c r="S352" s="89"/>
      <c r="T352" s="81"/>
      <c r="U352" s="81"/>
      <c r="V352" s="81"/>
      <c r="W352" s="81"/>
      <c r="X352" s="81"/>
      <c r="Y352" s="81"/>
      <c r="Z352" s="81"/>
      <c r="AA352" s="81"/>
      <c r="AB352" s="82"/>
      <c r="AC352" s="82"/>
      <c r="AD352" s="82"/>
      <c r="AE352" s="15"/>
    </row>
    <row r="353" spans="3:31" ht="14.1" customHeight="1">
      <c r="C353" s="83"/>
      <c r="D353" s="84"/>
      <c r="E353" s="217"/>
      <c r="F353" s="85"/>
      <c r="G353" s="85"/>
      <c r="I353" s="86"/>
      <c r="J353" s="86"/>
      <c r="K353" s="87"/>
      <c r="L353" s="88"/>
      <c r="M353" s="88"/>
      <c r="N353" s="88"/>
      <c r="O353" s="88"/>
      <c r="P353" s="88"/>
      <c r="Q353" s="88"/>
      <c r="R353" s="89"/>
      <c r="S353" s="89"/>
      <c r="T353" s="81"/>
      <c r="U353" s="81"/>
      <c r="V353" s="81"/>
      <c r="W353" s="81"/>
      <c r="X353" s="81"/>
      <c r="Y353" s="81"/>
      <c r="Z353" s="81"/>
      <c r="AA353" s="81"/>
      <c r="AB353" s="82"/>
      <c r="AC353" s="82"/>
      <c r="AD353" s="82"/>
      <c r="AE353" s="15"/>
    </row>
    <row r="354" spans="3:31" ht="14.1" customHeight="1">
      <c r="C354" s="83"/>
      <c r="D354" s="84"/>
      <c r="E354" s="217"/>
      <c r="F354" s="85"/>
      <c r="G354" s="85"/>
      <c r="I354" s="86"/>
      <c r="J354" s="86"/>
      <c r="K354" s="87"/>
      <c r="L354" s="88"/>
      <c r="M354" s="88"/>
      <c r="N354" s="88"/>
      <c r="O354" s="88"/>
      <c r="P354" s="88"/>
      <c r="Q354" s="88"/>
      <c r="R354" s="89"/>
      <c r="S354" s="89"/>
      <c r="T354" s="81"/>
      <c r="U354" s="81"/>
      <c r="V354" s="81"/>
      <c r="W354" s="81"/>
      <c r="X354" s="81"/>
      <c r="Y354" s="81"/>
      <c r="Z354" s="81"/>
      <c r="AA354" s="81"/>
      <c r="AB354" s="82"/>
    </row>
    <row r="355" spans="3:31" ht="14.1" customHeight="1">
      <c r="C355" s="83"/>
      <c r="D355" s="84"/>
      <c r="E355" s="217"/>
      <c r="F355" s="85"/>
      <c r="G355" s="85"/>
      <c r="I355" s="86"/>
      <c r="J355" s="86"/>
      <c r="K355" s="87"/>
      <c r="L355" s="88"/>
      <c r="M355" s="88"/>
      <c r="N355" s="88"/>
      <c r="O355" s="88"/>
      <c r="P355" s="88"/>
      <c r="Q355" s="88"/>
      <c r="R355" s="89"/>
      <c r="S355" s="89"/>
      <c r="T355" s="81"/>
      <c r="U355" s="81"/>
      <c r="V355" s="81"/>
      <c r="W355" s="81"/>
      <c r="X355" s="81"/>
      <c r="Y355" s="81"/>
      <c r="Z355" s="81"/>
      <c r="AA355" s="81"/>
      <c r="AB355" s="82"/>
    </row>
    <row r="356" spans="3:31" ht="14.1" customHeight="1">
      <c r="C356" s="83"/>
      <c r="D356" s="84"/>
      <c r="E356" s="217"/>
      <c r="F356" s="85"/>
      <c r="G356" s="85"/>
      <c r="I356" s="86"/>
      <c r="J356" s="86"/>
      <c r="K356" s="87"/>
      <c r="L356" s="88"/>
      <c r="M356" s="88"/>
      <c r="N356" s="88"/>
      <c r="O356" s="88"/>
      <c r="P356" s="88"/>
      <c r="Q356" s="88"/>
      <c r="R356" s="89"/>
      <c r="S356" s="89"/>
      <c r="T356" s="81"/>
      <c r="U356" s="81"/>
      <c r="V356" s="81"/>
      <c r="W356" s="81"/>
      <c r="X356" s="81"/>
      <c r="Y356" s="81"/>
      <c r="Z356" s="81"/>
      <c r="AA356" s="81"/>
      <c r="AB356" s="82"/>
    </row>
    <row r="357" spans="3:31" ht="14.1" customHeight="1">
      <c r="C357" s="83"/>
      <c r="D357" s="84"/>
      <c r="E357" s="217"/>
      <c r="F357" s="85"/>
      <c r="G357" s="85"/>
      <c r="I357" s="86"/>
      <c r="J357" s="86"/>
      <c r="K357" s="87"/>
      <c r="L357" s="88"/>
      <c r="M357" s="88"/>
      <c r="N357" s="88"/>
      <c r="O357" s="88"/>
      <c r="P357" s="88"/>
      <c r="Q357" s="88"/>
      <c r="R357" s="89"/>
      <c r="S357" s="89"/>
      <c r="T357" s="81"/>
      <c r="U357" s="81"/>
      <c r="V357" s="81"/>
      <c r="W357" s="81"/>
      <c r="X357" s="81"/>
      <c r="Y357" s="81"/>
      <c r="Z357" s="81"/>
      <c r="AA357" s="81"/>
      <c r="AB357" s="82"/>
    </row>
    <row r="358" spans="3:31" ht="14.1" customHeight="1">
      <c r="C358" s="83"/>
      <c r="D358" s="84"/>
      <c r="E358" s="217"/>
      <c r="F358" s="85"/>
      <c r="G358" s="85"/>
      <c r="I358" s="86"/>
      <c r="J358" s="86"/>
      <c r="K358" s="87"/>
      <c r="L358" s="88"/>
      <c r="M358" s="88"/>
      <c r="N358" s="88"/>
      <c r="O358" s="88"/>
      <c r="P358" s="88"/>
      <c r="Q358" s="88"/>
      <c r="R358" s="89"/>
      <c r="S358" s="89"/>
      <c r="T358" s="81"/>
      <c r="U358" s="81"/>
      <c r="V358" s="81"/>
      <c r="W358" s="81"/>
      <c r="X358" s="81"/>
      <c r="Y358" s="81"/>
      <c r="Z358" s="81"/>
      <c r="AA358" s="81"/>
      <c r="AB358" s="82"/>
    </row>
    <row r="359" spans="3:31" ht="14.1" customHeight="1">
      <c r="C359" s="83"/>
      <c r="D359" s="84"/>
      <c r="E359" s="217"/>
      <c r="F359" s="85"/>
      <c r="G359" s="85"/>
      <c r="I359" s="86"/>
      <c r="J359" s="86"/>
      <c r="K359" s="87"/>
      <c r="L359" s="88"/>
      <c r="M359" s="88"/>
      <c r="N359" s="88"/>
      <c r="O359" s="88"/>
      <c r="P359" s="88"/>
      <c r="Q359" s="88"/>
      <c r="R359" s="89"/>
      <c r="S359" s="89"/>
      <c r="T359" s="81"/>
      <c r="U359" s="81"/>
      <c r="V359" s="81"/>
      <c r="W359" s="81"/>
      <c r="X359" s="81"/>
      <c r="Y359" s="81"/>
      <c r="Z359" s="81"/>
      <c r="AA359" s="81"/>
      <c r="AB359" s="82"/>
    </row>
    <row r="360" spans="3:31" ht="14.1" customHeight="1">
      <c r="C360" s="83"/>
      <c r="D360" s="84"/>
      <c r="E360" s="217"/>
      <c r="F360" s="85"/>
      <c r="G360" s="85"/>
      <c r="I360" s="86"/>
      <c r="J360" s="86"/>
      <c r="K360" s="87"/>
      <c r="L360" s="88"/>
      <c r="M360" s="88"/>
      <c r="N360" s="88"/>
      <c r="O360" s="88"/>
      <c r="P360" s="88"/>
      <c r="Q360" s="88"/>
      <c r="R360" s="89"/>
      <c r="S360" s="89"/>
      <c r="T360" s="81"/>
      <c r="U360" s="81"/>
      <c r="V360" s="81"/>
      <c r="W360" s="81"/>
      <c r="X360" s="81"/>
      <c r="Y360" s="81"/>
      <c r="Z360" s="81"/>
      <c r="AA360" s="81"/>
      <c r="AB360" s="82"/>
    </row>
    <row r="361" spans="3:31" ht="14.1" customHeight="1">
      <c r="C361" s="83"/>
      <c r="D361" s="84"/>
      <c r="E361" s="217"/>
      <c r="F361" s="85"/>
      <c r="G361" s="85"/>
      <c r="I361" s="86"/>
      <c r="J361" s="86"/>
      <c r="K361" s="87"/>
      <c r="L361" s="88"/>
      <c r="M361" s="88"/>
      <c r="N361" s="88"/>
      <c r="O361" s="88"/>
      <c r="P361" s="88"/>
      <c r="Q361" s="88"/>
      <c r="R361" s="89"/>
      <c r="S361" s="89"/>
      <c r="T361" s="81"/>
      <c r="U361" s="81"/>
      <c r="V361" s="81"/>
      <c r="W361" s="81"/>
      <c r="X361" s="81"/>
      <c r="Y361" s="81"/>
      <c r="Z361" s="81"/>
      <c r="AA361" s="81"/>
      <c r="AB361" s="82"/>
    </row>
    <row r="362" spans="3:31" ht="14.1" customHeight="1">
      <c r="C362" s="83"/>
      <c r="D362" s="84"/>
      <c r="E362" s="217"/>
      <c r="F362" s="85"/>
      <c r="G362" s="85"/>
      <c r="I362" s="86"/>
      <c r="J362" s="86"/>
      <c r="K362" s="87"/>
      <c r="L362" s="88"/>
      <c r="M362" s="88"/>
      <c r="N362" s="88"/>
      <c r="O362" s="88"/>
      <c r="P362" s="88"/>
      <c r="Q362" s="88"/>
      <c r="R362" s="89"/>
      <c r="S362" s="89"/>
      <c r="T362" s="81"/>
      <c r="U362" s="81"/>
      <c r="V362" s="81"/>
      <c r="W362" s="81"/>
      <c r="X362" s="81"/>
      <c r="Y362" s="81"/>
      <c r="Z362" s="81"/>
      <c r="AA362" s="81"/>
      <c r="AB362" s="82"/>
    </row>
    <row r="363" spans="3:31" ht="14.1" customHeight="1">
      <c r="C363" s="83"/>
      <c r="D363" s="84"/>
      <c r="E363" s="217"/>
      <c r="F363" s="85"/>
      <c r="G363" s="85"/>
      <c r="I363" s="86"/>
      <c r="J363" s="86"/>
      <c r="K363" s="87"/>
      <c r="L363" s="88"/>
      <c r="M363" s="88"/>
      <c r="N363" s="88"/>
      <c r="O363" s="88"/>
      <c r="P363" s="88"/>
      <c r="Q363" s="88"/>
      <c r="R363" s="89"/>
      <c r="S363" s="89"/>
      <c r="T363" s="81"/>
      <c r="U363" s="81"/>
      <c r="V363" s="81"/>
      <c r="W363" s="81"/>
      <c r="X363" s="81"/>
      <c r="Y363" s="81"/>
      <c r="Z363" s="81"/>
      <c r="AA363" s="81"/>
      <c r="AB363" s="82"/>
    </row>
    <row r="364" spans="3:31" ht="14.1" customHeight="1">
      <c r="C364" s="83"/>
      <c r="D364" s="84"/>
      <c r="E364" s="217"/>
      <c r="F364" s="85"/>
      <c r="G364" s="85"/>
      <c r="I364" s="86"/>
      <c r="J364" s="86"/>
      <c r="K364" s="87"/>
      <c r="L364" s="88"/>
      <c r="M364" s="88"/>
      <c r="N364" s="88"/>
      <c r="O364" s="88"/>
      <c r="P364" s="88"/>
      <c r="Q364" s="88"/>
      <c r="R364" s="89"/>
      <c r="S364" s="89"/>
      <c r="T364" s="81"/>
      <c r="U364" s="81"/>
      <c r="V364" s="81"/>
      <c r="W364" s="81"/>
      <c r="X364" s="81"/>
      <c r="Y364" s="81"/>
      <c r="Z364" s="81"/>
      <c r="AA364" s="81"/>
      <c r="AB364" s="82"/>
    </row>
    <row r="365" spans="3:31" ht="14.1" customHeight="1">
      <c r="C365" s="83"/>
      <c r="D365" s="84"/>
      <c r="E365" s="217"/>
      <c r="F365" s="85"/>
      <c r="G365" s="85"/>
      <c r="I365" s="86"/>
      <c r="J365" s="86"/>
      <c r="K365" s="87"/>
      <c r="L365" s="88"/>
      <c r="M365" s="88"/>
      <c r="N365" s="88"/>
      <c r="O365" s="88"/>
      <c r="P365" s="88"/>
      <c r="Q365" s="88"/>
      <c r="R365" s="89"/>
      <c r="S365" s="89"/>
      <c r="T365" s="81"/>
      <c r="U365" s="81"/>
      <c r="V365" s="81"/>
      <c r="W365" s="81"/>
      <c r="X365" s="81"/>
      <c r="Y365" s="81"/>
      <c r="Z365" s="81"/>
      <c r="AA365" s="81"/>
      <c r="AB365" s="82"/>
    </row>
    <row r="366" spans="3:31" ht="14.1" customHeight="1">
      <c r="C366" s="83"/>
      <c r="D366" s="84"/>
      <c r="E366" s="217"/>
      <c r="F366" s="85"/>
      <c r="G366" s="85"/>
      <c r="I366" s="86"/>
      <c r="J366" s="86"/>
      <c r="K366" s="87"/>
      <c r="L366" s="88"/>
      <c r="M366" s="88"/>
      <c r="N366" s="88"/>
      <c r="O366" s="88"/>
      <c r="P366" s="88"/>
      <c r="Q366" s="88"/>
      <c r="R366" s="89"/>
      <c r="S366" s="89"/>
      <c r="T366" s="81"/>
      <c r="U366" s="81"/>
      <c r="V366" s="81"/>
      <c r="W366" s="81"/>
      <c r="X366" s="81"/>
      <c r="Y366" s="81"/>
      <c r="Z366" s="81"/>
      <c r="AA366" s="81"/>
      <c r="AB366" s="82"/>
    </row>
    <row r="367" spans="3:31" ht="14.1" customHeight="1">
      <c r="C367" s="83"/>
      <c r="D367" s="84"/>
      <c r="E367" s="217"/>
      <c r="F367" s="85"/>
      <c r="G367" s="85"/>
      <c r="I367" s="86"/>
      <c r="J367" s="86"/>
      <c r="K367" s="87"/>
      <c r="L367" s="88"/>
      <c r="M367" s="88"/>
      <c r="N367" s="88"/>
      <c r="O367" s="88"/>
      <c r="P367" s="88"/>
      <c r="Q367" s="88"/>
      <c r="R367" s="89"/>
      <c r="S367" s="89"/>
      <c r="T367" s="81"/>
      <c r="U367" s="81"/>
      <c r="V367" s="81"/>
      <c r="W367" s="81"/>
      <c r="X367" s="81"/>
      <c r="Y367" s="81"/>
      <c r="Z367" s="81"/>
      <c r="AA367" s="81"/>
      <c r="AB367" s="82"/>
    </row>
    <row r="368" spans="3:31" ht="14.1" customHeight="1">
      <c r="C368" s="83"/>
      <c r="D368" s="84"/>
      <c r="E368" s="217"/>
      <c r="F368" s="85"/>
      <c r="G368" s="85"/>
      <c r="I368" s="86"/>
      <c r="J368" s="86"/>
      <c r="K368" s="87"/>
      <c r="L368" s="88"/>
      <c r="M368" s="88"/>
      <c r="N368" s="88"/>
      <c r="O368" s="88"/>
      <c r="P368" s="88"/>
      <c r="Q368" s="88"/>
      <c r="R368" s="89"/>
      <c r="S368" s="89"/>
      <c r="T368" s="81"/>
      <c r="U368" s="81"/>
      <c r="V368" s="81"/>
      <c r="W368" s="81"/>
      <c r="X368" s="81"/>
      <c r="Y368" s="81"/>
      <c r="Z368" s="81"/>
      <c r="AA368" s="81"/>
      <c r="AB368" s="82"/>
    </row>
    <row r="369" spans="3:28" ht="14.1" customHeight="1">
      <c r="C369" s="83"/>
      <c r="D369" s="84"/>
      <c r="E369" s="217"/>
      <c r="F369" s="85"/>
      <c r="G369" s="85"/>
      <c r="I369" s="86"/>
      <c r="J369" s="86"/>
      <c r="K369" s="87"/>
      <c r="L369" s="88"/>
      <c r="M369" s="88"/>
      <c r="N369" s="88"/>
      <c r="O369" s="88"/>
      <c r="P369" s="88"/>
      <c r="Q369" s="88"/>
      <c r="R369" s="89"/>
      <c r="S369" s="89"/>
      <c r="T369" s="81"/>
      <c r="U369" s="81"/>
      <c r="V369" s="81"/>
      <c r="W369" s="81"/>
      <c r="X369" s="81"/>
      <c r="Y369" s="81"/>
      <c r="Z369" s="81"/>
      <c r="AA369" s="81"/>
      <c r="AB369" s="82"/>
    </row>
    <row r="370" spans="3:28" ht="14.1" customHeight="1">
      <c r="C370" s="83"/>
      <c r="D370" s="84"/>
      <c r="E370" s="217"/>
      <c r="F370" s="85"/>
      <c r="G370" s="85"/>
      <c r="I370" s="86"/>
      <c r="J370" s="86"/>
      <c r="K370" s="87"/>
      <c r="L370" s="88"/>
      <c r="M370" s="88"/>
      <c r="N370" s="88"/>
      <c r="O370" s="88"/>
      <c r="P370" s="88"/>
      <c r="Q370" s="88"/>
      <c r="R370" s="89"/>
      <c r="S370" s="89"/>
      <c r="T370" s="81"/>
      <c r="U370" s="81"/>
      <c r="V370" s="81"/>
      <c r="W370" s="81"/>
      <c r="X370" s="81"/>
      <c r="Y370" s="81"/>
      <c r="Z370" s="81"/>
      <c r="AA370" s="81"/>
      <c r="AB370" s="82"/>
    </row>
    <row r="371" spans="3:28" ht="14.1" customHeight="1">
      <c r="C371" s="83"/>
      <c r="D371" s="84"/>
      <c r="E371" s="217"/>
      <c r="F371" s="85"/>
      <c r="G371" s="85"/>
      <c r="I371" s="86"/>
      <c r="J371" s="86"/>
      <c r="K371" s="87"/>
      <c r="L371" s="88"/>
      <c r="M371" s="88"/>
      <c r="N371" s="88"/>
      <c r="O371" s="88"/>
      <c r="P371" s="88"/>
      <c r="Q371" s="88"/>
      <c r="R371" s="89"/>
      <c r="S371" s="89"/>
      <c r="T371" s="81"/>
      <c r="U371" s="81"/>
      <c r="V371" s="81"/>
      <c r="W371" s="81"/>
      <c r="X371" s="81"/>
      <c r="Y371" s="81"/>
      <c r="Z371" s="81"/>
      <c r="AA371" s="81"/>
      <c r="AB371" s="82"/>
    </row>
    <row r="372" spans="3:28" ht="14.1" customHeight="1">
      <c r="C372" s="83"/>
      <c r="D372" s="84"/>
      <c r="E372" s="217"/>
      <c r="F372" s="85"/>
      <c r="G372" s="85"/>
      <c r="I372" s="86"/>
      <c r="J372" s="86"/>
      <c r="K372" s="87"/>
      <c r="L372" s="88"/>
      <c r="M372" s="88"/>
      <c r="N372" s="88"/>
      <c r="O372" s="88"/>
      <c r="P372" s="88"/>
      <c r="Q372" s="88"/>
      <c r="R372" s="89"/>
      <c r="S372" s="89"/>
      <c r="T372" s="81"/>
      <c r="U372" s="81"/>
      <c r="V372" s="81"/>
      <c r="W372" s="81"/>
      <c r="X372" s="81"/>
      <c r="Y372" s="81"/>
      <c r="Z372" s="81"/>
      <c r="AA372" s="81"/>
      <c r="AB372" s="82"/>
    </row>
    <row r="373" spans="3:28" ht="14.1" customHeight="1">
      <c r="C373" s="83"/>
      <c r="D373" s="84"/>
      <c r="E373" s="217"/>
      <c r="F373" s="85"/>
      <c r="G373" s="85"/>
      <c r="I373" s="86"/>
      <c r="J373" s="86"/>
      <c r="K373" s="87"/>
      <c r="L373" s="88"/>
      <c r="M373" s="88"/>
      <c r="N373" s="88"/>
      <c r="O373" s="88"/>
      <c r="P373" s="88"/>
      <c r="Q373" s="88"/>
      <c r="R373" s="89"/>
      <c r="S373" s="89"/>
      <c r="T373" s="81"/>
      <c r="U373" s="81"/>
      <c r="V373" s="81"/>
      <c r="W373" s="81"/>
      <c r="X373" s="81"/>
      <c r="Y373" s="81"/>
      <c r="Z373" s="81"/>
      <c r="AA373" s="81"/>
      <c r="AB373" s="82"/>
    </row>
    <row r="374" spans="3:28" ht="14.1" customHeight="1">
      <c r="C374" s="83"/>
      <c r="D374" s="84"/>
      <c r="E374" s="217"/>
      <c r="F374" s="85"/>
      <c r="G374" s="85"/>
      <c r="I374" s="86"/>
      <c r="J374" s="86"/>
      <c r="K374" s="87"/>
      <c r="L374" s="88"/>
      <c r="M374" s="88"/>
      <c r="N374" s="88"/>
      <c r="O374" s="88"/>
      <c r="P374" s="88"/>
      <c r="Q374" s="88"/>
      <c r="R374" s="89"/>
      <c r="S374" s="89"/>
      <c r="T374" s="81"/>
      <c r="U374" s="81"/>
      <c r="V374" s="81"/>
      <c r="W374" s="81"/>
      <c r="X374" s="81"/>
      <c r="Y374" s="81"/>
      <c r="Z374" s="81"/>
      <c r="AA374" s="81"/>
      <c r="AB374" s="82"/>
    </row>
    <row r="375" spans="3:28" ht="14.1" customHeight="1">
      <c r="C375" s="83"/>
      <c r="D375" s="84"/>
      <c r="E375" s="217"/>
      <c r="F375" s="85"/>
      <c r="G375" s="85"/>
      <c r="I375" s="86"/>
      <c r="J375" s="86"/>
      <c r="K375" s="87"/>
      <c r="L375" s="88"/>
      <c r="M375" s="88"/>
      <c r="N375" s="88"/>
      <c r="O375" s="88"/>
      <c r="P375" s="88"/>
      <c r="Q375" s="88"/>
      <c r="R375" s="89"/>
      <c r="S375" s="89"/>
      <c r="T375" s="81"/>
      <c r="U375" s="81"/>
      <c r="V375" s="81"/>
      <c r="W375" s="81"/>
      <c r="X375" s="81"/>
      <c r="Y375" s="81"/>
      <c r="Z375" s="81"/>
      <c r="AA375" s="81"/>
      <c r="AB375" s="82"/>
    </row>
    <row r="376" spans="3:28" ht="14.1" customHeight="1">
      <c r="C376" s="83"/>
      <c r="D376" s="84"/>
      <c r="E376" s="217"/>
      <c r="F376" s="85"/>
      <c r="G376" s="85"/>
      <c r="I376" s="86"/>
      <c r="J376" s="86"/>
      <c r="K376" s="87"/>
      <c r="L376" s="88"/>
      <c r="M376" s="88"/>
      <c r="N376" s="88"/>
      <c r="O376" s="88"/>
      <c r="P376" s="88"/>
      <c r="Q376" s="88"/>
      <c r="R376" s="89"/>
      <c r="S376" s="89"/>
      <c r="T376" s="81"/>
      <c r="U376" s="81"/>
      <c r="V376" s="81"/>
      <c r="W376" s="81"/>
      <c r="X376" s="81"/>
      <c r="Y376" s="81"/>
      <c r="Z376" s="81"/>
      <c r="AA376" s="81"/>
      <c r="AB376" s="82"/>
    </row>
    <row r="377" spans="3:28" ht="14.1" customHeight="1">
      <c r="C377" s="83"/>
      <c r="D377" s="84"/>
      <c r="E377" s="217"/>
      <c r="F377" s="85"/>
      <c r="G377" s="85"/>
      <c r="I377" s="86"/>
      <c r="J377" s="86"/>
      <c r="K377" s="87"/>
      <c r="L377" s="88"/>
      <c r="M377" s="88"/>
      <c r="N377" s="88"/>
      <c r="O377" s="88"/>
      <c r="P377" s="88"/>
      <c r="Q377" s="88"/>
      <c r="R377" s="89"/>
      <c r="S377" s="89"/>
      <c r="T377" s="81"/>
      <c r="U377" s="81"/>
      <c r="V377" s="81"/>
      <c r="W377" s="81"/>
      <c r="X377" s="81"/>
      <c r="Y377" s="81"/>
      <c r="Z377" s="81"/>
      <c r="AA377" s="81"/>
      <c r="AB377" s="82"/>
    </row>
    <row r="378" spans="3:28" ht="14.1" customHeight="1">
      <c r="C378" s="83"/>
      <c r="D378" s="84"/>
      <c r="E378" s="217"/>
      <c r="F378" s="85"/>
      <c r="G378" s="85"/>
      <c r="I378" s="86"/>
      <c r="J378" s="86"/>
      <c r="K378" s="87"/>
      <c r="L378" s="88"/>
      <c r="M378" s="88"/>
      <c r="N378" s="88"/>
      <c r="O378" s="88"/>
      <c r="P378" s="88"/>
      <c r="Q378" s="88"/>
      <c r="R378" s="89"/>
      <c r="S378" s="89"/>
      <c r="T378" s="81"/>
      <c r="U378" s="81"/>
      <c r="V378" s="81"/>
      <c r="W378" s="81"/>
      <c r="X378" s="81"/>
      <c r="Y378" s="81"/>
      <c r="Z378" s="81"/>
      <c r="AA378" s="81"/>
      <c r="AB378" s="82"/>
    </row>
    <row r="379" spans="3:28" ht="14.1" customHeight="1">
      <c r="C379" s="83"/>
      <c r="D379" s="84"/>
      <c r="E379" s="217"/>
      <c r="F379" s="85"/>
      <c r="G379" s="85"/>
      <c r="I379" s="86"/>
      <c r="J379" s="86"/>
      <c r="K379" s="87"/>
      <c r="L379" s="88"/>
      <c r="M379" s="88"/>
      <c r="N379" s="88"/>
      <c r="O379" s="88"/>
      <c r="P379" s="88"/>
      <c r="Q379" s="88"/>
      <c r="R379" s="89"/>
      <c r="S379" s="89"/>
      <c r="T379" s="81"/>
      <c r="U379" s="81"/>
      <c r="V379" s="81"/>
      <c r="W379" s="81"/>
      <c r="X379" s="81"/>
      <c r="Y379" s="81"/>
      <c r="Z379" s="81"/>
      <c r="AA379" s="81"/>
      <c r="AB379" s="82"/>
    </row>
    <row r="380" spans="3:28" ht="14.1" customHeight="1">
      <c r="C380" s="83"/>
      <c r="D380" s="84"/>
      <c r="E380" s="217"/>
      <c r="F380" s="85"/>
      <c r="G380" s="85"/>
      <c r="I380" s="86"/>
      <c r="J380" s="86"/>
      <c r="K380" s="87"/>
      <c r="L380" s="88"/>
      <c r="M380" s="88"/>
      <c r="N380" s="88"/>
      <c r="O380" s="88"/>
      <c r="P380" s="88"/>
      <c r="Q380" s="88"/>
      <c r="R380" s="89"/>
      <c r="S380" s="89"/>
      <c r="T380" s="81"/>
      <c r="U380" s="81"/>
      <c r="V380" s="81"/>
      <c r="W380" s="81"/>
      <c r="X380" s="81"/>
      <c r="Y380" s="81"/>
      <c r="Z380" s="81"/>
      <c r="AA380" s="81"/>
      <c r="AB380" s="82"/>
    </row>
    <row r="381" spans="3:28" ht="14.1" customHeight="1">
      <c r="C381" s="83"/>
      <c r="D381" s="84"/>
      <c r="E381" s="217"/>
      <c r="F381" s="85"/>
      <c r="G381" s="85"/>
      <c r="I381" s="86"/>
      <c r="J381" s="86"/>
      <c r="K381" s="87"/>
      <c r="L381" s="88"/>
      <c r="M381" s="88"/>
      <c r="N381" s="88"/>
      <c r="O381" s="88"/>
      <c r="P381" s="88"/>
      <c r="Q381" s="88"/>
      <c r="R381" s="89"/>
      <c r="S381" s="89"/>
      <c r="T381" s="81"/>
      <c r="U381" s="81"/>
      <c r="V381" s="81"/>
      <c r="W381" s="81"/>
      <c r="X381" s="81"/>
      <c r="Y381" s="81"/>
      <c r="Z381" s="81"/>
      <c r="AA381" s="81"/>
      <c r="AB381" s="82"/>
    </row>
    <row r="382" spans="3:28" ht="14.1" customHeight="1">
      <c r="C382" s="83"/>
      <c r="D382" s="84"/>
      <c r="E382" s="217"/>
      <c r="F382" s="85"/>
      <c r="G382" s="85"/>
      <c r="I382" s="86"/>
      <c r="J382" s="86"/>
      <c r="K382" s="87"/>
      <c r="L382" s="88"/>
      <c r="M382" s="88"/>
      <c r="N382" s="88"/>
      <c r="O382" s="88"/>
      <c r="P382" s="88"/>
      <c r="Q382" s="88"/>
      <c r="R382" s="89"/>
      <c r="S382" s="89"/>
      <c r="T382" s="81"/>
      <c r="U382" s="81"/>
      <c r="V382" s="81"/>
      <c r="W382" s="81"/>
      <c r="X382" s="81"/>
      <c r="Y382" s="81"/>
      <c r="Z382" s="81"/>
      <c r="AA382" s="81"/>
      <c r="AB382" s="82"/>
    </row>
    <row r="383" spans="3:28" ht="14.1" customHeight="1">
      <c r="C383" s="83"/>
      <c r="D383" s="84"/>
      <c r="E383" s="217"/>
      <c r="F383" s="85"/>
      <c r="G383" s="85"/>
      <c r="I383" s="86"/>
      <c r="J383" s="86"/>
      <c r="K383" s="87"/>
      <c r="L383" s="88"/>
      <c r="M383" s="88"/>
      <c r="N383" s="88"/>
      <c r="O383" s="88"/>
      <c r="P383" s="88"/>
      <c r="Q383" s="88"/>
      <c r="R383" s="89"/>
      <c r="S383" s="89"/>
      <c r="T383" s="81"/>
      <c r="U383" s="81"/>
      <c r="V383" s="81"/>
      <c r="W383" s="81"/>
      <c r="X383" s="81"/>
      <c r="Y383" s="81"/>
      <c r="Z383" s="81"/>
      <c r="AA383" s="81"/>
      <c r="AB383" s="82"/>
    </row>
    <row r="384" spans="3:28" ht="14.1" customHeight="1">
      <c r="C384" s="83"/>
      <c r="D384" s="84"/>
      <c r="E384" s="217"/>
      <c r="F384" s="85"/>
      <c r="G384" s="85"/>
      <c r="I384" s="86"/>
      <c r="J384" s="86"/>
      <c r="K384" s="87"/>
      <c r="L384" s="88"/>
      <c r="M384" s="88"/>
      <c r="N384" s="88"/>
      <c r="O384" s="88"/>
      <c r="P384" s="88"/>
      <c r="Q384" s="88"/>
      <c r="R384" s="89"/>
      <c r="S384" s="89"/>
      <c r="T384" s="81"/>
      <c r="U384" s="81"/>
      <c r="V384" s="81"/>
      <c r="W384" s="81"/>
      <c r="X384" s="81"/>
      <c r="Y384" s="81"/>
      <c r="Z384" s="81"/>
      <c r="AA384" s="81"/>
      <c r="AB384" s="82"/>
    </row>
    <row r="385" spans="3:28" ht="14.1" customHeight="1">
      <c r="C385" s="83"/>
      <c r="D385" s="84"/>
      <c r="E385" s="217"/>
      <c r="F385" s="85"/>
      <c r="G385" s="85"/>
      <c r="I385" s="86"/>
      <c r="J385" s="86"/>
      <c r="K385" s="87"/>
      <c r="L385" s="88"/>
      <c r="M385" s="88"/>
      <c r="N385" s="88"/>
      <c r="O385" s="88"/>
      <c r="P385" s="88"/>
      <c r="Q385" s="88"/>
      <c r="R385" s="89"/>
      <c r="S385" s="89"/>
      <c r="T385" s="81"/>
      <c r="U385" s="81"/>
      <c r="V385" s="81"/>
      <c r="W385" s="81"/>
      <c r="X385" s="81"/>
      <c r="Y385" s="81"/>
      <c r="Z385" s="81"/>
      <c r="AA385" s="81"/>
      <c r="AB385" s="82"/>
    </row>
    <row r="386" spans="3:28" ht="14.1" customHeight="1">
      <c r="C386" s="83"/>
      <c r="D386" s="84"/>
      <c r="E386" s="217"/>
      <c r="F386" s="85"/>
      <c r="G386" s="85"/>
      <c r="I386" s="86"/>
      <c r="J386" s="86"/>
      <c r="K386" s="87"/>
      <c r="L386" s="88"/>
      <c r="M386" s="88"/>
      <c r="N386" s="88"/>
      <c r="O386" s="88"/>
      <c r="P386" s="88"/>
      <c r="Q386" s="88"/>
      <c r="R386" s="89"/>
      <c r="S386" s="89"/>
      <c r="T386" s="81"/>
      <c r="U386" s="81"/>
      <c r="V386" s="81"/>
      <c r="W386" s="81"/>
      <c r="X386" s="81"/>
      <c r="Y386" s="81"/>
      <c r="Z386" s="81"/>
      <c r="AA386" s="81"/>
      <c r="AB386" s="82"/>
    </row>
    <row r="387" spans="3:28" ht="14.1" customHeight="1">
      <c r="C387" s="83"/>
      <c r="D387" s="84"/>
      <c r="E387" s="217"/>
      <c r="F387" s="85"/>
      <c r="G387" s="85"/>
      <c r="I387" s="86"/>
      <c r="J387" s="86"/>
      <c r="K387" s="87"/>
      <c r="L387" s="88"/>
      <c r="M387" s="88"/>
      <c r="N387" s="88"/>
      <c r="O387" s="88"/>
      <c r="P387" s="88"/>
      <c r="Q387" s="88"/>
      <c r="R387" s="89"/>
      <c r="S387" s="89"/>
      <c r="T387" s="81"/>
      <c r="U387" s="81"/>
      <c r="V387" s="81"/>
      <c r="W387" s="81"/>
      <c r="X387" s="81"/>
      <c r="Y387" s="81"/>
      <c r="Z387" s="81"/>
      <c r="AA387" s="81"/>
      <c r="AB387" s="82"/>
    </row>
    <row r="388" spans="3:28" ht="14.1" customHeight="1">
      <c r="C388" s="83"/>
      <c r="D388" s="84"/>
      <c r="E388" s="217"/>
      <c r="F388" s="85"/>
      <c r="G388" s="85"/>
      <c r="I388" s="86"/>
      <c r="J388" s="86"/>
      <c r="K388" s="87"/>
      <c r="L388" s="88"/>
      <c r="M388" s="88"/>
      <c r="N388" s="88"/>
      <c r="O388" s="88"/>
      <c r="P388" s="88"/>
      <c r="Q388" s="88"/>
      <c r="R388" s="89"/>
      <c r="S388" s="89"/>
      <c r="T388" s="81"/>
      <c r="U388" s="81"/>
      <c r="V388" s="81"/>
      <c r="W388" s="81"/>
      <c r="X388" s="81"/>
      <c r="Y388" s="81"/>
      <c r="Z388" s="81"/>
      <c r="AA388" s="81"/>
      <c r="AB388" s="82"/>
    </row>
    <row r="389" spans="3:28" ht="14.1" customHeight="1">
      <c r="C389" s="83"/>
      <c r="D389" s="84"/>
      <c r="E389" s="217"/>
      <c r="F389" s="85"/>
      <c r="G389" s="85"/>
      <c r="I389" s="86"/>
      <c r="J389" s="86"/>
      <c r="K389" s="87"/>
      <c r="L389" s="88"/>
      <c r="M389" s="88"/>
      <c r="N389" s="88"/>
      <c r="O389" s="88"/>
      <c r="P389" s="88"/>
      <c r="Q389" s="88"/>
      <c r="R389" s="89"/>
      <c r="S389" s="89"/>
      <c r="T389" s="81"/>
      <c r="U389" s="81"/>
      <c r="V389" s="81"/>
      <c r="W389" s="81"/>
      <c r="X389" s="81"/>
      <c r="Y389" s="81"/>
      <c r="Z389" s="81"/>
      <c r="AA389" s="81"/>
      <c r="AB389" s="82"/>
    </row>
    <row r="390" spans="3:28" ht="14.1" customHeight="1">
      <c r="C390" s="83"/>
      <c r="D390" s="84"/>
      <c r="E390" s="217"/>
      <c r="F390" s="85"/>
      <c r="G390" s="85"/>
      <c r="I390" s="86"/>
      <c r="J390" s="86"/>
      <c r="K390" s="87"/>
      <c r="L390" s="88"/>
      <c r="M390" s="88"/>
      <c r="N390" s="88"/>
      <c r="O390" s="88"/>
      <c r="P390" s="88"/>
      <c r="Q390" s="88"/>
      <c r="R390" s="89"/>
      <c r="S390" s="89"/>
      <c r="T390" s="81"/>
      <c r="U390" s="81"/>
      <c r="V390" s="81"/>
      <c r="W390" s="81"/>
      <c r="X390" s="81"/>
      <c r="Y390" s="81"/>
      <c r="Z390" s="81"/>
      <c r="AA390" s="81"/>
      <c r="AB390" s="82"/>
    </row>
    <row r="391" spans="3:28" ht="14.1" customHeight="1">
      <c r="C391" s="83"/>
      <c r="D391" s="84"/>
      <c r="E391" s="217"/>
      <c r="F391" s="85"/>
      <c r="G391" s="85"/>
      <c r="I391" s="86"/>
      <c r="J391" s="86"/>
      <c r="K391" s="87"/>
      <c r="L391" s="88"/>
      <c r="M391" s="88"/>
      <c r="N391" s="88"/>
      <c r="O391" s="88"/>
      <c r="P391" s="88"/>
      <c r="Q391" s="88"/>
      <c r="R391" s="89"/>
      <c r="S391" s="89"/>
      <c r="T391" s="81"/>
      <c r="U391" s="81"/>
      <c r="V391" s="81"/>
      <c r="W391" s="81"/>
      <c r="X391" s="81"/>
      <c r="Y391" s="81"/>
      <c r="Z391" s="81"/>
      <c r="AA391" s="81"/>
      <c r="AB391" s="82"/>
    </row>
    <row r="392" spans="3:28" ht="14.1" customHeight="1">
      <c r="C392" s="83"/>
      <c r="D392" s="84"/>
      <c r="E392" s="217"/>
      <c r="F392" s="85"/>
      <c r="G392" s="85"/>
      <c r="I392" s="86"/>
      <c r="J392" s="86"/>
      <c r="K392" s="87"/>
      <c r="L392" s="88"/>
      <c r="M392" s="88"/>
      <c r="N392" s="88"/>
      <c r="O392" s="88"/>
      <c r="P392" s="88"/>
      <c r="Q392" s="88"/>
      <c r="R392" s="89"/>
      <c r="S392" s="89"/>
      <c r="T392" s="81"/>
      <c r="U392" s="81"/>
      <c r="V392" s="81"/>
      <c r="W392" s="81"/>
      <c r="X392" s="81"/>
      <c r="Y392" s="81"/>
      <c r="Z392" s="81"/>
      <c r="AA392" s="81"/>
      <c r="AB392" s="82"/>
    </row>
    <row r="393" spans="3:28" ht="14.1" customHeight="1">
      <c r="C393" s="83"/>
      <c r="D393" s="84"/>
      <c r="E393" s="217"/>
      <c r="F393" s="85"/>
      <c r="G393" s="85"/>
      <c r="I393" s="86"/>
      <c r="J393" s="86"/>
      <c r="K393" s="87"/>
      <c r="L393" s="88"/>
      <c r="M393" s="88"/>
      <c r="N393" s="88"/>
      <c r="O393" s="88"/>
      <c r="P393" s="88"/>
      <c r="Q393" s="88"/>
      <c r="R393" s="89"/>
      <c r="S393" s="89"/>
      <c r="T393" s="81"/>
      <c r="U393" s="81"/>
      <c r="V393" s="81"/>
      <c r="W393" s="81"/>
      <c r="X393" s="81"/>
      <c r="Y393" s="81"/>
      <c r="Z393" s="81"/>
      <c r="AA393" s="81"/>
      <c r="AB393" s="82"/>
    </row>
    <row r="394" spans="3:28" ht="14.1" customHeight="1">
      <c r="C394" s="83"/>
      <c r="D394" s="84"/>
      <c r="E394" s="217"/>
      <c r="F394" s="85"/>
      <c r="G394" s="85"/>
      <c r="I394" s="86"/>
      <c r="J394" s="86"/>
      <c r="K394" s="87"/>
      <c r="L394" s="88"/>
      <c r="M394" s="88"/>
      <c r="N394" s="88"/>
      <c r="O394" s="88"/>
      <c r="P394" s="88"/>
      <c r="Q394" s="88"/>
      <c r="R394" s="89"/>
      <c r="S394" s="89"/>
      <c r="T394" s="81"/>
      <c r="U394" s="81"/>
      <c r="V394" s="81"/>
      <c r="W394" s="81"/>
      <c r="X394" s="81"/>
      <c r="Y394" s="81"/>
      <c r="Z394" s="81"/>
      <c r="AA394" s="81"/>
      <c r="AB394" s="82"/>
    </row>
    <row r="395" spans="3:28" ht="14.1" customHeight="1">
      <c r="C395" s="83"/>
      <c r="D395" s="84"/>
      <c r="E395" s="217"/>
      <c r="F395" s="85"/>
      <c r="G395" s="85"/>
      <c r="I395" s="86"/>
      <c r="J395" s="86"/>
      <c r="K395" s="87"/>
      <c r="L395" s="88"/>
      <c r="M395" s="88"/>
      <c r="N395" s="88"/>
      <c r="O395" s="88"/>
      <c r="P395" s="88"/>
      <c r="Q395" s="88"/>
      <c r="R395" s="89"/>
      <c r="S395" s="89"/>
      <c r="T395" s="81"/>
      <c r="U395" s="81"/>
      <c r="V395" s="81"/>
      <c r="W395" s="81"/>
      <c r="X395" s="81"/>
      <c r="Y395" s="81"/>
      <c r="Z395" s="81"/>
      <c r="AA395" s="81"/>
      <c r="AB395" s="82"/>
    </row>
    <row r="396" spans="3:28" ht="14.1" customHeight="1">
      <c r="C396" s="83"/>
      <c r="D396" s="84"/>
      <c r="E396" s="217"/>
      <c r="F396" s="85"/>
      <c r="G396" s="85"/>
      <c r="I396" s="86"/>
      <c r="J396" s="86"/>
      <c r="K396" s="87"/>
      <c r="L396" s="88"/>
      <c r="M396" s="88"/>
      <c r="N396" s="88"/>
      <c r="O396" s="88"/>
      <c r="P396" s="88"/>
      <c r="Q396" s="88"/>
      <c r="R396" s="89"/>
      <c r="S396" s="89"/>
      <c r="T396" s="81"/>
      <c r="U396" s="81"/>
      <c r="V396" s="81"/>
      <c r="W396" s="81"/>
      <c r="X396" s="81"/>
      <c r="Y396" s="81"/>
      <c r="Z396" s="81"/>
      <c r="AA396" s="81"/>
      <c r="AB396" s="82"/>
    </row>
    <row r="397" spans="3:28" ht="14.1" customHeight="1">
      <c r="C397" s="83"/>
      <c r="D397" s="84"/>
      <c r="E397" s="217"/>
      <c r="F397" s="85"/>
      <c r="G397" s="85"/>
      <c r="I397" s="86"/>
      <c r="J397" s="86"/>
      <c r="K397" s="87"/>
      <c r="L397" s="88"/>
      <c r="M397" s="88"/>
      <c r="N397" s="88"/>
      <c r="O397" s="88"/>
      <c r="P397" s="88"/>
      <c r="Q397" s="88"/>
      <c r="R397" s="89"/>
      <c r="S397" s="89"/>
      <c r="T397" s="81"/>
      <c r="U397" s="81"/>
      <c r="V397" s="81"/>
      <c r="W397" s="81"/>
      <c r="X397" s="81"/>
      <c r="Y397" s="81"/>
      <c r="Z397" s="81"/>
      <c r="AA397" s="81"/>
      <c r="AB397" s="82"/>
    </row>
    <row r="398" spans="3:28" ht="14.1" customHeight="1">
      <c r="C398" s="83"/>
      <c r="D398" s="84"/>
      <c r="E398" s="217"/>
      <c r="F398" s="85"/>
      <c r="G398" s="85"/>
      <c r="I398" s="86"/>
      <c r="J398" s="86"/>
      <c r="K398" s="87"/>
      <c r="L398" s="88"/>
      <c r="M398" s="88"/>
      <c r="N398" s="88"/>
      <c r="O398" s="88"/>
      <c r="P398" s="88"/>
      <c r="Q398" s="88"/>
      <c r="R398" s="89"/>
      <c r="S398" s="89"/>
      <c r="T398" s="81"/>
      <c r="U398" s="81"/>
      <c r="V398" s="81"/>
      <c r="W398" s="81"/>
      <c r="X398" s="81"/>
      <c r="Y398" s="81"/>
      <c r="Z398" s="81"/>
      <c r="AA398" s="81"/>
      <c r="AB398" s="82"/>
    </row>
    <row r="399" spans="3:28" ht="14.1" customHeight="1">
      <c r="C399" s="83"/>
      <c r="D399" s="84"/>
      <c r="E399" s="217"/>
      <c r="F399" s="85"/>
      <c r="G399" s="85"/>
      <c r="I399" s="86"/>
      <c r="J399" s="86"/>
      <c r="K399" s="87"/>
      <c r="L399" s="88"/>
      <c r="M399" s="88"/>
      <c r="N399" s="88"/>
      <c r="O399" s="88"/>
      <c r="P399" s="88"/>
      <c r="Q399" s="88"/>
      <c r="R399" s="89"/>
      <c r="S399" s="89"/>
      <c r="T399" s="81"/>
      <c r="U399" s="81"/>
      <c r="V399" s="81"/>
      <c r="W399" s="81"/>
      <c r="X399" s="81"/>
      <c r="Y399" s="81"/>
      <c r="Z399" s="81"/>
      <c r="AA399" s="81"/>
      <c r="AB399" s="82"/>
    </row>
    <row r="400" spans="3:28" ht="14.1" customHeight="1">
      <c r="C400" s="83"/>
      <c r="D400" s="84"/>
      <c r="E400" s="217"/>
      <c r="F400" s="85"/>
      <c r="G400" s="85"/>
      <c r="I400" s="86"/>
      <c r="J400" s="86"/>
      <c r="K400" s="87"/>
      <c r="L400" s="88"/>
      <c r="M400" s="88"/>
      <c r="N400" s="88"/>
      <c r="O400" s="88"/>
      <c r="P400" s="88"/>
      <c r="Q400" s="88"/>
      <c r="R400" s="89"/>
      <c r="S400" s="89"/>
      <c r="T400" s="81"/>
      <c r="U400" s="81"/>
      <c r="V400" s="81"/>
      <c r="W400" s="81"/>
      <c r="X400" s="81"/>
      <c r="Y400" s="81"/>
      <c r="Z400" s="81"/>
      <c r="AA400" s="81"/>
      <c r="AB400" s="82"/>
    </row>
    <row r="401" spans="3:28" ht="14.1" customHeight="1">
      <c r="C401" s="83"/>
      <c r="D401" s="84"/>
      <c r="E401" s="217"/>
      <c r="F401" s="85"/>
      <c r="G401" s="85"/>
      <c r="I401" s="86"/>
      <c r="J401" s="86"/>
      <c r="K401" s="87"/>
      <c r="L401" s="88"/>
      <c r="M401" s="88"/>
      <c r="N401" s="88"/>
      <c r="O401" s="88"/>
      <c r="P401" s="88"/>
      <c r="Q401" s="88"/>
      <c r="R401" s="89"/>
      <c r="S401" s="89"/>
      <c r="T401" s="81"/>
      <c r="U401" s="81"/>
      <c r="V401" s="81"/>
      <c r="W401" s="81"/>
      <c r="X401" s="81"/>
      <c r="Y401" s="81"/>
      <c r="Z401" s="81"/>
      <c r="AA401" s="81"/>
      <c r="AB401" s="82"/>
    </row>
    <row r="402" spans="3:28" ht="14.1" customHeight="1">
      <c r="C402" s="83"/>
      <c r="D402" s="84"/>
      <c r="E402" s="217"/>
      <c r="F402" s="85"/>
      <c r="G402" s="85"/>
      <c r="I402" s="86"/>
      <c r="J402" s="86"/>
      <c r="K402" s="87"/>
      <c r="L402" s="88"/>
      <c r="M402" s="88"/>
      <c r="N402" s="88"/>
      <c r="O402" s="88"/>
      <c r="P402" s="88"/>
      <c r="Q402" s="88"/>
      <c r="R402" s="89"/>
      <c r="S402" s="89"/>
      <c r="T402" s="81"/>
      <c r="U402" s="81"/>
      <c r="V402" s="81"/>
      <c r="W402" s="81"/>
      <c r="X402" s="81"/>
      <c r="Y402" s="81"/>
      <c r="Z402" s="81"/>
      <c r="AA402" s="81"/>
      <c r="AB402" s="82"/>
    </row>
    <row r="403" spans="3:28" ht="14.1" customHeight="1">
      <c r="C403" s="83"/>
      <c r="D403" s="84"/>
      <c r="E403" s="217"/>
      <c r="F403" s="85"/>
      <c r="G403" s="85"/>
      <c r="I403" s="86"/>
      <c r="J403" s="86"/>
      <c r="K403" s="87"/>
      <c r="L403" s="88"/>
      <c r="M403" s="88"/>
      <c r="N403" s="88"/>
      <c r="O403" s="88"/>
      <c r="P403" s="88"/>
      <c r="Q403" s="88"/>
      <c r="R403" s="89"/>
      <c r="S403" s="89"/>
      <c r="T403" s="81"/>
      <c r="U403" s="81"/>
      <c r="V403" s="81"/>
      <c r="W403" s="81"/>
      <c r="X403" s="81"/>
      <c r="Y403" s="81"/>
      <c r="Z403" s="81"/>
      <c r="AA403" s="81"/>
      <c r="AB403" s="82"/>
    </row>
    <row r="404" spans="3:28" ht="14.1" customHeight="1">
      <c r="C404" s="83"/>
      <c r="D404" s="84"/>
      <c r="E404" s="217"/>
      <c r="F404" s="85"/>
      <c r="G404" s="85"/>
      <c r="I404" s="86"/>
      <c r="J404" s="86"/>
      <c r="K404" s="87"/>
      <c r="L404" s="88"/>
      <c r="M404" s="88"/>
      <c r="N404" s="88"/>
      <c r="O404" s="88"/>
      <c r="P404" s="88"/>
      <c r="Q404" s="88"/>
      <c r="R404" s="89"/>
      <c r="S404" s="89"/>
      <c r="T404" s="81"/>
      <c r="U404" s="81"/>
      <c r="V404" s="81"/>
      <c r="W404" s="81"/>
      <c r="X404" s="81"/>
      <c r="Y404" s="81"/>
      <c r="Z404" s="81"/>
      <c r="AA404" s="81"/>
      <c r="AB404" s="82"/>
    </row>
    <row r="405" spans="3:28" ht="14.1" customHeight="1">
      <c r="C405" s="83"/>
      <c r="D405" s="84"/>
      <c r="E405" s="217"/>
      <c r="F405" s="85"/>
      <c r="G405" s="85"/>
      <c r="I405" s="86"/>
      <c r="J405" s="86"/>
      <c r="K405" s="87"/>
      <c r="L405" s="88"/>
      <c r="M405" s="88"/>
      <c r="N405" s="88"/>
      <c r="O405" s="88"/>
      <c r="P405" s="88"/>
      <c r="Q405" s="88"/>
      <c r="R405" s="89"/>
      <c r="S405" s="89"/>
      <c r="T405" s="81"/>
      <c r="U405" s="81"/>
      <c r="V405" s="81"/>
      <c r="W405" s="81"/>
      <c r="X405" s="81"/>
      <c r="Y405" s="81"/>
      <c r="Z405" s="81"/>
      <c r="AA405" s="81"/>
      <c r="AB405" s="82"/>
    </row>
    <row r="406" spans="3:28" ht="14.1" customHeight="1">
      <c r="C406" s="83"/>
      <c r="D406" s="84"/>
      <c r="E406" s="217"/>
      <c r="F406" s="85"/>
      <c r="G406" s="85"/>
      <c r="I406" s="86"/>
      <c r="J406" s="86"/>
      <c r="K406" s="87"/>
      <c r="L406" s="88"/>
      <c r="M406" s="88"/>
      <c r="N406" s="88"/>
      <c r="O406" s="88"/>
      <c r="P406" s="88"/>
      <c r="Q406" s="88"/>
      <c r="R406" s="89"/>
      <c r="S406" s="89"/>
      <c r="T406" s="81"/>
      <c r="U406" s="81"/>
      <c r="V406" s="81"/>
      <c r="W406" s="81"/>
      <c r="X406" s="81"/>
      <c r="Y406" s="81"/>
      <c r="Z406" s="81"/>
      <c r="AA406" s="81"/>
      <c r="AB406" s="82"/>
    </row>
    <row r="407" spans="3:28" ht="14.1" customHeight="1">
      <c r="C407" s="83"/>
      <c r="D407" s="84"/>
      <c r="E407" s="217"/>
      <c r="F407" s="85"/>
      <c r="G407" s="85"/>
      <c r="I407" s="86"/>
      <c r="J407" s="86"/>
      <c r="K407" s="87"/>
      <c r="L407" s="88"/>
      <c r="M407" s="88"/>
      <c r="N407" s="88"/>
      <c r="O407" s="88"/>
      <c r="P407" s="88"/>
      <c r="Q407" s="88"/>
      <c r="R407" s="89"/>
      <c r="S407" s="89"/>
      <c r="T407" s="81"/>
      <c r="U407" s="81"/>
      <c r="V407" s="81"/>
      <c r="W407" s="81"/>
      <c r="X407" s="81"/>
      <c r="Y407" s="81"/>
      <c r="Z407" s="81"/>
      <c r="AA407" s="81"/>
      <c r="AB407" s="82"/>
    </row>
    <row r="408" spans="3:28" ht="14.1" customHeight="1">
      <c r="C408" s="83"/>
      <c r="D408" s="84"/>
      <c r="E408" s="217"/>
      <c r="F408" s="85"/>
      <c r="G408" s="85"/>
      <c r="I408" s="86"/>
      <c r="J408" s="86"/>
      <c r="K408" s="87"/>
      <c r="L408" s="88"/>
      <c r="M408" s="88"/>
      <c r="N408" s="88"/>
      <c r="O408" s="88"/>
      <c r="P408" s="88"/>
      <c r="Q408" s="88"/>
      <c r="R408" s="89"/>
      <c r="S408" s="89"/>
      <c r="T408" s="81"/>
      <c r="U408" s="81"/>
      <c r="V408" s="81"/>
      <c r="W408" s="81"/>
      <c r="X408" s="81"/>
      <c r="Y408" s="81"/>
      <c r="Z408" s="81"/>
      <c r="AA408" s="81"/>
      <c r="AB408" s="82"/>
    </row>
    <row r="409" spans="3:28" ht="14.1" customHeight="1">
      <c r="C409" s="83"/>
      <c r="D409" s="84"/>
      <c r="E409" s="217"/>
      <c r="F409" s="85"/>
      <c r="G409" s="85"/>
      <c r="I409" s="86"/>
      <c r="J409" s="86"/>
      <c r="K409" s="87"/>
      <c r="L409" s="88"/>
      <c r="M409" s="88"/>
      <c r="N409" s="88"/>
      <c r="O409" s="88"/>
      <c r="P409" s="88"/>
      <c r="Q409" s="88"/>
      <c r="R409" s="89"/>
      <c r="S409" s="89"/>
      <c r="T409" s="81"/>
      <c r="U409" s="81"/>
      <c r="V409" s="81"/>
      <c r="W409" s="81"/>
      <c r="X409" s="81"/>
      <c r="Y409" s="81"/>
      <c r="Z409" s="81"/>
      <c r="AA409" s="81"/>
      <c r="AB409" s="82"/>
    </row>
    <row r="410" spans="3:28" ht="14.1" customHeight="1">
      <c r="C410" s="83"/>
      <c r="D410" s="84"/>
      <c r="E410" s="217"/>
      <c r="F410" s="85"/>
      <c r="G410" s="85"/>
      <c r="I410" s="86"/>
      <c r="J410" s="86"/>
      <c r="K410" s="87"/>
      <c r="L410" s="88"/>
      <c r="M410" s="88"/>
      <c r="N410" s="88"/>
      <c r="O410" s="88"/>
      <c r="P410" s="88"/>
      <c r="Q410" s="88"/>
      <c r="R410" s="89"/>
      <c r="S410" s="89"/>
      <c r="T410" s="81"/>
      <c r="U410" s="81"/>
      <c r="V410" s="81"/>
      <c r="W410" s="81"/>
      <c r="X410" s="81"/>
      <c r="Y410" s="81"/>
      <c r="Z410" s="81"/>
      <c r="AA410" s="81"/>
      <c r="AB410" s="82"/>
    </row>
    <row r="411" spans="3:28" ht="14.1" customHeight="1">
      <c r="C411" s="83"/>
      <c r="D411" s="84"/>
      <c r="E411" s="217"/>
      <c r="F411" s="85"/>
      <c r="G411" s="85"/>
      <c r="I411" s="86"/>
      <c r="J411" s="86"/>
      <c r="K411" s="87"/>
      <c r="L411" s="88"/>
      <c r="M411" s="88"/>
      <c r="N411" s="88"/>
      <c r="O411" s="88"/>
      <c r="P411" s="88"/>
      <c r="Q411" s="88"/>
      <c r="R411" s="89"/>
      <c r="S411" s="89"/>
      <c r="T411" s="81"/>
      <c r="U411" s="81"/>
      <c r="V411" s="81"/>
      <c r="W411" s="81"/>
      <c r="X411" s="81"/>
      <c r="Y411" s="81"/>
      <c r="Z411" s="81"/>
      <c r="AA411" s="81"/>
      <c r="AB411" s="82"/>
    </row>
    <row r="412" spans="3:28" ht="14.1" customHeight="1">
      <c r="C412" s="83"/>
      <c r="D412" s="84"/>
      <c r="E412" s="217"/>
      <c r="F412" s="85"/>
      <c r="G412" s="85"/>
      <c r="I412" s="86"/>
      <c r="J412" s="86"/>
      <c r="K412" s="87"/>
      <c r="L412" s="88"/>
      <c r="M412" s="88"/>
      <c r="N412" s="88"/>
      <c r="O412" s="88"/>
      <c r="P412" s="88"/>
      <c r="Q412" s="88"/>
      <c r="R412" s="89"/>
      <c r="S412" s="89"/>
      <c r="T412" s="81"/>
      <c r="U412" s="81"/>
      <c r="V412" s="81"/>
      <c r="W412" s="81"/>
      <c r="X412" s="81"/>
      <c r="Y412" s="81"/>
      <c r="Z412" s="81"/>
      <c r="AA412" s="81"/>
      <c r="AB412" s="82"/>
    </row>
    <row r="413" spans="3:28" ht="14.1" customHeight="1">
      <c r="C413" s="83"/>
      <c r="D413" s="84"/>
      <c r="E413" s="217"/>
      <c r="F413" s="85"/>
      <c r="G413" s="85"/>
      <c r="I413" s="86"/>
      <c r="J413" s="86"/>
      <c r="K413" s="87"/>
      <c r="L413" s="88"/>
      <c r="M413" s="88"/>
      <c r="N413" s="88"/>
      <c r="O413" s="88"/>
      <c r="P413" s="88"/>
      <c r="Q413" s="88"/>
      <c r="R413" s="89"/>
      <c r="S413" s="89"/>
      <c r="T413" s="81"/>
      <c r="U413" s="81"/>
      <c r="V413" s="81"/>
      <c r="W413" s="81"/>
      <c r="X413" s="81"/>
      <c r="Y413" s="81"/>
      <c r="Z413" s="81"/>
      <c r="AA413" s="81"/>
      <c r="AB413" s="82"/>
    </row>
    <row r="414" spans="3:28" ht="14.1" customHeight="1">
      <c r="C414" s="83"/>
      <c r="D414" s="84"/>
      <c r="E414" s="217"/>
      <c r="F414" s="85"/>
      <c r="G414" s="85"/>
      <c r="I414" s="86"/>
      <c r="J414" s="86"/>
      <c r="K414" s="87"/>
      <c r="L414" s="88"/>
      <c r="M414" s="88"/>
      <c r="N414" s="88"/>
      <c r="O414" s="88"/>
      <c r="P414" s="88"/>
      <c r="Q414" s="88"/>
      <c r="R414" s="89"/>
      <c r="S414" s="89"/>
      <c r="T414" s="81"/>
      <c r="U414" s="81"/>
      <c r="V414" s="81"/>
      <c r="W414" s="81"/>
      <c r="X414" s="81"/>
      <c r="Y414" s="81"/>
      <c r="Z414" s="81"/>
      <c r="AA414" s="81"/>
      <c r="AB414" s="82"/>
    </row>
    <row r="415" spans="3:28" ht="14.1" customHeight="1">
      <c r="C415" s="83"/>
      <c r="D415" s="84"/>
      <c r="E415" s="217"/>
      <c r="F415" s="85"/>
      <c r="G415" s="85"/>
      <c r="I415" s="86"/>
      <c r="J415" s="86"/>
      <c r="K415" s="87"/>
      <c r="L415" s="88"/>
      <c r="M415" s="88"/>
      <c r="N415" s="88"/>
      <c r="O415" s="88"/>
      <c r="P415" s="88"/>
      <c r="Q415" s="88"/>
      <c r="R415" s="89"/>
      <c r="S415" s="89"/>
      <c r="T415" s="81"/>
      <c r="U415" s="81"/>
      <c r="V415" s="81"/>
      <c r="W415" s="81"/>
      <c r="X415" s="81"/>
      <c r="Y415" s="81"/>
      <c r="Z415" s="81"/>
      <c r="AA415" s="81"/>
      <c r="AB415" s="82"/>
    </row>
    <row r="416" spans="3:28" ht="14.1" customHeight="1">
      <c r="C416" s="83"/>
      <c r="D416" s="84"/>
      <c r="E416" s="217"/>
      <c r="F416" s="85"/>
      <c r="G416" s="85"/>
      <c r="I416" s="86"/>
      <c r="J416" s="86"/>
      <c r="K416" s="87"/>
      <c r="L416" s="88"/>
      <c r="M416" s="88"/>
      <c r="N416" s="88"/>
      <c r="O416" s="88"/>
      <c r="P416" s="88"/>
      <c r="Q416" s="88"/>
      <c r="R416" s="89"/>
      <c r="S416" s="89"/>
      <c r="T416" s="81"/>
      <c r="U416" s="81"/>
      <c r="V416" s="81"/>
      <c r="W416" s="81"/>
      <c r="X416" s="81"/>
      <c r="Y416" s="81"/>
      <c r="Z416" s="81"/>
      <c r="AA416" s="81"/>
      <c r="AB416" s="82"/>
    </row>
    <row r="417" spans="3:28" ht="14.1" customHeight="1">
      <c r="C417" s="83"/>
      <c r="D417" s="84"/>
      <c r="E417" s="217"/>
      <c r="F417" s="85"/>
      <c r="G417" s="85"/>
      <c r="I417" s="86"/>
      <c r="J417" s="86"/>
      <c r="K417" s="87"/>
      <c r="L417" s="88"/>
      <c r="M417" s="88"/>
      <c r="N417" s="88"/>
      <c r="O417" s="88"/>
      <c r="P417" s="88"/>
      <c r="Q417" s="88"/>
      <c r="R417" s="89"/>
      <c r="S417" s="89"/>
      <c r="T417" s="81"/>
      <c r="U417" s="81"/>
      <c r="V417" s="81"/>
      <c r="W417" s="81"/>
      <c r="X417" s="81"/>
      <c r="Y417" s="81"/>
      <c r="Z417" s="81"/>
      <c r="AA417" s="81"/>
      <c r="AB417" s="82"/>
    </row>
    <row r="418" spans="3:28" ht="14.1" customHeight="1">
      <c r="C418" s="83"/>
      <c r="D418" s="84"/>
      <c r="E418" s="217"/>
      <c r="F418" s="85"/>
      <c r="G418" s="85"/>
      <c r="I418" s="86"/>
      <c r="J418" s="86"/>
      <c r="K418" s="87"/>
      <c r="L418" s="88"/>
      <c r="M418" s="88"/>
      <c r="N418" s="88"/>
      <c r="O418" s="88"/>
      <c r="P418" s="88"/>
      <c r="Q418" s="88"/>
      <c r="R418" s="89"/>
      <c r="S418" s="89"/>
      <c r="T418" s="81"/>
      <c r="U418" s="81"/>
      <c r="V418" s="81"/>
      <c r="W418" s="81"/>
      <c r="X418" s="81"/>
      <c r="Y418" s="81"/>
      <c r="Z418" s="81"/>
      <c r="AA418" s="81"/>
      <c r="AB418" s="82"/>
    </row>
    <row r="419" spans="3:28" ht="14.1" customHeight="1">
      <c r="C419" s="83"/>
      <c r="D419" s="84"/>
      <c r="E419" s="217"/>
      <c r="F419" s="85"/>
      <c r="G419" s="85"/>
      <c r="I419" s="86"/>
      <c r="J419" s="86"/>
      <c r="K419" s="87"/>
      <c r="L419" s="88"/>
      <c r="M419" s="88"/>
      <c r="N419" s="88"/>
      <c r="O419" s="88"/>
      <c r="P419" s="88"/>
      <c r="Q419" s="88"/>
      <c r="R419" s="89"/>
      <c r="S419" s="89"/>
      <c r="T419" s="81"/>
      <c r="U419" s="81"/>
      <c r="V419" s="81"/>
      <c r="W419" s="81"/>
      <c r="X419" s="81"/>
      <c r="Y419" s="81"/>
      <c r="Z419" s="81"/>
      <c r="AA419" s="81"/>
      <c r="AB419" s="82"/>
    </row>
    <row r="420" spans="3:28" ht="14.1" customHeight="1">
      <c r="C420" s="83"/>
      <c r="D420" s="84"/>
      <c r="E420" s="217"/>
      <c r="F420" s="85"/>
      <c r="G420" s="85"/>
      <c r="I420" s="86"/>
      <c r="J420" s="86"/>
      <c r="K420" s="87"/>
      <c r="L420" s="88"/>
      <c r="M420" s="88"/>
      <c r="N420" s="88"/>
      <c r="O420" s="88"/>
      <c r="P420" s="88"/>
      <c r="Q420" s="88"/>
      <c r="R420" s="89"/>
      <c r="S420" s="89"/>
      <c r="T420" s="81"/>
      <c r="U420" s="81"/>
      <c r="V420" s="81"/>
      <c r="W420" s="81"/>
      <c r="X420" s="81"/>
      <c r="Y420" s="81"/>
      <c r="Z420" s="81"/>
      <c r="AA420" s="81"/>
      <c r="AB420" s="82"/>
    </row>
    <row r="421" spans="3:28" ht="14.1" customHeight="1">
      <c r="C421" s="83"/>
      <c r="D421" s="84"/>
      <c r="E421" s="217"/>
      <c r="F421" s="85"/>
      <c r="G421" s="85"/>
      <c r="I421" s="86"/>
      <c r="J421" s="86"/>
      <c r="K421" s="87"/>
      <c r="L421" s="88"/>
      <c r="M421" s="88"/>
      <c r="N421" s="88"/>
      <c r="O421" s="88"/>
      <c r="P421" s="88"/>
      <c r="Q421" s="88"/>
      <c r="R421" s="89"/>
      <c r="S421" s="89"/>
      <c r="T421" s="81"/>
      <c r="U421" s="81"/>
      <c r="V421" s="81"/>
      <c r="W421" s="81"/>
      <c r="X421" s="81"/>
      <c r="Y421" s="81"/>
      <c r="Z421" s="81"/>
      <c r="AA421" s="81"/>
      <c r="AB421" s="82"/>
    </row>
    <row r="422" spans="3:28" ht="14.1" customHeight="1">
      <c r="C422" s="83"/>
      <c r="D422" s="84"/>
      <c r="E422" s="217"/>
      <c r="F422" s="85"/>
      <c r="G422" s="85"/>
      <c r="I422" s="86"/>
      <c r="J422" s="86"/>
      <c r="K422" s="87"/>
      <c r="L422" s="88"/>
      <c r="M422" s="88"/>
      <c r="N422" s="88"/>
      <c r="O422" s="88"/>
      <c r="P422" s="88"/>
      <c r="Q422" s="88"/>
      <c r="R422" s="89"/>
      <c r="S422" s="89"/>
      <c r="T422" s="81"/>
      <c r="U422" s="81"/>
      <c r="V422" s="81"/>
      <c r="W422" s="81"/>
      <c r="X422" s="81"/>
      <c r="Y422" s="81"/>
      <c r="Z422" s="81"/>
      <c r="AA422" s="81"/>
      <c r="AB422" s="82"/>
    </row>
    <row r="423" spans="3:28" ht="14.1" customHeight="1">
      <c r="C423" s="83"/>
      <c r="D423" s="84"/>
      <c r="E423" s="217"/>
      <c r="F423" s="85"/>
      <c r="G423" s="85"/>
      <c r="I423" s="86"/>
      <c r="J423" s="86"/>
      <c r="K423" s="87"/>
      <c r="L423" s="88"/>
      <c r="M423" s="88"/>
      <c r="N423" s="88"/>
      <c r="O423" s="88"/>
      <c r="P423" s="88"/>
      <c r="Q423" s="88"/>
      <c r="R423" s="89"/>
      <c r="S423" s="89"/>
      <c r="T423" s="81"/>
      <c r="U423" s="81"/>
      <c r="V423" s="81"/>
      <c r="W423" s="81"/>
      <c r="X423" s="81"/>
      <c r="Y423" s="81"/>
      <c r="Z423" s="81"/>
      <c r="AA423" s="81"/>
      <c r="AB423" s="82"/>
    </row>
    <row r="424" spans="3:28" ht="14.1" customHeight="1">
      <c r="C424" s="83"/>
      <c r="D424" s="84"/>
      <c r="E424" s="217"/>
      <c r="F424" s="85"/>
      <c r="G424" s="85"/>
      <c r="I424" s="86"/>
      <c r="J424" s="86"/>
      <c r="K424" s="87"/>
      <c r="L424" s="88"/>
      <c r="M424" s="88"/>
      <c r="N424" s="88"/>
      <c r="O424" s="88"/>
      <c r="P424" s="88"/>
      <c r="Q424" s="88"/>
      <c r="R424" s="89"/>
      <c r="S424" s="89"/>
      <c r="T424" s="81"/>
      <c r="U424" s="81"/>
      <c r="V424" s="81"/>
      <c r="W424" s="81"/>
      <c r="X424" s="81"/>
      <c r="Y424" s="81"/>
      <c r="Z424" s="81"/>
      <c r="AA424" s="81"/>
      <c r="AB424" s="82"/>
    </row>
    <row r="425" spans="3:28" ht="14.1" customHeight="1">
      <c r="C425" s="83"/>
      <c r="D425" s="84"/>
      <c r="E425" s="217"/>
      <c r="F425" s="85"/>
      <c r="G425" s="85"/>
      <c r="I425" s="86"/>
      <c r="J425" s="86"/>
      <c r="K425" s="87"/>
      <c r="L425" s="88"/>
      <c r="M425" s="88"/>
      <c r="N425" s="88"/>
      <c r="O425" s="88"/>
      <c r="P425" s="88"/>
      <c r="Q425" s="88"/>
      <c r="R425" s="89"/>
      <c r="S425" s="89"/>
      <c r="T425" s="81"/>
      <c r="U425" s="81"/>
      <c r="V425" s="81"/>
      <c r="W425" s="81"/>
      <c r="X425" s="81"/>
      <c r="Y425" s="81"/>
      <c r="Z425" s="81"/>
      <c r="AA425" s="81"/>
      <c r="AB425" s="82"/>
    </row>
    <row r="426" spans="3:28" ht="14.1" customHeight="1">
      <c r="C426" s="83"/>
      <c r="D426" s="84"/>
      <c r="E426" s="217"/>
      <c r="F426" s="85"/>
      <c r="G426" s="85"/>
      <c r="I426" s="86"/>
      <c r="J426" s="86"/>
      <c r="K426" s="87"/>
      <c r="L426" s="88"/>
      <c r="M426" s="88"/>
      <c r="N426" s="88"/>
      <c r="O426" s="88"/>
      <c r="P426" s="88"/>
      <c r="Q426" s="88"/>
      <c r="R426" s="89"/>
      <c r="S426" s="89"/>
      <c r="T426" s="81"/>
      <c r="U426" s="81"/>
      <c r="V426" s="81"/>
      <c r="W426" s="81"/>
      <c r="X426" s="81"/>
      <c r="Y426" s="81"/>
      <c r="Z426" s="81"/>
      <c r="AA426" s="81"/>
      <c r="AB426" s="82"/>
    </row>
    <row r="427" spans="3:28" ht="14.1" customHeight="1">
      <c r="C427" s="83"/>
      <c r="D427" s="84"/>
      <c r="E427" s="217"/>
      <c r="F427" s="85"/>
      <c r="G427" s="85"/>
      <c r="I427" s="86"/>
      <c r="J427" s="86"/>
      <c r="K427" s="87"/>
      <c r="L427" s="88"/>
      <c r="M427" s="88"/>
      <c r="N427" s="88"/>
      <c r="O427" s="88"/>
      <c r="P427" s="88"/>
      <c r="Q427" s="88"/>
      <c r="R427" s="89"/>
      <c r="S427" s="89"/>
      <c r="T427" s="81"/>
      <c r="U427" s="81"/>
      <c r="V427" s="81"/>
      <c r="W427" s="81"/>
      <c r="X427" s="81"/>
      <c r="Y427" s="81"/>
      <c r="Z427" s="81"/>
      <c r="AA427" s="81"/>
      <c r="AB427" s="82"/>
    </row>
    <row r="428" spans="3:28" ht="14.1" customHeight="1">
      <c r="C428" s="83"/>
      <c r="D428" s="84"/>
      <c r="E428" s="217"/>
      <c r="F428" s="85"/>
      <c r="G428" s="85"/>
      <c r="I428" s="86"/>
      <c r="J428" s="86"/>
      <c r="K428" s="87"/>
      <c r="L428" s="88"/>
      <c r="M428" s="88"/>
      <c r="N428" s="88"/>
      <c r="O428" s="88"/>
      <c r="P428" s="88"/>
      <c r="Q428" s="88"/>
      <c r="R428" s="89"/>
      <c r="S428" s="89"/>
      <c r="T428" s="81"/>
      <c r="U428" s="81"/>
      <c r="V428" s="81"/>
      <c r="W428" s="81"/>
      <c r="X428" s="81"/>
      <c r="Y428" s="81"/>
      <c r="Z428" s="81"/>
      <c r="AA428" s="81"/>
      <c r="AB428" s="82"/>
    </row>
    <row r="429" spans="3:28" ht="14.1" customHeight="1">
      <c r="C429" s="83"/>
      <c r="D429" s="84"/>
      <c r="E429" s="217"/>
      <c r="F429" s="85"/>
      <c r="G429" s="85"/>
      <c r="I429" s="86"/>
      <c r="J429" s="86"/>
      <c r="K429" s="87"/>
      <c r="L429" s="88"/>
      <c r="M429" s="88"/>
      <c r="N429" s="88"/>
      <c r="O429" s="88"/>
      <c r="P429" s="88"/>
      <c r="Q429" s="88"/>
      <c r="R429" s="89"/>
      <c r="S429" s="89"/>
      <c r="T429" s="81"/>
      <c r="U429" s="81"/>
      <c r="V429" s="81"/>
      <c r="W429" s="81"/>
      <c r="X429" s="81"/>
      <c r="Y429" s="81"/>
      <c r="Z429" s="81"/>
      <c r="AA429" s="81"/>
      <c r="AB429" s="82"/>
    </row>
    <row r="430" spans="3:28" ht="14.1" customHeight="1">
      <c r="C430" s="83"/>
      <c r="D430" s="84"/>
      <c r="E430" s="217"/>
      <c r="F430" s="85"/>
      <c r="G430" s="85"/>
      <c r="I430" s="86"/>
      <c r="J430" s="86"/>
      <c r="K430" s="87"/>
      <c r="L430" s="88"/>
      <c r="M430" s="88"/>
      <c r="N430" s="88"/>
      <c r="O430" s="88"/>
      <c r="P430" s="88"/>
      <c r="Q430" s="88"/>
      <c r="R430" s="89"/>
      <c r="S430" s="89"/>
      <c r="T430" s="81"/>
      <c r="U430" s="81"/>
      <c r="V430" s="81"/>
      <c r="W430" s="81"/>
      <c r="X430" s="81"/>
      <c r="Y430" s="81"/>
      <c r="Z430" s="81"/>
      <c r="AA430" s="81"/>
      <c r="AB430" s="82"/>
    </row>
    <row r="431" spans="3:28" ht="14.1" customHeight="1">
      <c r="C431" s="83"/>
      <c r="D431" s="84"/>
      <c r="E431" s="217"/>
      <c r="F431" s="85"/>
      <c r="G431" s="85"/>
      <c r="I431" s="86"/>
      <c r="J431" s="86"/>
      <c r="K431" s="87"/>
      <c r="L431" s="88"/>
      <c r="M431" s="88"/>
      <c r="N431" s="88"/>
      <c r="O431" s="88"/>
      <c r="P431" s="88"/>
      <c r="Q431" s="88"/>
      <c r="R431" s="89"/>
      <c r="S431" s="89"/>
      <c r="T431" s="81"/>
      <c r="U431" s="81"/>
      <c r="V431" s="81"/>
      <c r="W431" s="81"/>
      <c r="X431" s="81"/>
      <c r="Y431" s="81"/>
      <c r="Z431" s="81"/>
      <c r="AA431" s="81"/>
      <c r="AB431" s="82"/>
    </row>
    <row r="432" spans="3:28" ht="14.1" customHeight="1">
      <c r="C432" s="83"/>
      <c r="D432" s="84"/>
      <c r="E432" s="217"/>
      <c r="F432" s="85"/>
      <c r="G432" s="85"/>
      <c r="I432" s="86"/>
      <c r="J432" s="86"/>
      <c r="K432" s="87"/>
      <c r="L432" s="88"/>
      <c r="M432" s="88"/>
      <c r="N432" s="88"/>
      <c r="O432" s="88"/>
      <c r="P432" s="88"/>
      <c r="Q432" s="88"/>
      <c r="R432" s="89"/>
      <c r="S432" s="89"/>
      <c r="T432" s="81"/>
      <c r="U432" s="81"/>
      <c r="V432" s="81"/>
      <c r="W432" s="81"/>
      <c r="X432" s="81"/>
      <c r="Y432" s="81"/>
      <c r="Z432" s="81"/>
      <c r="AA432" s="81"/>
      <c r="AB432" s="82"/>
    </row>
    <row r="433" spans="3:28" ht="14.1" customHeight="1">
      <c r="C433" s="83"/>
      <c r="D433" s="84"/>
      <c r="E433" s="217"/>
      <c r="F433" s="85"/>
      <c r="G433" s="85"/>
      <c r="I433" s="86"/>
      <c r="J433" s="86"/>
      <c r="K433" s="87"/>
      <c r="L433" s="88"/>
      <c r="M433" s="88"/>
      <c r="N433" s="88"/>
      <c r="O433" s="88"/>
      <c r="P433" s="88"/>
      <c r="Q433" s="88"/>
      <c r="R433" s="89"/>
      <c r="S433" s="89"/>
      <c r="T433" s="81"/>
      <c r="U433" s="81"/>
      <c r="V433" s="81"/>
      <c r="W433" s="81"/>
      <c r="X433" s="81"/>
      <c r="Y433" s="81"/>
      <c r="Z433" s="81"/>
      <c r="AA433" s="81"/>
      <c r="AB433" s="82"/>
    </row>
    <row r="434" spans="3:28" ht="14.1" customHeight="1">
      <c r="C434" s="83"/>
      <c r="D434" s="84"/>
      <c r="E434" s="217"/>
      <c r="F434" s="85"/>
      <c r="G434" s="85"/>
      <c r="I434" s="86"/>
      <c r="J434" s="86"/>
      <c r="K434" s="87"/>
      <c r="L434" s="88"/>
      <c r="M434" s="88"/>
      <c r="N434" s="88"/>
      <c r="O434" s="88"/>
      <c r="P434" s="88"/>
      <c r="Q434" s="88"/>
      <c r="R434" s="89"/>
      <c r="S434" s="89"/>
      <c r="T434" s="81"/>
      <c r="U434" s="81"/>
      <c r="V434" s="81"/>
      <c r="W434" s="81"/>
      <c r="X434" s="81"/>
      <c r="Y434" s="81"/>
      <c r="Z434" s="81"/>
      <c r="AA434" s="81"/>
      <c r="AB434" s="82"/>
    </row>
    <row r="435" spans="3:28" ht="14.1" customHeight="1">
      <c r="C435" s="83"/>
      <c r="D435" s="84"/>
      <c r="E435" s="217"/>
      <c r="F435" s="85"/>
      <c r="G435" s="85"/>
      <c r="I435" s="86"/>
      <c r="J435" s="86"/>
      <c r="K435" s="87"/>
      <c r="L435" s="88"/>
      <c r="M435" s="88"/>
      <c r="N435" s="88"/>
      <c r="O435" s="88"/>
      <c r="P435" s="88"/>
      <c r="Q435" s="88"/>
      <c r="R435" s="89"/>
      <c r="S435" s="89"/>
      <c r="T435" s="81"/>
      <c r="U435" s="81"/>
      <c r="V435" s="81"/>
      <c r="W435" s="81"/>
      <c r="X435" s="81"/>
      <c r="Y435" s="81"/>
      <c r="Z435" s="81"/>
      <c r="AA435" s="81"/>
      <c r="AB435" s="82"/>
    </row>
    <row r="436" spans="3:28" ht="14.1" customHeight="1">
      <c r="C436" s="83"/>
      <c r="D436" s="84"/>
      <c r="E436" s="217"/>
      <c r="F436" s="85"/>
      <c r="G436" s="85"/>
      <c r="I436" s="86"/>
      <c r="J436" s="86"/>
      <c r="K436" s="87"/>
      <c r="L436" s="88"/>
      <c r="M436" s="88"/>
      <c r="N436" s="88"/>
      <c r="O436" s="88"/>
      <c r="P436" s="88"/>
      <c r="Q436" s="88"/>
      <c r="R436" s="89"/>
      <c r="S436" s="89"/>
      <c r="T436" s="81"/>
      <c r="U436" s="81"/>
      <c r="V436" s="81"/>
      <c r="W436" s="81"/>
      <c r="X436" s="81"/>
      <c r="Y436" s="81"/>
      <c r="Z436" s="81"/>
      <c r="AA436" s="81"/>
      <c r="AB436" s="82"/>
    </row>
    <row r="437" spans="3:28" ht="14.1" customHeight="1">
      <c r="C437" s="83"/>
      <c r="D437" s="84"/>
      <c r="E437" s="217"/>
      <c r="F437" s="85"/>
      <c r="G437" s="85"/>
      <c r="I437" s="86"/>
      <c r="J437" s="86"/>
      <c r="K437" s="87"/>
      <c r="L437" s="88"/>
      <c r="M437" s="88"/>
      <c r="N437" s="88"/>
      <c r="O437" s="88"/>
      <c r="P437" s="88"/>
      <c r="Q437" s="88"/>
      <c r="R437" s="89"/>
      <c r="S437" s="89"/>
      <c r="T437" s="81"/>
      <c r="U437" s="81"/>
      <c r="V437" s="81"/>
      <c r="W437" s="81"/>
      <c r="X437" s="81"/>
      <c r="Y437" s="81"/>
      <c r="Z437" s="81"/>
      <c r="AA437" s="81"/>
      <c r="AB437" s="82"/>
    </row>
    <row r="438" spans="3:28" ht="14.1" customHeight="1">
      <c r="C438" s="83"/>
      <c r="D438" s="84"/>
      <c r="E438" s="217"/>
      <c r="F438" s="85"/>
      <c r="G438" s="85"/>
      <c r="I438" s="86"/>
      <c r="J438" s="86"/>
      <c r="K438" s="87"/>
      <c r="L438" s="88"/>
      <c r="M438" s="88"/>
      <c r="N438" s="88"/>
      <c r="O438" s="88"/>
      <c r="P438" s="88"/>
      <c r="Q438" s="88"/>
      <c r="R438" s="89"/>
      <c r="S438" s="89"/>
      <c r="T438" s="81"/>
      <c r="U438" s="81"/>
      <c r="V438" s="81"/>
      <c r="W438" s="81"/>
      <c r="X438" s="81"/>
      <c r="Y438" s="81"/>
      <c r="Z438" s="81"/>
      <c r="AA438" s="81"/>
      <c r="AB438" s="82"/>
    </row>
    <row r="439" spans="3:28" ht="14.1" customHeight="1">
      <c r="C439" s="83"/>
      <c r="D439" s="84"/>
      <c r="E439" s="217"/>
      <c r="F439" s="85"/>
      <c r="G439" s="85"/>
      <c r="I439" s="86"/>
      <c r="J439" s="86"/>
      <c r="K439" s="87"/>
      <c r="L439" s="88"/>
      <c r="M439" s="88"/>
      <c r="N439" s="88"/>
      <c r="O439" s="88"/>
      <c r="P439" s="88"/>
      <c r="Q439" s="88"/>
      <c r="R439" s="89"/>
      <c r="S439" s="89"/>
      <c r="T439" s="81"/>
      <c r="U439" s="81"/>
      <c r="V439" s="81"/>
      <c r="W439" s="81"/>
      <c r="X439" s="81"/>
      <c r="Y439" s="81"/>
      <c r="Z439" s="81"/>
      <c r="AA439" s="81"/>
      <c r="AB439" s="82"/>
    </row>
    <row r="440" spans="3:28" ht="14.1" customHeight="1">
      <c r="C440" s="83"/>
      <c r="D440" s="84"/>
      <c r="E440" s="217"/>
      <c r="F440" s="85"/>
      <c r="G440" s="85"/>
      <c r="I440" s="86"/>
      <c r="J440" s="86"/>
      <c r="K440" s="87"/>
      <c r="L440" s="88"/>
      <c r="M440" s="88"/>
      <c r="N440" s="88"/>
      <c r="O440" s="88"/>
      <c r="P440" s="88"/>
      <c r="Q440" s="88"/>
      <c r="R440" s="89"/>
      <c r="S440" s="89"/>
      <c r="T440" s="81"/>
      <c r="U440" s="81"/>
      <c r="V440" s="81"/>
      <c r="W440" s="81"/>
      <c r="X440" s="81"/>
      <c r="Y440" s="81"/>
      <c r="Z440" s="81"/>
      <c r="AA440" s="81"/>
      <c r="AB440" s="82"/>
    </row>
    <row r="441" spans="3:28" ht="14.1" customHeight="1">
      <c r="C441" s="83"/>
      <c r="D441" s="84"/>
      <c r="E441" s="217"/>
      <c r="F441" s="85"/>
      <c r="G441" s="85"/>
      <c r="I441" s="86"/>
      <c r="J441" s="86"/>
      <c r="K441" s="87"/>
      <c r="L441" s="88"/>
      <c r="M441" s="88"/>
      <c r="N441" s="88"/>
      <c r="O441" s="88"/>
      <c r="P441" s="88"/>
      <c r="Q441" s="88"/>
      <c r="R441" s="89"/>
      <c r="S441" s="89"/>
      <c r="T441" s="81"/>
      <c r="U441" s="81"/>
      <c r="V441" s="81"/>
      <c r="W441" s="81"/>
      <c r="X441" s="81"/>
      <c r="Y441" s="81"/>
      <c r="Z441" s="81"/>
      <c r="AA441" s="81"/>
      <c r="AB441" s="82"/>
    </row>
    <row r="442" spans="3:28" ht="14.1" customHeight="1">
      <c r="C442" s="83"/>
      <c r="D442" s="84"/>
      <c r="E442" s="217"/>
      <c r="F442" s="85"/>
      <c r="G442" s="85"/>
      <c r="I442" s="86"/>
      <c r="J442" s="86"/>
      <c r="K442" s="87"/>
      <c r="L442" s="88"/>
      <c r="M442" s="88"/>
      <c r="N442" s="88"/>
      <c r="O442" s="88"/>
      <c r="P442" s="88"/>
      <c r="Q442" s="88"/>
      <c r="R442" s="89"/>
      <c r="S442" s="89"/>
      <c r="T442" s="81"/>
      <c r="U442" s="81"/>
      <c r="V442" s="81"/>
      <c r="W442" s="81"/>
      <c r="X442" s="81"/>
      <c r="Y442" s="81"/>
      <c r="Z442" s="81"/>
      <c r="AA442" s="81"/>
      <c r="AB442" s="82"/>
    </row>
    <row r="443" spans="3:28" ht="14.1" customHeight="1">
      <c r="C443" s="83"/>
      <c r="D443" s="84"/>
      <c r="E443" s="217"/>
      <c r="F443" s="85"/>
      <c r="G443" s="85"/>
      <c r="I443" s="86"/>
      <c r="J443" s="86"/>
      <c r="K443" s="87"/>
      <c r="L443" s="88"/>
      <c r="M443" s="88"/>
      <c r="N443" s="88"/>
      <c r="O443" s="88"/>
      <c r="P443" s="88"/>
      <c r="Q443" s="88"/>
      <c r="R443" s="89"/>
      <c r="S443" s="89"/>
      <c r="T443" s="81"/>
      <c r="U443" s="81"/>
      <c r="V443" s="81"/>
      <c r="W443" s="81"/>
      <c r="X443" s="81"/>
      <c r="Y443" s="81"/>
      <c r="Z443" s="81"/>
      <c r="AA443" s="81"/>
      <c r="AB443" s="82"/>
    </row>
    <row r="444" spans="3:28" ht="14.1" customHeight="1">
      <c r="C444" s="83"/>
      <c r="D444" s="84"/>
      <c r="E444" s="217"/>
      <c r="F444" s="85"/>
      <c r="G444" s="85"/>
      <c r="I444" s="86"/>
      <c r="J444" s="86"/>
      <c r="K444" s="87"/>
      <c r="L444" s="88"/>
      <c r="M444" s="88"/>
      <c r="N444" s="88"/>
      <c r="O444" s="88"/>
      <c r="P444" s="88"/>
      <c r="Q444" s="88"/>
      <c r="R444" s="89"/>
      <c r="S444" s="89"/>
      <c r="T444" s="81"/>
      <c r="U444" s="81"/>
      <c r="V444" s="81"/>
      <c r="W444" s="81"/>
      <c r="X444" s="81"/>
      <c r="Y444" s="81"/>
      <c r="Z444" s="81"/>
      <c r="AA444" s="81"/>
      <c r="AB444" s="82"/>
    </row>
    <row r="445" spans="3:28" ht="14.1" customHeight="1">
      <c r="C445" s="83"/>
      <c r="D445" s="84"/>
      <c r="E445" s="217"/>
      <c r="F445" s="85"/>
      <c r="G445" s="85"/>
      <c r="I445" s="86"/>
      <c r="J445" s="86"/>
      <c r="K445" s="87"/>
      <c r="L445" s="88"/>
      <c r="M445" s="88"/>
      <c r="N445" s="88"/>
      <c r="O445" s="88"/>
      <c r="P445" s="88"/>
      <c r="Q445" s="88"/>
      <c r="R445" s="89"/>
      <c r="S445" s="89"/>
      <c r="T445" s="81"/>
      <c r="U445" s="81"/>
      <c r="V445" s="81"/>
      <c r="W445" s="81"/>
      <c r="X445" s="81"/>
      <c r="Y445" s="81"/>
      <c r="Z445" s="81"/>
      <c r="AA445" s="81"/>
      <c r="AB445" s="82"/>
    </row>
    <row r="446" spans="3:28" ht="14.1" customHeight="1">
      <c r="C446" s="83"/>
      <c r="D446" s="84"/>
      <c r="E446" s="217"/>
      <c r="F446" s="85"/>
      <c r="G446" s="85"/>
      <c r="I446" s="86"/>
      <c r="J446" s="86"/>
      <c r="K446" s="87"/>
      <c r="L446" s="88"/>
      <c r="M446" s="88"/>
      <c r="N446" s="88"/>
      <c r="O446" s="88"/>
      <c r="P446" s="88"/>
      <c r="Q446" s="88"/>
      <c r="R446" s="89"/>
      <c r="S446" s="89"/>
      <c r="T446" s="81"/>
      <c r="U446" s="81"/>
      <c r="V446" s="81"/>
      <c r="W446" s="81"/>
      <c r="X446" s="81"/>
      <c r="Y446" s="81"/>
      <c r="Z446" s="81"/>
      <c r="AA446" s="81"/>
      <c r="AB446" s="82"/>
    </row>
    <row r="447" spans="3:28" ht="14.1" customHeight="1">
      <c r="C447" s="83"/>
      <c r="D447" s="84"/>
      <c r="E447" s="217"/>
      <c r="F447" s="85"/>
      <c r="G447" s="85"/>
      <c r="I447" s="86"/>
      <c r="J447" s="86"/>
      <c r="K447" s="87"/>
      <c r="L447" s="88"/>
      <c r="M447" s="88"/>
      <c r="N447" s="88"/>
      <c r="O447" s="88"/>
      <c r="P447" s="88"/>
      <c r="Q447" s="88"/>
      <c r="R447" s="89"/>
      <c r="S447" s="89"/>
      <c r="T447" s="81"/>
      <c r="U447" s="81"/>
      <c r="V447" s="81"/>
      <c r="W447" s="81"/>
      <c r="X447" s="81"/>
      <c r="Y447" s="81"/>
      <c r="Z447" s="81"/>
      <c r="AA447" s="81"/>
      <c r="AB447" s="82"/>
    </row>
    <row r="448" spans="3:28" ht="14.1" customHeight="1">
      <c r="C448" s="83"/>
      <c r="D448" s="84"/>
      <c r="E448" s="217"/>
      <c r="F448" s="85"/>
      <c r="G448" s="85"/>
      <c r="I448" s="86"/>
      <c r="J448" s="86"/>
      <c r="K448" s="87"/>
      <c r="L448" s="88"/>
      <c r="M448" s="88"/>
      <c r="N448" s="88"/>
      <c r="O448" s="88"/>
      <c r="P448" s="88"/>
      <c r="Q448" s="88"/>
      <c r="R448" s="89"/>
      <c r="S448" s="89"/>
      <c r="T448" s="81"/>
      <c r="U448" s="81"/>
      <c r="V448" s="81"/>
      <c r="W448" s="81"/>
      <c r="X448" s="81"/>
      <c r="Y448" s="81"/>
      <c r="Z448" s="81"/>
      <c r="AA448" s="81"/>
      <c r="AB448" s="82"/>
    </row>
    <row r="449" spans="3:28" ht="14.1" customHeight="1">
      <c r="C449" s="83"/>
      <c r="D449" s="84"/>
      <c r="E449" s="217"/>
      <c r="F449" s="85"/>
      <c r="G449" s="85"/>
      <c r="I449" s="86"/>
      <c r="J449" s="86"/>
      <c r="K449" s="87"/>
      <c r="L449" s="88"/>
      <c r="M449" s="88"/>
      <c r="N449" s="88"/>
      <c r="O449" s="88"/>
      <c r="P449" s="88"/>
      <c r="Q449" s="88"/>
      <c r="R449" s="89"/>
      <c r="S449" s="89"/>
      <c r="T449" s="81"/>
      <c r="U449" s="81"/>
      <c r="V449" s="81"/>
      <c r="W449" s="81"/>
      <c r="X449" s="81"/>
      <c r="Y449" s="81"/>
      <c r="Z449" s="81"/>
      <c r="AA449" s="81"/>
      <c r="AB449" s="82"/>
    </row>
    <row r="450" spans="3:28" ht="14.1" customHeight="1">
      <c r="C450" s="83"/>
      <c r="D450" s="84"/>
      <c r="E450" s="217"/>
      <c r="F450" s="85"/>
      <c r="G450" s="85"/>
      <c r="I450" s="86"/>
      <c r="J450" s="86"/>
      <c r="K450" s="87"/>
      <c r="L450" s="88"/>
      <c r="M450" s="88"/>
      <c r="N450" s="88"/>
      <c r="O450" s="88"/>
      <c r="P450" s="88"/>
      <c r="Q450" s="88"/>
      <c r="R450" s="89"/>
      <c r="S450" s="89"/>
      <c r="T450" s="81"/>
      <c r="U450" s="81"/>
      <c r="V450" s="81"/>
      <c r="W450" s="81"/>
      <c r="X450" s="81"/>
      <c r="Y450" s="81"/>
      <c r="Z450" s="81"/>
      <c r="AA450" s="81"/>
      <c r="AB450" s="82"/>
    </row>
    <row r="451" spans="3:28" ht="14.1" customHeight="1">
      <c r="C451" s="83"/>
      <c r="D451" s="84"/>
      <c r="E451" s="217"/>
      <c r="F451" s="85"/>
      <c r="G451" s="85"/>
      <c r="I451" s="86"/>
      <c r="J451" s="86"/>
      <c r="K451" s="87"/>
      <c r="L451" s="88"/>
      <c r="M451" s="88"/>
      <c r="N451" s="88"/>
      <c r="O451" s="88"/>
      <c r="P451" s="88"/>
      <c r="Q451" s="88"/>
      <c r="R451" s="89"/>
      <c r="S451" s="89"/>
      <c r="T451" s="81"/>
      <c r="U451" s="81"/>
      <c r="V451" s="81"/>
      <c r="W451" s="81"/>
      <c r="X451" s="81"/>
      <c r="Y451" s="81"/>
      <c r="Z451" s="81"/>
      <c r="AA451" s="81"/>
      <c r="AB451" s="82"/>
    </row>
    <row r="452" spans="3:28" ht="14.1" customHeight="1">
      <c r="C452" s="83"/>
      <c r="D452" s="84"/>
      <c r="E452" s="217"/>
      <c r="F452" s="85"/>
      <c r="G452" s="85"/>
      <c r="I452" s="86"/>
      <c r="J452" s="86"/>
      <c r="K452" s="87"/>
      <c r="L452" s="88"/>
      <c r="M452" s="88"/>
      <c r="N452" s="88"/>
      <c r="O452" s="88"/>
      <c r="P452" s="88"/>
      <c r="Q452" s="88"/>
      <c r="R452" s="89"/>
      <c r="S452" s="89"/>
      <c r="T452" s="81"/>
      <c r="U452" s="81"/>
      <c r="V452" s="81"/>
      <c r="W452" s="81"/>
      <c r="X452" s="81"/>
      <c r="Y452" s="81"/>
      <c r="Z452" s="81"/>
      <c r="AA452" s="81"/>
      <c r="AB452" s="82"/>
    </row>
    <row r="453" spans="3:28" ht="14.1" customHeight="1">
      <c r="C453" s="83"/>
      <c r="D453" s="84"/>
      <c r="E453" s="217"/>
      <c r="F453" s="85"/>
      <c r="G453" s="85"/>
      <c r="I453" s="86"/>
      <c r="J453" s="86"/>
      <c r="K453" s="87"/>
      <c r="L453" s="88"/>
      <c r="M453" s="88"/>
      <c r="N453" s="88"/>
      <c r="O453" s="88"/>
      <c r="P453" s="88"/>
      <c r="Q453" s="88"/>
      <c r="R453" s="89"/>
      <c r="S453" s="89"/>
      <c r="T453" s="81"/>
      <c r="U453" s="81"/>
      <c r="V453" s="81"/>
      <c r="W453" s="81"/>
      <c r="X453" s="81"/>
      <c r="Y453" s="81"/>
      <c r="Z453" s="81"/>
      <c r="AA453" s="81"/>
      <c r="AB453" s="82"/>
    </row>
    <row r="454" spans="3:28" ht="14.1" customHeight="1">
      <c r="C454" s="83"/>
      <c r="D454" s="84"/>
      <c r="E454" s="217"/>
      <c r="F454" s="85"/>
      <c r="G454" s="85"/>
      <c r="I454" s="86"/>
      <c r="J454" s="86"/>
      <c r="K454" s="87"/>
      <c r="L454" s="88"/>
      <c r="M454" s="88"/>
      <c r="N454" s="88"/>
      <c r="O454" s="88"/>
      <c r="P454" s="88"/>
      <c r="Q454" s="88"/>
      <c r="R454" s="89"/>
      <c r="S454" s="89"/>
      <c r="T454" s="81"/>
      <c r="U454" s="81"/>
      <c r="V454" s="81"/>
      <c r="W454" s="81"/>
      <c r="X454" s="81"/>
      <c r="Y454" s="81"/>
      <c r="Z454" s="81"/>
      <c r="AA454" s="81"/>
      <c r="AB454" s="82"/>
    </row>
    <row r="455" spans="3:28" ht="14.1" customHeight="1">
      <c r="C455" s="83"/>
      <c r="D455" s="84"/>
      <c r="E455" s="217"/>
      <c r="F455" s="85"/>
      <c r="G455" s="85"/>
      <c r="I455" s="86"/>
      <c r="J455" s="86"/>
      <c r="K455" s="87"/>
      <c r="L455" s="88"/>
      <c r="M455" s="88"/>
      <c r="N455" s="88"/>
      <c r="O455" s="88"/>
      <c r="P455" s="88"/>
      <c r="Q455" s="88"/>
      <c r="R455" s="89"/>
      <c r="S455" s="89"/>
      <c r="T455" s="81"/>
      <c r="U455" s="81"/>
      <c r="V455" s="81"/>
      <c r="W455" s="81"/>
      <c r="X455" s="81"/>
      <c r="Y455" s="81"/>
      <c r="Z455" s="81"/>
      <c r="AA455" s="81"/>
      <c r="AB455" s="82"/>
    </row>
    <row r="456" spans="3:28" ht="14.1" customHeight="1">
      <c r="C456" s="83"/>
      <c r="D456" s="84"/>
      <c r="E456" s="217"/>
      <c r="F456" s="85"/>
      <c r="G456" s="85"/>
      <c r="I456" s="86"/>
      <c r="J456" s="86"/>
      <c r="K456" s="87"/>
      <c r="L456" s="88"/>
      <c r="M456" s="88"/>
      <c r="N456" s="88"/>
      <c r="O456" s="88"/>
      <c r="P456" s="88"/>
      <c r="Q456" s="88"/>
      <c r="R456" s="89"/>
      <c r="S456" s="89"/>
      <c r="T456" s="81"/>
      <c r="U456" s="81"/>
      <c r="V456" s="81"/>
      <c r="W456" s="81"/>
      <c r="X456" s="81"/>
      <c r="Y456" s="81"/>
      <c r="Z456" s="81"/>
      <c r="AA456" s="81"/>
      <c r="AB456" s="82"/>
    </row>
    <row r="457" spans="3:28" ht="14.1" customHeight="1">
      <c r="C457" s="83"/>
      <c r="D457" s="84"/>
      <c r="E457" s="217"/>
      <c r="F457" s="85"/>
      <c r="G457" s="85"/>
      <c r="I457" s="86"/>
      <c r="J457" s="86"/>
      <c r="K457" s="87"/>
      <c r="L457" s="88"/>
      <c r="M457" s="88"/>
      <c r="N457" s="88"/>
      <c r="O457" s="88"/>
      <c r="P457" s="88"/>
      <c r="Q457" s="88"/>
      <c r="R457" s="89"/>
      <c r="S457" s="89"/>
      <c r="T457" s="81"/>
      <c r="U457" s="81"/>
      <c r="V457" s="81"/>
      <c r="W457" s="81"/>
      <c r="X457" s="81"/>
      <c r="Y457" s="81"/>
      <c r="Z457" s="81"/>
      <c r="AA457" s="81"/>
      <c r="AB457" s="82"/>
    </row>
    <row r="458" spans="3:28" ht="14.1" customHeight="1">
      <c r="C458" s="83"/>
      <c r="D458" s="84"/>
      <c r="E458" s="217"/>
      <c r="F458" s="85"/>
      <c r="G458" s="85"/>
      <c r="I458" s="86"/>
      <c r="J458" s="86"/>
      <c r="K458" s="87"/>
      <c r="L458" s="88"/>
      <c r="M458" s="88"/>
      <c r="N458" s="88"/>
      <c r="O458" s="88"/>
      <c r="P458" s="88"/>
      <c r="Q458" s="88"/>
      <c r="R458" s="89"/>
      <c r="S458" s="89"/>
      <c r="T458" s="81"/>
      <c r="U458" s="81"/>
      <c r="V458" s="81"/>
      <c r="W458" s="81"/>
      <c r="X458" s="81"/>
      <c r="Y458" s="81"/>
      <c r="Z458" s="81"/>
      <c r="AA458" s="81"/>
      <c r="AB458" s="82"/>
    </row>
    <row r="459" spans="3:28" ht="14.1" customHeight="1">
      <c r="C459" s="83"/>
      <c r="D459" s="84"/>
      <c r="E459" s="217"/>
      <c r="F459" s="85"/>
      <c r="G459" s="85"/>
      <c r="I459" s="86"/>
      <c r="J459" s="86"/>
      <c r="K459" s="87"/>
      <c r="L459" s="88"/>
      <c r="M459" s="88"/>
      <c r="N459" s="88"/>
      <c r="O459" s="88"/>
      <c r="P459" s="88"/>
      <c r="Q459" s="88"/>
      <c r="R459" s="89"/>
      <c r="S459" s="89"/>
      <c r="T459" s="81"/>
      <c r="U459" s="81"/>
      <c r="V459" s="81"/>
      <c r="W459" s="81"/>
      <c r="X459" s="81"/>
      <c r="Y459" s="81"/>
      <c r="Z459" s="81"/>
      <c r="AA459" s="81"/>
      <c r="AB459" s="82"/>
    </row>
    <row r="460" spans="3:28" ht="14.1" customHeight="1">
      <c r="C460" s="83"/>
      <c r="D460" s="84"/>
      <c r="E460" s="217"/>
      <c r="F460" s="85"/>
      <c r="G460" s="85"/>
      <c r="I460" s="86"/>
      <c r="J460" s="86"/>
      <c r="K460" s="87"/>
      <c r="L460" s="88"/>
      <c r="M460" s="88"/>
      <c r="N460" s="88"/>
      <c r="O460" s="88"/>
      <c r="P460" s="88"/>
      <c r="Q460" s="88"/>
      <c r="R460" s="89"/>
      <c r="S460" s="89"/>
      <c r="T460" s="81"/>
      <c r="U460" s="81"/>
      <c r="V460" s="81"/>
      <c r="W460" s="81"/>
      <c r="X460" s="81"/>
      <c r="Y460" s="81"/>
      <c r="Z460" s="81"/>
      <c r="AA460" s="81"/>
      <c r="AB460" s="82"/>
    </row>
    <row r="461" spans="3:28" ht="14.1" customHeight="1">
      <c r="C461" s="83"/>
      <c r="D461" s="84"/>
      <c r="E461" s="217"/>
      <c r="F461" s="85"/>
      <c r="G461" s="85"/>
      <c r="I461" s="86"/>
      <c r="J461" s="86"/>
      <c r="K461" s="87"/>
      <c r="L461" s="88"/>
      <c r="M461" s="88"/>
      <c r="N461" s="88"/>
      <c r="O461" s="88"/>
      <c r="P461" s="88"/>
      <c r="Q461" s="88"/>
      <c r="R461" s="89"/>
      <c r="S461" s="89"/>
      <c r="T461" s="81"/>
      <c r="U461" s="81"/>
      <c r="V461" s="81"/>
      <c r="W461" s="81"/>
      <c r="X461" s="81"/>
      <c r="Y461" s="81"/>
      <c r="Z461" s="81"/>
      <c r="AA461" s="81"/>
      <c r="AB461" s="82"/>
    </row>
    <row r="462" spans="3:28" ht="14.1" customHeight="1">
      <c r="C462" s="83"/>
      <c r="D462" s="84"/>
      <c r="E462" s="217"/>
      <c r="F462" s="85"/>
      <c r="G462" s="85"/>
      <c r="I462" s="86"/>
      <c r="J462" s="86"/>
      <c r="K462" s="87"/>
      <c r="L462" s="88"/>
      <c r="M462" s="88"/>
      <c r="N462" s="88"/>
      <c r="O462" s="88"/>
      <c r="P462" s="88"/>
      <c r="Q462" s="88"/>
      <c r="R462" s="89"/>
      <c r="S462" s="89"/>
      <c r="T462" s="81"/>
      <c r="U462" s="81"/>
      <c r="V462" s="81"/>
      <c r="W462" s="81"/>
      <c r="X462" s="81"/>
      <c r="Y462" s="81"/>
      <c r="Z462" s="81"/>
      <c r="AA462" s="81"/>
      <c r="AB462" s="82"/>
    </row>
    <row r="463" spans="3:28" ht="14.1" customHeight="1">
      <c r="C463" s="83"/>
      <c r="D463" s="84"/>
      <c r="E463" s="217"/>
      <c r="F463" s="85"/>
      <c r="G463" s="85"/>
      <c r="I463" s="86"/>
      <c r="J463" s="86"/>
      <c r="K463" s="87"/>
      <c r="L463" s="88"/>
      <c r="M463" s="88"/>
      <c r="N463" s="88"/>
      <c r="O463" s="88"/>
      <c r="P463" s="88"/>
      <c r="Q463" s="88"/>
      <c r="R463" s="89"/>
      <c r="S463" s="89"/>
      <c r="T463" s="81"/>
      <c r="U463" s="81"/>
      <c r="V463" s="81"/>
      <c r="W463" s="81"/>
      <c r="X463" s="81"/>
      <c r="Y463" s="81"/>
      <c r="Z463" s="81"/>
      <c r="AA463" s="81"/>
      <c r="AB463" s="82"/>
    </row>
    <row r="464" spans="3:28" ht="14.1" customHeight="1">
      <c r="C464" s="83"/>
      <c r="D464" s="84"/>
      <c r="E464" s="217"/>
      <c r="F464" s="85"/>
      <c r="G464" s="85"/>
      <c r="I464" s="86"/>
      <c r="J464" s="86"/>
      <c r="K464" s="87"/>
      <c r="L464" s="88"/>
      <c r="M464" s="88"/>
      <c r="N464" s="88"/>
      <c r="O464" s="88"/>
      <c r="P464" s="88"/>
      <c r="Q464" s="88"/>
      <c r="R464" s="89"/>
      <c r="S464" s="89"/>
      <c r="T464" s="81"/>
      <c r="U464" s="81"/>
      <c r="V464" s="81"/>
      <c r="W464" s="81"/>
      <c r="X464" s="81"/>
      <c r="Y464" s="81"/>
      <c r="Z464" s="81"/>
      <c r="AA464" s="81"/>
      <c r="AB464" s="82"/>
    </row>
    <row r="465" spans="3:28" ht="14.1" customHeight="1">
      <c r="C465" s="83"/>
      <c r="D465" s="84"/>
      <c r="E465" s="217"/>
      <c r="F465" s="85"/>
      <c r="G465" s="85"/>
      <c r="I465" s="86"/>
      <c r="J465" s="86"/>
      <c r="K465" s="87"/>
      <c r="L465" s="88"/>
      <c r="M465" s="88"/>
      <c r="N465" s="88"/>
      <c r="O465" s="88"/>
      <c r="P465" s="88"/>
      <c r="Q465" s="88"/>
      <c r="R465" s="89"/>
      <c r="S465" s="89"/>
      <c r="T465" s="81"/>
      <c r="U465" s="81"/>
      <c r="V465" s="81"/>
      <c r="W465" s="81"/>
      <c r="X465" s="81"/>
      <c r="Y465" s="81"/>
      <c r="Z465" s="81"/>
      <c r="AA465" s="81"/>
      <c r="AB465" s="82"/>
    </row>
    <row r="466" spans="3:28" ht="14.1" customHeight="1">
      <c r="C466" s="83"/>
      <c r="D466" s="84"/>
      <c r="E466" s="217"/>
      <c r="F466" s="85"/>
      <c r="G466" s="85"/>
      <c r="I466" s="86"/>
      <c r="J466" s="86"/>
      <c r="K466" s="87"/>
      <c r="L466" s="88"/>
      <c r="M466" s="88"/>
      <c r="N466" s="88"/>
      <c r="O466" s="88"/>
      <c r="P466" s="88"/>
      <c r="Q466" s="88"/>
      <c r="R466" s="89"/>
      <c r="S466" s="89"/>
      <c r="T466" s="81"/>
      <c r="U466" s="81"/>
      <c r="V466" s="81"/>
      <c r="W466" s="81"/>
      <c r="X466" s="81"/>
      <c r="Y466" s="81"/>
      <c r="Z466" s="81"/>
      <c r="AA466" s="81"/>
      <c r="AB466" s="82"/>
    </row>
    <row r="467" spans="3:28" ht="14.1" customHeight="1">
      <c r="C467" s="83"/>
      <c r="D467" s="84"/>
      <c r="E467" s="217"/>
      <c r="F467" s="85"/>
      <c r="G467" s="85"/>
      <c r="I467" s="86"/>
      <c r="J467" s="86"/>
      <c r="K467" s="87"/>
      <c r="L467" s="88"/>
      <c r="M467" s="88"/>
      <c r="N467" s="88"/>
      <c r="O467" s="88"/>
      <c r="P467" s="88"/>
      <c r="Q467" s="88"/>
      <c r="R467" s="89"/>
      <c r="S467" s="89"/>
      <c r="T467" s="81"/>
      <c r="U467" s="81"/>
      <c r="V467" s="81"/>
      <c r="W467" s="81"/>
      <c r="X467" s="81"/>
      <c r="Y467" s="81"/>
      <c r="Z467" s="81"/>
      <c r="AA467" s="81"/>
      <c r="AB467" s="82"/>
    </row>
    <row r="468" spans="3:28" ht="14.1" customHeight="1">
      <c r="C468" s="83"/>
      <c r="D468" s="84"/>
      <c r="E468" s="217"/>
      <c r="F468" s="85"/>
      <c r="G468" s="85"/>
      <c r="I468" s="86"/>
      <c r="J468" s="86"/>
      <c r="K468" s="87"/>
      <c r="L468" s="88"/>
      <c r="M468" s="88"/>
      <c r="N468" s="88"/>
      <c r="O468" s="88"/>
      <c r="P468" s="88"/>
      <c r="Q468" s="88"/>
      <c r="R468" s="89"/>
      <c r="S468" s="89"/>
      <c r="T468" s="81"/>
      <c r="U468" s="81"/>
      <c r="V468" s="81"/>
      <c r="W468" s="81"/>
      <c r="X468" s="81"/>
      <c r="Y468" s="81"/>
      <c r="Z468" s="81"/>
      <c r="AA468" s="81"/>
      <c r="AB468" s="82"/>
    </row>
    <row r="469" spans="3:28" ht="14.1" customHeight="1">
      <c r="C469" s="83"/>
      <c r="D469" s="84"/>
      <c r="E469" s="217"/>
      <c r="F469" s="85"/>
      <c r="G469" s="85"/>
      <c r="I469" s="86"/>
      <c r="J469" s="86"/>
      <c r="K469" s="87"/>
      <c r="L469" s="88"/>
      <c r="M469" s="88"/>
      <c r="N469" s="88"/>
      <c r="O469" s="88"/>
      <c r="P469" s="88"/>
      <c r="Q469" s="88"/>
      <c r="R469" s="89"/>
      <c r="S469" s="89"/>
      <c r="T469" s="81"/>
      <c r="U469" s="81"/>
      <c r="V469" s="81"/>
      <c r="W469" s="81"/>
      <c r="X469" s="81"/>
      <c r="Y469" s="81"/>
      <c r="Z469" s="81"/>
      <c r="AA469" s="81"/>
      <c r="AB469" s="82"/>
    </row>
    <row r="470" spans="3:28" ht="14.1" customHeight="1">
      <c r="C470" s="83"/>
      <c r="D470" s="84"/>
      <c r="E470" s="217"/>
      <c r="F470" s="85"/>
      <c r="G470" s="85"/>
      <c r="I470" s="86"/>
      <c r="J470" s="86"/>
      <c r="K470" s="87"/>
      <c r="L470" s="88"/>
      <c r="M470" s="88"/>
      <c r="N470" s="88"/>
      <c r="O470" s="88"/>
      <c r="P470" s="88"/>
      <c r="Q470" s="88"/>
      <c r="R470" s="89"/>
      <c r="S470" s="89"/>
      <c r="T470" s="81"/>
      <c r="U470" s="81"/>
      <c r="V470" s="81"/>
      <c r="W470" s="81"/>
      <c r="X470" s="81"/>
      <c r="Y470" s="81"/>
      <c r="Z470" s="81"/>
      <c r="AA470" s="81"/>
      <c r="AB470" s="82"/>
    </row>
    <row r="471" spans="3:28" ht="14.1" customHeight="1">
      <c r="C471" s="83"/>
      <c r="D471" s="84"/>
      <c r="E471" s="217"/>
      <c r="F471" s="85"/>
      <c r="G471" s="85"/>
      <c r="I471" s="86"/>
      <c r="J471" s="86"/>
      <c r="K471" s="87"/>
      <c r="L471" s="88"/>
      <c r="M471" s="88"/>
      <c r="N471" s="88"/>
      <c r="O471" s="88"/>
      <c r="P471" s="88"/>
      <c r="Q471" s="88"/>
      <c r="R471" s="89"/>
      <c r="S471" s="89"/>
      <c r="T471" s="81"/>
      <c r="U471" s="81"/>
      <c r="V471" s="81"/>
      <c r="W471" s="81"/>
      <c r="X471" s="81"/>
      <c r="Y471" s="81"/>
      <c r="Z471" s="81"/>
      <c r="AA471" s="81"/>
      <c r="AB471" s="82"/>
    </row>
    <row r="472" spans="3:28" ht="14.1" customHeight="1">
      <c r="C472" s="83"/>
      <c r="D472" s="84"/>
      <c r="E472" s="217"/>
      <c r="F472" s="85"/>
      <c r="G472" s="85"/>
      <c r="I472" s="86"/>
      <c r="J472" s="86"/>
      <c r="K472" s="87"/>
      <c r="L472" s="88"/>
      <c r="M472" s="88"/>
      <c r="N472" s="88"/>
      <c r="O472" s="88"/>
      <c r="P472" s="88"/>
      <c r="Q472" s="88"/>
      <c r="R472" s="89"/>
      <c r="S472" s="89"/>
      <c r="T472" s="81"/>
      <c r="U472" s="81"/>
      <c r="V472" s="81"/>
      <c r="W472" s="81"/>
      <c r="X472" s="81"/>
      <c r="Y472" s="81"/>
      <c r="Z472" s="81"/>
      <c r="AA472" s="81"/>
      <c r="AB472" s="82"/>
    </row>
    <row r="473" spans="3:28" ht="14.1" customHeight="1">
      <c r="C473" s="83"/>
      <c r="D473" s="84"/>
      <c r="E473" s="217"/>
      <c r="F473" s="85"/>
      <c r="G473" s="85"/>
      <c r="I473" s="86"/>
      <c r="J473" s="86"/>
      <c r="K473" s="87"/>
      <c r="L473" s="88"/>
      <c r="M473" s="88"/>
      <c r="N473" s="88"/>
      <c r="O473" s="88"/>
      <c r="P473" s="88"/>
      <c r="Q473" s="88"/>
      <c r="R473" s="89"/>
      <c r="S473" s="89"/>
      <c r="T473" s="81"/>
      <c r="U473" s="81"/>
      <c r="V473" s="81"/>
      <c r="W473" s="81"/>
      <c r="X473" s="81"/>
      <c r="Y473" s="81"/>
      <c r="Z473" s="81"/>
      <c r="AA473" s="81"/>
      <c r="AB473" s="82"/>
    </row>
    <row r="474" spans="3:28" ht="14.1" customHeight="1">
      <c r="C474" s="83"/>
      <c r="D474" s="84"/>
      <c r="E474" s="217"/>
      <c r="F474" s="85"/>
      <c r="G474" s="85"/>
      <c r="I474" s="86"/>
      <c r="J474" s="86"/>
      <c r="K474" s="87"/>
      <c r="L474" s="88"/>
      <c r="M474" s="88"/>
      <c r="N474" s="88"/>
      <c r="O474" s="88"/>
      <c r="P474" s="88"/>
      <c r="Q474" s="88"/>
      <c r="R474" s="89"/>
      <c r="S474" s="89"/>
      <c r="T474" s="81"/>
      <c r="U474" s="81"/>
      <c r="V474" s="81"/>
      <c r="W474" s="81"/>
      <c r="X474" s="81"/>
      <c r="Y474" s="81"/>
      <c r="Z474" s="81"/>
      <c r="AA474" s="81"/>
      <c r="AB474" s="82"/>
    </row>
    <row r="475" spans="3:28" ht="14.1" customHeight="1">
      <c r="C475" s="83"/>
      <c r="D475" s="84"/>
      <c r="E475" s="217"/>
      <c r="F475" s="85"/>
      <c r="G475" s="85"/>
      <c r="I475" s="86"/>
      <c r="J475" s="86"/>
      <c r="K475" s="87"/>
      <c r="L475" s="88"/>
      <c r="M475" s="88"/>
      <c r="N475" s="88"/>
      <c r="O475" s="88"/>
      <c r="P475" s="88"/>
      <c r="Q475" s="88"/>
      <c r="R475" s="89"/>
      <c r="S475" s="89"/>
      <c r="T475" s="81"/>
      <c r="U475" s="81"/>
      <c r="V475" s="81"/>
      <c r="W475" s="81"/>
      <c r="X475" s="81"/>
      <c r="Y475" s="81"/>
      <c r="Z475" s="81"/>
      <c r="AA475" s="81"/>
      <c r="AB475" s="82"/>
    </row>
    <row r="476" spans="3:28" ht="14.1" customHeight="1">
      <c r="C476" s="83"/>
      <c r="D476" s="84"/>
      <c r="E476" s="217"/>
      <c r="F476" s="85"/>
      <c r="G476" s="85"/>
      <c r="I476" s="86"/>
      <c r="J476" s="86"/>
      <c r="K476" s="87"/>
      <c r="L476" s="88"/>
      <c r="M476" s="88"/>
      <c r="N476" s="88"/>
      <c r="O476" s="88"/>
      <c r="P476" s="88"/>
      <c r="Q476" s="88"/>
      <c r="R476" s="89"/>
      <c r="S476" s="89"/>
      <c r="T476" s="81"/>
      <c r="U476" s="81"/>
      <c r="V476" s="81"/>
      <c r="W476" s="81"/>
      <c r="X476" s="81"/>
      <c r="Y476" s="81"/>
      <c r="Z476" s="81"/>
      <c r="AA476" s="81"/>
      <c r="AB476" s="82"/>
    </row>
    <row r="477" spans="3:28" ht="14.1" customHeight="1">
      <c r="C477" s="83"/>
      <c r="D477" s="84"/>
      <c r="E477" s="217"/>
      <c r="F477" s="85"/>
      <c r="G477" s="85"/>
      <c r="I477" s="86"/>
      <c r="J477" s="86"/>
      <c r="K477" s="87"/>
      <c r="L477" s="88"/>
      <c r="M477" s="88"/>
      <c r="N477" s="88"/>
      <c r="O477" s="88"/>
      <c r="P477" s="88"/>
      <c r="Q477" s="88"/>
      <c r="R477" s="89"/>
      <c r="S477" s="89"/>
      <c r="T477" s="81"/>
      <c r="U477" s="81"/>
      <c r="V477" s="81"/>
      <c r="W477" s="81"/>
      <c r="X477" s="81"/>
      <c r="Y477" s="81"/>
      <c r="Z477" s="81"/>
      <c r="AA477" s="81"/>
      <c r="AB477" s="82"/>
    </row>
    <row r="478" spans="3:28" ht="14.1" customHeight="1">
      <c r="C478" s="83"/>
      <c r="D478" s="84"/>
      <c r="E478" s="217"/>
      <c r="F478" s="85"/>
      <c r="G478" s="85"/>
      <c r="I478" s="86"/>
      <c r="J478" s="86"/>
      <c r="K478" s="87"/>
      <c r="L478" s="88"/>
      <c r="M478" s="88"/>
      <c r="N478" s="88"/>
      <c r="O478" s="88"/>
      <c r="P478" s="88"/>
      <c r="Q478" s="88"/>
      <c r="R478" s="89"/>
      <c r="S478" s="89"/>
      <c r="T478" s="81"/>
      <c r="U478" s="81"/>
      <c r="V478" s="81"/>
      <c r="W478" s="81"/>
      <c r="X478" s="81"/>
      <c r="Y478" s="81"/>
      <c r="Z478" s="81"/>
      <c r="AA478" s="81"/>
      <c r="AB478" s="82"/>
    </row>
    <row r="479" spans="3:28" ht="14.1" customHeight="1">
      <c r="C479" s="83"/>
      <c r="D479" s="84"/>
      <c r="E479" s="217"/>
      <c r="F479" s="85"/>
      <c r="G479" s="85"/>
      <c r="I479" s="86"/>
      <c r="J479" s="86"/>
      <c r="K479" s="87"/>
      <c r="L479" s="88"/>
      <c r="M479" s="88"/>
      <c r="N479" s="88"/>
      <c r="O479" s="88"/>
      <c r="P479" s="88"/>
      <c r="Q479" s="88"/>
      <c r="R479" s="89"/>
      <c r="S479" s="89"/>
      <c r="T479" s="81"/>
      <c r="U479" s="81"/>
      <c r="V479" s="81"/>
      <c r="W479" s="81"/>
      <c r="X479" s="81"/>
      <c r="Y479" s="81"/>
      <c r="Z479" s="81"/>
      <c r="AA479" s="81"/>
      <c r="AB479" s="82"/>
    </row>
    <row r="480" spans="3:28" ht="14.1" customHeight="1">
      <c r="C480" s="83"/>
      <c r="D480" s="84"/>
      <c r="E480" s="217"/>
      <c r="F480" s="85"/>
      <c r="G480" s="85"/>
      <c r="I480" s="86"/>
      <c r="J480" s="86"/>
      <c r="K480" s="87"/>
      <c r="L480" s="88"/>
      <c r="M480" s="88"/>
      <c r="N480" s="88"/>
      <c r="O480" s="88"/>
      <c r="P480" s="88"/>
      <c r="Q480" s="88"/>
      <c r="R480" s="89"/>
      <c r="S480" s="89"/>
      <c r="T480" s="81"/>
      <c r="U480" s="81"/>
      <c r="V480" s="81"/>
      <c r="W480" s="81"/>
      <c r="X480" s="81"/>
      <c r="Y480" s="81"/>
      <c r="Z480" s="81"/>
      <c r="AA480" s="81"/>
      <c r="AB480" s="82"/>
    </row>
    <row r="481" spans="3:28" ht="14.1" customHeight="1">
      <c r="C481" s="83"/>
      <c r="D481" s="84"/>
      <c r="E481" s="217"/>
      <c r="F481" s="85"/>
      <c r="G481" s="85"/>
      <c r="I481" s="86"/>
      <c r="J481" s="86"/>
      <c r="K481" s="87"/>
      <c r="L481" s="88"/>
      <c r="M481" s="88"/>
      <c r="N481" s="88"/>
      <c r="O481" s="88"/>
      <c r="P481" s="88"/>
      <c r="Q481" s="88"/>
      <c r="R481" s="89"/>
      <c r="S481" s="89"/>
      <c r="T481" s="81"/>
      <c r="U481" s="81"/>
      <c r="V481" s="81"/>
      <c r="W481" s="81"/>
      <c r="X481" s="81"/>
      <c r="Y481" s="81"/>
      <c r="Z481" s="81"/>
      <c r="AA481" s="81"/>
      <c r="AB481" s="82"/>
    </row>
    <row r="482" spans="3:28" ht="14.1" customHeight="1">
      <c r="C482" s="83"/>
      <c r="D482" s="84"/>
      <c r="E482" s="217"/>
      <c r="F482" s="85"/>
      <c r="G482" s="85"/>
      <c r="I482" s="86"/>
      <c r="J482" s="86"/>
      <c r="K482" s="87"/>
      <c r="L482" s="88"/>
      <c r="M482" s="88"/>
      <c r="N482" s="88"/>
      <c r="O482" s="88"/>
      <c r="P482" s="88"/>
      <c r="Q482" s="88"/>
      <c r="R482" s="89"/>
      <c r="S482" s="89"/>
      <c r="T482" s="81"/>
      <c r="U482" s="81"/>
      <c r="V482" s="81"/>
      <c r="W482" s="81"/>
      <c r="X482" s="81"/>
      <c r="Y482" s="81"/>
      <c r="Z482" s="81"/>
      <c r="AA482" s="81"/>
      <c r="AB482" s="82"/>
    </row>
    <row r="483" spans="3:28" ht="14.1" customHeight="1">
      <c r="C483" s="83"/>
      <c r="D483" s="84"/>
      <c r="E483" s="217"/>
      <c r="F483" s="85"/>
      <c r="G483" s="85"/>
      <c r="I483" s="86"/>
      <c r="J483" s="86"/>
      <c r="K483" s="87"/>
      <c r="L483" s="88"/>
      <c r="M483" s="88"/>
      <c r="N483" s="88"/>
      <c r="O483" s="88"/>
      <c r="P483" s="88"/>
      <c r="Q483" s="88"/>
      <c r="R483" s="89"/>
      <c r="S483" s="89"/>
      <c r="T483" s="81"/>
      <c r="U483" s="81"/>
      <c r="V483" s="81"/>
      <c r="W483" s="81"/>
      <c r="X483" s="81"/>
      <c r="Y483" s="81"/>
      <c r="Z483" s="81"/>
      <c r="AA483" s="81"/>
      <c r="AB483" s="82"/>
    </row>
    <row r="484" spans="3:28" ht="14.1" customHeight="1">
      <c r="C484" s="83"/>
      <c r="D484" s="84"/>
      <c r="E484" s="217"/>
      <c r="F484" s="85"/>
      <c r="G484" s="85"/>
      <c r="I484" s="86"/>
      <c r="J484" s="86"/>
      <c r="K484" s="87"/>
      <c r="L484" s="88"/>
      <c r="M484" s="88"/>
      <c r="N484" s="88"/>
      <c r="O484" s="88"/>
      <c r="P484" s="88"/>
      <c r="Q484" s="88"/>
      <c r="R484" s="89"/>
      <c r="S484" s="89"/>
      <c r="T484" s="81"/>
      <c r="U484" s="81"/>
      <c r="V484" s="81"/>
      <c r="W484" s="81"/>
      <c r="X484" s="81"/>
      <c r="Y484" s="81"/>
      <c r="Z484" s="81"/>
      <c r="AA484" s="81"/>
      <c r="AB484" s="82"/>
    </row>
    <row r="485" spans="3:28" ht="14.1" customHeight="1">
      <c r="C485" s="83"/>
      <c r="D485" s="84"/>
      <c r="E485" s="217"/>
      <c r="F485" s="85"/>
      <c r="G485" s="85"/>
      <c r="I485" s="86"/>
      <c r="J485" s="86"/>
      <c r="K485" s="87"/>
      <c r="L485" s="88"/>
      <c r="M485" s="88"/>
      <c r="N485" s="88"/>
      <c r="O485" s="88"/>
      <c r="P485" s="88"/>
      <c r="Q485" s="88"/>
      <c r="R485" s="89"/>
      <c r="S485" s="89"/>
      <c r="T485" s="81"/>
      <c r="U485" s="81"/>
      <c r="V485" s="81"/>
      <c r="W485" s="81"/>
      <c r="X485" s="81"/>
      <c r="Y485" s="81"/>
      <c r="Z485" s="81"/>
      <c r="AA485" s="81"/>
      <c r="AB485" s="82"/>
    </row>
    <row r="486" spans="3:28" ht="14.1" customHeight="1">
      <c r="C486" s="83"/>
      <c r="D486" s="84"/>
      <c r="E486" s="217"/>
      <c r="F486" s="85"/>
      <c r="G486" s="85"/>
      <c r="I486" s="86"/>
      <c r="J486" s="86"/>
      <c r="K486" s="87"/>
      <c r="L486" s="88"/>
      <c r="M486" s="88"/>
      <c r="N486" s="88"/>
      <c r="O486" s="88"/>
      <c r="P486" s="88"/>
      <c r="Q486" s="88"/>
      <c r="R486" s="89"/>
      <c r="S486" s="89"/>
      <c r="T486" s="81"/>
      <c r="U486" s="81"/>
      <c r="V486" s="81"/>
      <c r="W486" s="81"/>
      <c r="X486" s="81"/>
      <c r="Y486" s="81"/>
      <c r="Z486" s="81"/>
      <c r="AA486" s="81"/>
      <c r="AB486" s="82"/>
    </row>
    <row r="487" spans="3:28" ht="14.1" customHeight="1">
      <c r="C487" s="83"/>
      <c r="D487" s="84"/>
      <c r="E487" s="217"/>
      <c r="F487" s="85"/>
      <c r="G487" s="85"/>
      <c r="I487" s="86"/>
      <c r="J487" s="86"/>
      <c r="K487" s="87"/>
      <c r="L487" s="88"/>
      <c r="M487" s="88"/>
      <c r="N487" s="88"/>
      <c r="O487" s="88"/>
      <c r="P487" s="88"/>
      <c r="Q487" s="88"/>
      <c r="R487" s="89"/>
      <c r="S487" s="89"/>
      <c r="T487" s="81"/>
      <c r="U487" s="81"/>
      <c r="V487" s="81"/>
      <c r="W487" s="81"/>
      <c r="X487" s="81"/>
      <c r="Y487" s="81"/>
      <c r="Z487" s="81"/>
      <c r="AA487" s="81"/>
      <c r="AB487" s="82"/>
    </row>
    <row r="488" spans="3:28" ht="14.1" customHeight="1">
      <c r="C488" s="83"/>
      <c r="D488" s="84"/>
      <c r="E488" s="217"/>
      <c r="F488" s="85"/>
      <c r="G488" s="85"/>
      <c r="I488" s="86"/>
      <c r="J488" s="86"/>
      <c r="K488" s="87"/>
      <c r="L488" s="88"/>
      <c r="M488" s="88"/>
      <c r="N488" s="88"/>
      <c r="O488" s="88"/>
      <c r="P488" s="88"/>
      <c r="Q488" s="88"/>
      <c r="R488" s="89"/>
      <c r="S488" s="89"/>
      <c r="T488" s="81"/>
      <c r="U488" s="81"/>
      <c r="V488" s="81"/>
      <c r="W488" s="81"/>
      <c r="X488" s="81"/>
      <c r="Y488" s="81"/>
      <c r="Z488" s="81"/>
      <c r="AA488" s="81"/>
      <c r="AB488" s="82"/>
    </row>
    <row r="489" spans="3:28" ht="14.1" customHeight="1">
      <c r="C489" s="83"/>
      <c r="D489" s="84"/>
      <c r="E489" s="217"/>
      <c r="F489" s="85"/>
      <c r="G489" s="85"/>
      <c r="I489" s="86"/>
      <c r="J489" s="86"/>
      <c r="K489" s="87"/>
      <c r="L489" s="88"/>
      <c r="M489" s="88"/>
      <c r="N489" s="88"/>
      <c r="O489" s="88"/>
      <c r="P489" s="88"/>
      <c r="Q489" s="88"/>
      <c r="R489" s="89"/>
      <c r="S489" s="89"/>
      <c r="T489" s="81"/>
      <c r="U489" s="81"/>
      <c r="V489" s="81"/>
      <c r="W489" s="81"/>
      <c r="X489" s="81"/>
      <c r="Y489" s="81"/>
      <c r="Z489" s="81"/>
      <c r="AA489" s="81"/>
      <c r="AB489" s="82"/>
    </row>
    <row r="490" spans="3:28" ht="14.1" customHeight="1">
      <c r="C490" s="83"/>
      <c r="D490" s="84"/>
      <c r="E490" s="217"/>
      <c r="F490" s="85"/>
      <c r="G490" s="85"/>
      <c r="I490" s="86"/>
      <c r="J490" s="86"/>
      <c r="K490" s="87"/>
      <c r="L490" s="88"/>
      <c r="M490" s="88"/>
      <c r="N490" s="88"/>
      <c r="O490" s="88"/>
      <c r="P490" s="88"/>
      <c r="Q490" s="88"/>
      <c r="R490" s="89"/>
      <c r="S490" s="89"/>
      <c r="T490" s="81"/>
      <c r="U490" s="81"/>
      <c r="V490" s="81"/>
      <c r="W490" s="81"/>
      <c r="X490" s="81"/>
      <c r="Y490" s="81"/>
      <c r="Z490" s="81"/>
      <c r="AA490" s="81"/>
      <c r="AB490" s="82"/>
    </row>
    <row r="491" spans="3:28" ht="14.1" customHeight="1">
      <c r="C491" s="83"/>
      <c r="D491" s="84"/>
      <c r="E491" s="217"/>
      <c r="F491" s="85"/>
      <c r="G491" s="85"/>
      <c r="I491" s="86"/>
      <c r="J491" s="86"/>
      <c r="K491" s="87"/>
      <c r="L491" s="88"/>
      <c r="M491" s="88"/>
      <c r="N491" s="88"/>
      <c r="O491" s="88"/>
      <c r="P491" s="88"/>
      <c r="Q491" s="88"/>
      <c r="R491" s="89"/>
      <c r="S491" s="89"/>
      <c r="T491" s="81"/>
      <c r="U491" s="81"/>
      <c r="V491" s="81"/>
      <c r="W491" s="81"/>
      <c r="X491" s="81"/>
      <c r="Y491" s="81"/>
      <c r="Z491" s="81"/>
      <c r="AA491" s="81"/>
      <c r="AB491" s="82"/>
    </row>
    <row r="492" spans="3:28" ht="14.1" customHeight="1">
      <c r="C492" s="83"/>
      <c r="D492" s="84"/>
      <c r="E492" s="217"/>
      <c r="F492" s="85"/>
      <c r="G492" s="85"/>
      <c r="I492" s="86"/>
      <c r="J492" s="86"/>
      <c r="K492" s="87"/>
      <c r="L492" s="88"/>
      <c r="M492" s="88"/>
      <c r="N492" s="88"/>
      <c r="O492" s="88"/>
      <c r="P492" s="88"/>
      <c r="Q492" s="88"/>
      <c r="R492" s="89"/>
      <c r="S492" s="89"/>
      <c r="T492" s="81"/>
      <c r="U492" s="81"/>
      <c r="V492" s="81"/>
      <c r="W492" s="81"/>
      <c r="X492" s="81"/>
      <c r="Y492" s="81"/>
      <c r="Z492" s="81"/>
      <c r="AA492" s="81"/>
      <c r="AB492" s="82"/>
    </row>
    <row r="493" spans="3:28" ht="14.1" customHeight="1">
      <c r="C493" s="83"/>
      <c r="D493" s="84"/>
      <c r="E493" s="217"/>
      <c r="F493" s="85"/>
      <c r="G493" s="85"/>
      <c r="I493" s="86"/>
      <c r="J493" s="86"/>
      <c r="K493" s="87"/>
      <c r="L493" s="88"/>
      <c r="M493" s="88"/>
      <c r="N493" s="88"/>
      <c r="O493" s="88"/>
      <c r="P493" s="88"/>
      <c r="Q493" s="88"/>
      <c r="R493" s="89"/>
      <c r="S493" s="89"/>
      <c r="T493" s="81"/>
      <c r="U493" s="81"/>
      <c r="V493" s="81"/>
      <c r="W493" s="81"/>
      <c r="X493" s="81"/>
      <c r="Y493" s="81"/>
      <c r="Z493" s="81"/>
      <c r="AA493" s="81"/>
      <c r="AB493" s="82"/>
    </row>
    <row r="494" spans="3:28" ht="14.1" customHeight="1">
      <c r="C494" s="83"/>
      <c r="D494" s="84"/>
      <c r="E494" s="217"/>
      <c r="F494" s="85"/>
      <c r="G494" s="85"/>
      <c r="I494" s="86"/>
      <c r="J494" s="86"/>
      <c r="K494" s="87"/>
      <c r="L494" s="88"/>
      <c r="M494" s="88"/>
      <c r="N494" s="88"/>
      <c r="O494" s="88"/>
      <c r="P494" s="88"/>
      <c r="Q494" s="88"/>
      <c r="R494" s="89"/>
      <c r="S494" s="89"/>
      <c r="T494" s="81"/>
      <c r="U494" s="81"/>
      <c r="V494" s="81"/>
      <c r="W494" s="81"/>
      <c r="X494" s="81"/>
      <c r="Y494" s="81"/>
      <c r="Z494" s="81"/>
      <c r="AA494" s="81"/>
      <c r="AB494" s="82"/>
    </row>
    <row r="495" spans="3:28" ht="14.1" customHeight="1">
      <c r="C495" s="83"/>
      <c r="D495" s="84"/>
      <c r="E495" s="217"/>
      <c r="F495" s="85"/>
      <c r="G495" s="85"/>
      <c r="I495" s="86"/>
      <c r="J495" s="86"/>
      <c r="K495" s="87"/>
      <c r="L495" s="88"/>
      <c r="M495" s="88"/>
      <c r="N495" s="88"/>
      <c r="O495" s="88"/>
      <c r="P495" s="88"/>
      <c r="Q495" s="88"/>
      <c r="R495" s="89"/>
      <c r="S495" s="89"/>
      <c r="T495" s="81"/>
      <c r="U495" s="81"/>
      <c r="V495" s="81"/>
      <c r="W495" s="81"/>
      <c r="X495" s="81"/>
      <c r="Y495" s="81"/>
      <c r="Z495" s="81"/>
      <c r="AA495" s="81"/>
      <c r="AB495" s="82"/>
    </row>
    <row r="496" spans="3:28" ht="14.1" customHeight="1">
      <c r="C496" s="83"/>
      <c r="D496" s="84"/>
      <c r="E496" s="217"/>
      <c r="F496" s="85"/>
      <c r="G496" s="85"/>
      <c r="I496" s="86"/>
      <c r="J496" s="86"/>
      <c r="K496" s="87"/>
      <c r="L496" s="88"/>
      <c r="M496" s="88"/>
      <c r="N496" s="88"/>
      <c r="O496" s="88"/>
      <c r="P496" s="88"/>
      <c r="Q496" s="88"/>
      <c r="R496" s="89"/>
      <c r="S496" s="89"/>
      <c r="T496" s="81"/>
      <c r="U496" s="81"/>
      <c r="V496" s="81"/>
      <c r="W496" s="81"/>
      <c r="X496" s="81"/>
      <c r="Y496" s="81"/>
      <c r="Z496" s="81"/>
      <c r="AA496" s="81"/>
      <c r="AB496" s="82"/>
    </row>
    <row r="497" spans="3:28" ht="14.1" customHeight="1">
      <c r="C497" s="83"/>
      <c r="D497" s="84"/>
      <c r="E497" s="217"/>
      <c r="F497" s="85"/>
      <c r="G497" s="85"/>
      <c r="I497" s="86"/>
      <c r="J497" s="86"/>
      <c r="K497" s="87"/>
      <c r="L497" s="88"/>
      <c r="M497" s="88"/>
      <c r="N497" s="88"/>
      <c r="O497" s="88"/>
      <c r="P497" s="88"/>
      <c r="Q497" s="88"/>
      <c r="R497" s="89"/>
      <c r="S497" s="89"/>
      <c r="T497" s="81"/>
      <c r="U497" s="81"/>
      <c r="V497" s="81"/>
      <c r="W497" s="81"/>
      <c r="X497" s="81"/>
      <c r="Y497" s="81"/>
      <c r="Z497" s="81"/>
      <c r="AA497" s="81"/>
      <c r="AB497" s="82"/>
    </row>
    <row r="498" spans="3:28" ht="14.1" customHeight="1">
      <c r="C498" s="83"/>
      <c r="D498" s="84"/>
      <c r="E498" s="217"/>
      <c r="F498" s="85"/>
      <c r="G498" s="85"/>
      <c r="I498" s="86"/>
      <c r="J498" s="86"/>
      <c r="K498" s="87"/>
      <c r="L498" s="88"/>
      <c r="M498" s="88"/>
      <c r="N498" s="88"/>
      <c r="O498" s="88"/>
      <c r="P498" s="88"/>
      <c r="Q498" s="88"/>
      <c r="R498" s="89"/>
      <c r="S498" s="89"/>
      <c r="T498" s="81"/>
      <c r="U498" s="81"/>
      <c r="V498" s="81"/>
      <c r="W498" s="81"/>
      <c r="X498" s="81"/>
      <c r="Y498" s="81"/>
      <c r="Z498" s="81"/>
      <c r="AA498" s="81"/>
      <c r="AB498" s="82"/>
    </row>
    <row r="499" spans="3:28" ht="14.1" customHeight="1">
      <c r="C499" s="83"/>
      <c r="D499" s="84"/>
      <c r="E499" s="217"/>
      <c r="F499" s="85"/>
      <c r="G499" s="85"/>
      <c r="I499" s="86"/>
      <c r="J499" s="86"/>
      <c r="K499" s="87"/>
      <c r="L499" s="88"/>
      <c r="M499" s="88"/>
      <c r="N499" s="88"/>
      <c r="O499" s="88"/>
      <c r="P499" s="88"/>
      <c r="Q499" s="88"/>
      <c r="R499" s="89"/>
      <c r="S499" s="89"/>
      <c r="T499" s="81"/>
      <c r="U499" s="81"/>
      <c r="V499" s="81"/>
      <c r="W499" s="81"/>
      <c r="X499" s="81"/>
      <c r="Y499" s="81"/>
      <c r="Z499" s="81"/>
      <c r="AA499" s="81"/>
      <c r="AB499" s="82"/>
    </row>
    <row r="500" spans="3:28" ht="14.1" customHeight="1">
      <c r="C500" s="83"/>
      <c r="D500" s="84"/>
      <c r="E500" s="217"/>
      <c r="F500" s="85"/>
      <c r="G500" s="85"/>
      <c r="I500" s="86"/>
      <c r="J500" s="86"/>
      <c r="K500" s="87"/>
      <c r="L500" s="88"/>
      <c r="M500" s="88"/>
      <c r="N500" s="88"/>
      <c r="O500" s="88"/>
      <c r="P500" s="88"/>
      <c r="Q500" s="88"/>
      <c r="R500" s="89"/>
      <c r="S500" s="89"/>
      <c r="T500" s="81"/>
      <c r="U500" s="81"/>
      <c r="V500" s="81"/>
      <c r="W500" s="81"/>
      <c r="X500" s="81"/>
      <c r="Y500" s="81"/>
      <c r="Z500" s="81"/>
      <c r="AA500" s="81"/>
      <c r="AB500" s="82"/>
    </row>
    <row r="501" spans="3:28" ht="14.1" customHeight="1">
      <c r="C501" s="83"/>
      <c r="D501" s="84"/>
      <c r="E501" s="217"/>
      <c r="F501" s="85"/>
      <c r="G501" s="85"/>
      <c r="I501" s="86"/>
      <c r="J501" s="86"/>
      <c r="K501" s="87"/>
      <c r="L501" s="88"/>
      <c r="M501" s="88"/>
      <c r="N501" s="88"/>
      <c r="O501" s="88"/>
      <c r="P501" s="88"/>
      <c r="Q501" s="88"/>
      <c r="R501" s="89"/>
      <c r="S501" s="89"/>
      <c r="T501" s="81"/>
      <c r="U501" s="81"/>
      <c r="V501" s="81"/>
      <c r="W501" s="81"/>
      <c r="X501" s="81"/>
      <c r="Y501" s="81"/>
      <c r="Z501" s="81"/>
      <c r="AA501" s="81"/>
      <c r="AB501" s="82"/>
    </row>
    <row r="502" spans="3:28" ht="14.1" customHeight="1">
      <c r="C502" s="83"/>
      <c r="D502" s="84"/>
      <c r="E502" s="217"/>
      <c r="F502" s="85"/>
      <c r="G502" s="85"/>
      <c r="I502" s="86"/>
      <c r="J502" s="86"/>
      <c r="K502" s="87"/>
      <c r="L502" s="88"/>
      <c r="M502" s="88"/>
      <c r="N502" s="88"/>
      <c r="O502" s="88"/>
      <c r="P502" s="88"/>
      <c r="Q502" s="88"/>
      <c r="R502" s="89"/>
      <c r="S502" s="89"/>
      <c r="T502" s="81"/>
      <c r="U502" s="81"/>
      <c r="V502" s="81"/>
      <c r="W502" s="81"/>
      <c r="X502" s="81"/>
      <c r="Y502" s="81"/>
      <c r="Z502" s="81"/>
      <c r="AA502" s="81"/>
      <c r="AB502" s="82"/>
    </row>
    <row r="503" spans="3:28" ht="14.1" customHeight="1">
      <c r="C503" s="83"/>
      <c r="D503" s="84"/>
      <c r="E503" s="217"/>
      <c r="F503" s="85"/>
      <c r="G503" s="85"/>
      <c r="I503" s="86"/>
      <c r="J503" s="86"/>
      <c r="K503" s="87"/>
      <c r="L503" s="88"/>
      <c r="M503" s="88"/>
      <c r="N503" s="88"/>
      <c r="O503" s="88"/>
      <c r="P503" s="88"/>
      <c r="Q503" s="88"/>
      <c r="R503" s="89"/>
      <c r="S503" s="89"/>
      <c r="T503" s="81"/>
      <c r="U503" s="81"/>
      <c r="V503" s="81"/>
      <c r="W503" s="81"/>
      <c r="X503" s="81"/>
      <c r="Y503" s="81"/>
      <c r="Z503" s="81"/>
      <c r="AA503" s="81"/>
      <c r="AB503" s="82"/>
    </row>
    <row r="504" spans="3:28" ht="14.1" customHeight="1">
      <c r="C504" s="83"/>
      <c r="D504" s="84"/>
      <c r="E504" s="217"/>
      <c r="F504" s="85"/>
      <c r="G504" s="85"/>
      <c r="I504" s="86"/>
      <c r="J504" s="86"/>
      <c r="K504" s="87"/>
      <c r="L504" s="88"/>
      <c r="M504" s="88"/>
      <c r="N504" s="88"/>
      <c r="O504" s="88"/>
      <c r="P504" s="88"/>
      <c r="Q504" s="88"/>
      <c r="R504" s="89"/>
      <c r="S504" s="89"/>
      <c r="T504" s="81"/>
      <c r="U504" s="81"/>
      <c r="V504" s="81"/>
      <c r="W504" s="81"/>
      <c r="X504" s="81"/>
      <c r="Y504" s="81"/>
      <c r="Z504" s="81"/>
      <c r="AA504" s="81"/>
      <c r="AB504" s="82"/>
    </row>
    <row r="505" spans="3:28" ht="14.1" customHeight="1">
      <c r="C505" s="83"/>
      <c r="D505" s="84"/>
      <c r="E505" s="217"/>
      <c r="F505" s="85"/>
      <c r="G505" s="85"/>
      <c r="I505" s="86"/>
      <c r="J505" s="86"/>
      <c r="K505" s="87"/>
      <c r="L505" s="88"/>
      <c r="M505" s="88"/>
      <c r="N505" s="88"/>
      <c r="O505" s="88"/>
      <c r="P505" s="88"/>
      <c r="Q505" s="88"/>
      <c r="R505" s="89"/>
      <c r="S505" s="89"/>
      <c r="T505" s="81"/>
      <c r="U505" s="81"/>
      <c r="V505" s="81"/>
      <c r="W505" s="81"/>
      <c r="X505" s="81"/>
      <c r="Y505" s="81"/>
      <c r="Z505" s="81"/>
      <c r="AA505" s="81"/>
      <c r="AB505" s="82"/>
    </row>
    <row r="506" spans="3:28" ht="14.1" customHeight="1">
      <c r="C506" s="83"/>
      <c r="D506" s="84"/>
      <c r="E506" s="217"/>
      <c r="F506" s="85"/>
      <c r="G506" s="85"/>
      <c r="I506" s="86"/>
      <c r="J506" s="86"/>
      <c r="K506" s="87"/>
      <c r="L506" s="88"/>
      <c r="M506" s="88"/>
      <c r="N506" s="88"/>
      <c r="O506" s="88"/>
      <c r="P506" s="88"/>
      <c r="Q506" s="88"/>
      <c r="R506" s="89"/>
      <c r="S506" s="89"/>
      <c r="T506" s="81"/>
      <c r="U506" s="81"/>
      <c r="V506" s="81"/>
      <c r="W506" s="81"/>
      <c r="X506" s="81"/>
      <c r="Y506" s="81"/>
      <c r="Z506" s="81"/>
      <c r="AA506" s="81"/>
      <c r="AB506" s="82"/>
    </row>
    <row r="507" spans="3:28" ht="14.1" customHeight="1">
      <c r="C507" s="83"/>
      <c r="D507" s="84"/>
      <c r="E507" s="217"/>
      <c r="F507" s="85"/>
      <c r="G507" s="85"/>
      <c r="I507" s="86"/>
      <c r="J507" s="86"/>
      <c r="K507" s="87"/>
      <c r="L507" s="88"/>
      <c r="M507" s="88"/>
      <c r="N507" s="88"/>
      <c r="O507" s="88"/>
      <c r="P507" s="88"/>
      <c r="Q507" s="88"/>
      <c r="R507" s="89"/>
      <c r="S507" s="89"/>
      <c r="T507" s="81"/>
      <c r="U507" s="81"/>
      <c r="V507" s="81"/>
      <c r="W507" s="81"/>
      <c r="X507" s="81"/>
      <c r="Y507" s="81"/>
      <c r="Z507" s="81"/>
      <c r="AA507" s="81"/>
      <c r="AB507" s="82"/>
    </row>
    <row r="508" spans="3:28" ht="14.1" customHeight="1">
      <c r="C508" s="83"/>
      <c r="D508" s="84"/>
      <c r="E508" s="217"/>
      <c r="F508" s="85"/>
      <c r="G508" s="85"/>
      <c r="I508" s="86"/>
      <c r="J508" s="86"/>
      <c r="K508" s="87"/>
      <c r="L508" s="88"/>
      <c r="M508" s="88"/>
      <c r="N508" s="88"/>
      <c r="O508" s="88"/>
      <c r="P508" s="88"/>
      <c r="Q508" s="88"/>
      <c r="R508" s="89"/>
      <c r="S508" s="89"/>
      <c r="T508" s="81"/>
      <c r="U508" s="81"/>
      <c r="V508" s="81"/>
      <c r="W508" s="81"/>
      <c r="X508" s="81"/>
      <c r="Y508" s="81"/>
      <c r="Z508" s="81"/>
      <c r="AA508" s="81"/>
      <c r="AB508" s="82"/>
    </row>
    <row r="509" spans="3:28" ht="14.1" customHeight="1">
      <c r="C509" s="83"/>
      <c r="D509" s="84"/>
      <c r="E509" s="217"/>
      <c r="F509" s="85"/>
      <c r="G509" s="85"/>
      <c r="I509" s="86"/>
      <c r="J509" s="86"/>
      <c r="K509" s="87"/>
      <c r="L509" s="88"/>
      <c r="M509" s="88"/>
      <c r="N509" s="88"/>
      <c r="O509" s="88"/>
      <c r="P509" s="88"/>
      <c r="Q509" s="88"/>
      <c r="R509" s="89"/>
      <c r="S509" s="89"/>
      <c r="T509" s="81"/>
      <c r="U509" s="81"/>
      <c r="V509" s="81"/>
      <c r="W509" s="81"/>
      <c r="X509" s="81"/>
      <c r="Y509" s="81"/>
      <c r="Z509" s="81"/>
      <c r="AA509" s="81"/>
      <c r="AB509" s="82"/>
    </row>
    <row r="510" spans="3:28" ht="14.1" customHeight="1">
      <c r="C510" s="83"/>
      <c r="D510" s="84"/>
      <c r="E510" s="217"/>
      <c r="F510" s="85"/>
      <c r="G510" s="85"/>
      <c r="I510" s="86"/>
      <c r="J510" s="86"/>
      <c r="K510" s="87"/>
      <c r="L510" s="88"/>
      <c r="M510" s="88"/>
      <c r="N510" s="88"/>
      <c r="O510" s="88"/>
      <c r="P510" s="88"/>
      <c r="Q510" s="88"/>
      <c r="R510" s="89"/>
      <c r="S510" s="89"/>
      <c r="T510" s="81"/>
      <c r="U510" s="81"/>
      <c r="V510" s="81"/>
      <c r="W510" s="81"/>
      <c r="X510" s="81"/>
      <c r="Y510" s="81"/>
      <c r="Z510" s="81"/>
      <c r="AA510" s="81"/>
      <c r="AB510" s="82"/>
    </row>
    <row r="511" spans="3:28" ht="14.1" customHeight="1">
      <c r="C511" s="83"/>
      <c r="D511" s="84"/>
      <c r="E511" s="217"/>
      <c r="F511" s="85"/>
      <c r="G511" s="85"/>
      <c r="I511" s="86"/>
      <c r="J511" s="86"/>
      <c r="K511" s="87"/>
      <c r="L511" s="88"/>
      <c r="M511" s="88"/>
      <c r="N511" s="88"/>
      <c r="O511" s="88"/>
      <c r="P511" s="88"/>
      <c r="Q511" s="88"/>
      <c r="R511" s="89"/>
      <c r="S511" s="89"/>
      <c r="T511" s="81"/>
      <c r="U511" s="81"/>
      <c r="V511" s="81"/>
      <c r="W511" s="81"/>
      <c r="X511" s="81"/>
      <c r="Y511" s="81"/>
      <c r="Z511" s="81"/>
      <c r="AA511" s="81"/>
      <c r="AB511" s="82"/>
    </row>
    <row r="512" spans="3:28" ht="14.1" customHeight="1">
      <c r="C512" s="83"/>
      <c r="D512" s="84"/>
      <c r="E512" s="217"/>
      <c r="F512" s="85"/>
      <c r="G512" s="85"/>
      <c r="I512" s="86"/>
      <c r="J512" s="86"/>
      <c r="K512" s="87"/>
      <c r="L512" s="88"/>
      <c r="M512" s="88"/>
      <c r="N512" s="88"/>
      <c r="O512" s="88"/>
      <c r="P512" s="88"/>
      <c r="Q512" s="88"/>
      <c r="R512" s="89"/>
      <c r="S512" s="89"/>
      <c r="T512" s="81"/>
      <c r="U512" s="81"/>
      <c r="V512" s="81"/>
      <c r="W512" s="81"/>
      <c r="X512" s="81"/>
      <c r="Y512" s="81"/>
      <c r="Z512" s="81"/>
      <c r="AA512" s="81"/>
      <c r="AB512" s="82"/>
    </row>
    <row r="513" spans="3:28" ht="14.1" customHeight="1">
      <c r="C513" s="83"/>
      <c r="D513" s="84"/>
      <c r="E513" s="217"/>
      <c r="F513" s="85"/>
      <c r="G513" s="85"/>
      <c r="I513" s="86"/>
      <c r="J513" s="86"/>
      <c r="K513" s="87"/>
      <c r="L513" s="88"/>
      <c r="M513" s="88"/>
      <c r="N513" s="88"/>
      <c r="O513" s="88"/>
      <c r="P513" s="88"/>
      <c r="Q513" s="88"/>
      <c r="R513" s="89"/>
      <c r="S513" s="89"/>
      <c r="T513" s="81"/>
      <c r="U513" s="81"/>
      <c r="V513" s="81"/>
      <c r="W513" s="81"/>
      <c r="X513" s="81"/>
      <c r="Y513" s="81"/>
      <c r="Z513" s="81"/>
      <c r="AA513" s="81"/>
      <c r="AB513" s="82"/>
    </row>
    <row r="514" spans="3:28" ht="14.1" customHeight="1">
      <c r="C514" s="83"/>
      <c r="D514" s="84"/>
      <c r="E514" s="217"/>
      <c r="F514" s="85"/>
      <c r="G514" s="85"/>
      <c r="I514" s="86"/>
      <c r="J514" s="86"/>
      <c r="K514" s="87"/>
      <c r="L514" s="88"/>
      <c r="M514" s="88"/>
      <c r="N514" s="88"/>
      <c r="O514" s="88"/>
      <c r="P514" s="88"/>
      <c r="Q514" s="88"/>
      <c r="R514" s="89"/>
      <c r="S514" s="89"/>
      <c r="T514" s="81"/>
      <c r="U514" s="81"/>
      <c r="V514" s="81"/>
      <c r="W514" s="81"/>
      <c r="X514" s="81"/>
      <c r="Y514" s="81"/>
      <c r="Z514" s="81"/>
      <c r="AA514" s="81"/>
      <c r="AB514" s="82"/>
    </row>
    <row r="515" spans="3:28" ht="14.1" customHeight="1">
      <c r="C515" s="83"/>
      <c r="D515" s="84"/>
      <c r="E515" s="217"/>
      <c r="F515" s="85"/>
      <c r="G515" s="85"/>
      <c r="I515" s="86"/>
      <c r="J515" s="86"/>
      <c r="K515" s="87"/>
      <c r="L515" s="88"/>
      <c r="M515" s="88"/>
      <c r="N515" s="88"/>
      <c r="O515" s="88"/>
      <c r="P515" s="88"/>
      <c r="Q515" s="88"/>
      <c r="R515" s="89"/>
      <c r="S515" s="89"/>
      <c r="T515" s="81"/>
      <c r="U515" s="81"/>
      <c r="V515" s="81"/>
      <c r="W515" s="81"/>
      <c r="X515" s="81"/>
      <c r="Y515" s="81"/>
      <c r="Z515" s="81"/>
      <c r="AA515" s="81"/>
      <c r="AB515" s="82"/>
    </row>
    <row r="516" spans="3:28" ht="14.1" customHeight="1">
      <c r="C516" s="83"/>
      <c r="D516" s="84"/>
      <c r="E516" s="217"/>
      <c r="F516" s="85"/>
      <c r="G516" s="85"/>
      <c r="I516" s="86"/>
      <c r="J516" s="86"/>
      <c r="K516" s="87"/>
      <c r="L516" s="88"/>
      <c r="M516" s="88"/>
      <c r="N516" s="88"/>
      <c r="O516" s="88"/>
      <c r="P516" s="88"/>
      <c r="Q516" s="88"/>
      <c r="R516" s="89"/>
      <c r="S516" s="89"/>
      <c r="T516" s="81"/>
      <c r="U516" s="81"/>
      <c r="V516" s="81"/>
      <c r="W516" s="81"/>
      <c r="X516" s="81"/>
      <c r="Y516" s="81"/>
      <c r="Z516" s="81"/>
      <c r="AA516" s="81"/>
      <c r="AB516" s="82"/>
    </row>
    <row r="517" spans="3:28" ht="14.1" customHeight="1">
      <c r="C517" s="83"/>
      <c r="D517" s="84"/>
      <c r="E517" s="217"/>
      <c r="F517" s="85"/>
      <c r="G517" s="85"/>
      <c r="I517" s="86"/>
      <c r="J517" s="86"/>
      <c r="K517" s="87"/>
      <c r="L517" s="88"/>
      <c r="M517" s="88"/>
      <c r="N517" s="88"/>
      <c r="O517" s="88"/>
      <c r="P517" s="88"/>
      <c r="Q517" s="88"/>
      <c r="R517" s="89"/>
      <c r="S517" s="89"/>
      <c r="T517" s="81"/>
      <c r="U517" s="81"/>
      <c r="V517" s="81"/>
      <c r="W517" s="81"/>
      <c r="X517" s="81"/>
      <c r="Y517" s="81"/>
      <c r="Z517" s="81"/>
      <c r="AA517" s="81"/>
      <c r="AB517" s="82"/>
    </row>
    <row r="518" spans="3:28" ht="14.1" customHeight="1">
      <c r="C518" s="83"/>
      <c r="D518" s="84"/>
      <c r="E518" s="217"/>
      <c r="F518" s="85"/>
      <c r="G518" s="85"/>
      <c r="I518" s="86"/>
      <c r="J518" s="86"/>
      <c r="K518" s="87"/>
      <c r="L518" s="88"/>
      <c r="M518" s="88"/>
      <c r="N518" s="88"/>
      <c r="O518" s="88"/>
      <c r="P518" s="88"/>
      <c r="Q518" s="88"/>
      <c r="R518" s="89"/>
      <c r="S518" s="89"/>
      <c r="T518" s="81"/>
      <c r="U518" s="81"/>
      <c r="V518" s="81"/>
      <c r="W518" s="81"/>
      <c r="X518" s="81"/>
      <c r="Y518" s="81"/>
      <c r="Z518" s="81"/>
      <c r="AA518" s="81"/>
      <c r="AB518" s="82"/>
    </row>
    <row r="519" spans="3:28" ht="14.1" customHeight="1">
      <c r="C519" s="83"/>
      <c r="D519" s="84"/>
      <c r="E519" s="217"/>
      <c r="F519" s="85"/>
      <c r="G519" s="85"/>
      <c r="I519" s="86"/>
      <c r="J519" s="86"/>
      <c r="K519" s="87"/>
      <c r="L519" s="88"/>
      <c r="M519" s="88"/>
      <c r="N519" s="88"/>
      <c r="O519" s="88"/>
      <c r="P519" s="88"/>
      <c r="Q519" s="88"/>
      <c r="R519" s="89"/>
      <c r="S519" s="89"/>
      <c r="T519" s="81"/>
      <c r="U519" s="81"/>
      <c r="V519" s="81"/>
      <c r="W519" s="81"/>
      <c r="X519" s="81"/>
      <c r="Y519" s="81"/>
      <c r="Z519" s="81"/>
      <c r="AA519" s="81"/>
      <c r="AB519" s="82"/>
    </row>
    <row r="520" spans="3:28" ht="14.1" customHeight="1">
      <c r="C520" s="83"/>
      <c r="D520" s="84"/>
      <c r="E520" s="217"/>
      <c r="F520" s="85"/>
      <c r="G520" s="85"/>
      <c r="I520" s="86"/>
      <c r="J520" s="86"/>
      <c r="K520" s="87"/>
      <c r="L520" s="88"/>
      <c r="M520" s="88"/>
      <c r="N520" s="88"/>
      <c r="O520" s="88"/>
      <c r="P520" s="88"/>
      <c r="Q520" s="88"/>
      <c r="R520" s="89"/>
      <c r="S520" s="89"/>
      <c r="T520" s="81"/>
      <c r="U520" s="81"/>
      <c r="V520" s="81"/>
      <c r="W520" s="81"/>
      <c r="X520" s="81"/>
      <c r="Y520" s="81"/>
      <c r="Z520" s="81"/>
      <c r="AA520" s="81"/>
      <c r="AB520" s="82"/>
    </row>
    <row r="521" spans="3:28" ht="14.1" customHeight="1">
      <c r="C521" s="83"/>
      <c r="D521" s="84"/>
      <c r="E521" s="217"/>
      <c r="F521" s="85"/>
      <c r="G521" s="85"/>
      <c r="I521" s="86"/>
      <c r="J521" s="86"/>
      <c r="K521" s="87"/>
      <c r="L521" s="88"/>
      <c r="M521" s="88"/>
      <c r="N521" s="88"/>
      <c r="O521" s="88"/>
      <c r="P521" s="88"/>
      <c r="Q521" s="88"/>
      <c r="R521" s="89"/>
      <c r="S521" s="89"/>
      <c r="T521" s="81"/>
      <c r="U521" s="81"/>
      <c r="V521" s="81"/>
      <c r="W521" s="81"/>
      <c r="X521" s="81"/>
      <c r="Y521" s="81"/>
      <c r="Z521" s="81"/>
      <c r="AA521" s="81"/>
      <c r="AB521" s="82"/>
    </row>
    <row r="522" spans="3:28" ht="14.1" customHeight="1">
      <c r="C522" s="83"/>
      <c r="D522" s="84"/>
      <c r="E522" s="217"/>
      <c r="F522" s="85"/>
      <c r="G522" s="85"/>
      <c r="I522" s="86"/>
      <c r="J522" s="86"/>
      <c r="K522" s="87"/>
      <c r="L522" s="88"/>
      <c r="M522" s="88"/>
      <c r="N522" s="88"/>
      <c r="O522" s="88"/>
      <c r="P522" s="88"/>
      <c r="Q522" s="88"/>
      <c r="R522" s="89"/>
      <c r="S522" s="89"/>
      <c r="T522" s="81"/>
      <c r="U522" s="81"/>
      <c r="V522" s="81"/>
      <c r="W522" s="81"/>
      <c r="X522" s="81"/>
      <c r="Y522" s="81"/>
      <c r="Z522" s="81"/>
      <c r="AA522" s="81"/>
      <c r="AB522" s="82"/>
    </row>
    <row r="523" spans="3:28" ht="14.1" customHeight="1">
      <c r="C523" s="83"/>
      <c r="D523" s="84"/>
      <c r="E523" s="217"/>
      <c r="F523" s="85"/>
      <c r="G523" s="85"/>
      <c r="I523" s="86"/>
      <c r="J523" s="86"/>
      <c r="K523" s="87"/>
      <c r="L523" s="88"/>
      <c r="M523" s="88"/>
      <c r="N523" s="88"/>
      <c r="O523" s="88"/>
      <c r="P523" s="88"/>
      <c r="Q523" s="88"/>
      <c r="R523" s="89"/>
      <c r="S523" s="89"/>
      <c r="T523" s="81"/>
      <c r="U523" s="81"/>
      <c r="V523" s="81"/>
      <c r="W523" s="81"/>
      <c r="X523" s="81"/>
      <c r="Y523" s="81"/>
      <c r="Z523" s="81"/>
      <c r="AA523" s="81"/>
      <c r="AB523" s="82"/>
    </row>
    <row r="524" spans="3:28" ht="14.1" customHeight="1">
      <c r="C524" s="83"/>
      <c r="D524" s="84"/>
      <c r="E524" s="217"/>
      <c r="F524" s="85"/>
      <c r="G524" s="85"/>
      <c r="I524" s="86"/>
      <c r="J524" s="86"/>
      <c r="K524" s="87"/>
      <c r="L524" s="88"/>
      <c r="M524" s="88"/>
      <c r="N524" s="88"/>
      <c r="O524" s="88"/>
      <c r="P524" s="88"/>
      <c r="Q524" s="88"/>
      <c r="R524" s="89"/>
      <c r="S524" s="89"/>
      <c r="T524" s="81"/>
      <c r="U524" s="81"/>
      <c r="V524" s="81"/>
      <c r="W524" s="81"/>
      <c r="X524" s="81"/>
      <c r="Y524" s="81"/>
      <c r="Z524" s="81"/>
      <c r="AA524" s="81"/>
      <c r="AB524" s="82"/>
    </row>
    <row r="525" spans="3:28" ht="14.1" customHeight="1">
      <c r="C525" s="83"/>
      <c r="D525" s="84"/>
      <c r="E525" s="217"/>
      <c r="F525" s="85"/>
      <c r="G525" s="85"/>
      <c r="I525" s="86"/>
      <c r="J525" s="86"/>
      <c r="K525" s="87"/>
      <c r="L525" s="88"/>
      <c r="M525" s="88"/>
      <c r="N525" s="88"/>
      <c r="O525" s="88"/>
      <c r="P525" s="88"/>
      <c r="Q525" s="88"/>
      <c r="R525" s="89"/>
      <c r="S525" s="89"/>
      <c r="T525" s="81"/>
      <c r="U525" s="81"/>
      <c r="V525" s="81"/>
      <c r="W525" s="81"/>
      <c r="X525" s="81"/>
      <c r="Y525" s="81"/>
      <c r="Z525" s="81"/>
      <c r="AA525" s="81"/>
      <c r="AB525" s="82"/>
    </row>
    <row r="526" spans="3:28" ht="14.1" customHeight="1">
      <c r="C526" s="83"/>
      <c r="D526" s="84"/>
      <c r="E526" s="217"/>
      <c r="F526" s="85"/>
      <c r="G526" s="85"/>
      <c r="I526" s="86"/>
      <c r="J526" s="86"/>
      <c r="K526" s="87"/>
      <c r="L526" s="88"/>
      <c r="M526" s="88"/>
      <c r="N526" s="88"/>
      <c r="O526" s="88"/>
      <c r="P526" s="88"/>
      <c r="Q526" s="88"/>
      <c r="R526" s="89"/>
      <c r="S526" s="89"/>
      <c r="T526" s="81"/>
      <c r="U526" s="81"/>
      <c r="V526" s="81"/>
      <c r="W526" s="81"/>
      <c r="X526" s="81"/>
      <c r="Y526" s="81"/>
      <c r="Z526" s="81"/>
      <c r="AA526" s="81"/>
      <c r="AB526" s="82"/>
    </row>
    <row r="527" spans="3:28" ht="14.1" customHeight="1">
      <c r="C527" s="83"/>
      <c r="D527" s="84"/>
      <c r="E527" s="217"/>
      <c r="F527" s="85"/>
      <c r="G527" s="85"/>
      <c r="I527" s="86"/>
      <c r="J527" s="86"/>
      <c r="K527" s="87"/>
      <c r="L527" s="88"/>
      <c r="M527" s="88"/>
      <c r="N527" s="88"/>
      <c r="O527" s="88"/>
      <c r="P527" s="88"/>
      <c r="Q527" s="88"/>
      <c r="R527" s="89"/>
      <c r="S527" s="89"/>
      <c r="T527" s="81"/>
      <c r="U527" s="81"/>
      <c r="V527" s="81"/>
      <c r="W527" s="81"/>
      <c r="X527" s="81"/>
      <c r="Y527" s="81"/>
      <c r="Z527" s="81"/>
      <c r="AA527" s="81"/>
      <c r="AB527" s="82"/>
    </row>
    <row r="528" spans="3:28" ht="14.1" customHeight="1">
      <c r="C528" s="83"/>
      <c r="D528" s="84"/>
      <c r="E528" s="217"/>
      <c r="F528" s="85"/>
      <c r="G528" s="85"/>
      <c r="I528" s="86"/>
      <c r="J528" s="86"/>
      <c r="K528" s="87"/>
      <c r="L528" s="88"/>
      <c r="M528" s="88"/>
      <c r="N528" s="88"/>
      <c r="O528" s="88"/>
      <c r="P528" s="88"/>
      <c r="Q528" s="88"/>
      <c r="R528" s="89"/>
      <c r="S528" s="89"/>
      <c r="T528" s="81"/>
      <c r="U528" s="81"/>
      <c r="V528" s="81"/>
      <c r="W528" s="81"/>
      <c r="X528" s="81"/>
      <c r="Y528" s="81"/>
      <c r="Z528" s="81"/>
      <c r="AA528" s="81"/>
      <c r="AB528" s="82"/>
    </row>
    <row r="529" spans="3:28" ht="14.1" customHeight="1">
      <c r="C529" s="83"/>
      <c r="D529" s="84"/>
      <c r="E529" s="217"/>
      <c r="F529" s="85"/>
      <c r="G529" s="85"/>
      <c r="I529" s="86"/>
      <c r="J529" s="86"/>
      <c r="K529" s="87"/>
      <c r="L529" s="88"/>
      <c r="M529" s="88"/>
      <c r="N529" s="88"/>
      <c r="O529" s="88"/>
      <c r="P529" s="88"/>
      <c r="Q529" s="88"/>
      <c r="R529" s="89"/>
      <c r="S529" s="89"/>
      <c r="T529" s="81"/>
      <c r="U529" s="81"/>
      <c r="V529" s="81"/>
      <c r="W529" s="81"/>
      <c r="X529" s="81"/>
      <c r="Y529" s="81"/>
      <c r="Z529" s="81"/>
      <c r="AA529" s="81"/>
      <c r="AB529" s="82"/>
    </row>
    <row r="530" spans="3:28" ht="14.1" customHeight="1">
      <c r="C530" s="83"/>
      <c r="D530" s="84"/>
      <c r="E530" s="217"/>
      <c r="F530" s="85"/>
      <c r="G530" s="85"/>
      <c r="I530" s="86"/>
      <c r="J530" s="86"/>
      <c r="K530" s="87"/>
      <c r="L530" s="88"/>
      <c r="M530" s="88"/>
      <c r="N530" s="88"/>
      <c r="O530" s="88"/>
      <c r="P530" s="88"/>
      <c r="Q530" s="88"/>
      <c r="R530" s="89"/>
      <c r="S530" s="89"/>
      <c r="T530" s="81"/>
      <c r="U530" s="81"/>
      <c r="V530" s="81"/>
      <c r="W530" s="81"/>
      <c r="X530" s="81"/>
      <c r="Y530" s="81"/>
      <c r="Z530" s="81"/>
      <c r="AA530" s="81"/>
      <c r="AB530" s="82"/>
    </row>
    <row r="531" spans="3:28" ht="14.1" customHeight="1">
      <c r="C531" s="83"/>
      <c r="D531" s="84"/>
      <c r="E531" s="217"/>
      <c r="F531" s="85"/>
      <c r="G531" s="85"/>
      <c r="I531" s="86"/>
      <c r="J531" s="86"/>
      <c r="K531" s="87"/>
      <c r="L531" s="88"/>
      <c r="M531" s="88"/>
      <c r="N531" s="88"/>
      <c r="O531" s="88"/>
      <c r="P531" s="88"/>
      <c r="Q531" s="88"/>
      <c r="R531" s="89"/>
      <c r="S531" s="89"/>
      <c r="T531" s="81"/>
      <c r="U531" s="81"/>
      <c r="V531" s="81"/>
      <c r="W531" s="81"/>
      <c r="X531" s="81"/>
      <c r="Y531" s="81"/>
      <c r="Z531" s="81"/>
      <c r="AA531" s="81"/>
      <c r="AB531" s="82"/>
    </row>
    <row r="532" spans="3:28" ht="14.1" customHeight="1">
      <c r="C532" s="83"/>
      <c r="D532" s="84"/>
      <c r="E532" s="217"/>
      <c r="F532" s="85"/>
      <c r="G532" s="85"/>
      <c r="I532" s="86"/>
      <c r="J532" s="86"/>
      <c r="K532" s="87"/>
      <c r="L532" s="88"/>
      <c r="M532" s="88"/>
      <c r="N532" s="88"/>
      <c r="O532" s="88"/>
      <c r="P532" s="88"/>
      <c r="Q532" s="88"/>
      <c r="R532" s="89"/>
      <c r="S532" s="89"/>
      <c r="T532" s="81"/>
      <c r="U532" s="81"/>
      <c r="V532" s="81"/>
      <c r="W532" s="81"/>
      <c r="X532" s="81"/>
      <c r="Y532" s="81"/>
      <c r="Z532" s="81"/>
      <c r="AA532" s="81"/>
      <c r="AB532" s="82"/>
    </row>
    <row r="533" spans="3:28" ht="14.1" customHeight="1">
      <c r="C533" s="83"/>
      <c r="D533" s="84"/>
      <c r="E533" s="217"/>
      <c r="F533" s="85"/>
      <c r="G533" s="85"/>
      <c r="I533" s="86"/>
      <c r="J533" s="86"/>
      <c r="K533" s="87"/>
      <c r="L533" s="88"/>
      <c r="M533" s="88"/>
      <c r="N533" s="88"/>
      <c r="O533" s="88"/>
      <c r="P533" s="88"/>
      <c r="Q533" s="88"/>
      <c r="R533" s="89"/>
      <c r="S533" s="89"/>
      <c r="T533" s="81"/>
      <c r="U533" s="81"/>
      <c r="V533" s="81"/>
      <c r="W533" s="81"/>
      <c r="X533" s="81"/>
      <c r="Y533" s="81"/>
      <c r="Z533" s="81"/>
      <c r="AA533" s="81"/>
      <c r="AB533" s="82"/>
    </row>
    <row r="534" spans="3:28" ht="14.1" customHeight="1">
      <c r="C534" s="83"/>
      <c r="D534" s="84"/>
      <c r="E534" s="217"/>
      <c r="F534" s="85"/>
      <c r="G534" s="85"/>
      <c r="I534" s="86"/>
      <c r="J534" s="86"/>
      <c r="K534" s="87"/>
      <c r="L534" s="88"/>
      <c r="M534" s="88"/>
      <c r="N534" s="88"/>
      <c r="O534" s="88"/>
      <c r="P534" s="88"/>
      <c r="Q534" s="88"/>
      <c r="R534" s="89"/>
      <c r="S534" s="89"/>
      <c r="T534" s="81"/>
      <c r="U534" s="81"/>
      <c r="V534" s="81"/>
      <c r="W534" s="81"/>
      <c r="X534" s="81"/>
      <c r="Y534" s="81"/>
      <c r="Z534" s="81"/>
      <c r="AA534" s="81"/>
      <c r="AB534" s="82"/>
    </row>
    <row r="535" spans="3:28" ht="14.1" customHeight="1">
      <c r="C535" s="83"/>
      <c r="D535" s="84"/>
      <c r="E535" s="217"/>
      <c r="F535" s="85"/>
      <c r="G535" s="85"/>
      <c r="I535" s="86"/>
      <c r="J535" s="86"/>
      <c r="K535" s="87"/>
      <c r="L535" s="88"/>
      <c r="M535" s="88"/>
      <c r="N535" s="88"/>
      <c r="O535" s="88"/>
      <c r="P535" s="88"/>
      <c r="Q535" s="88"/>
      <c r="R535" s="89"/>
      <c r="S535" s="89"/>
      <c r="T535" s="81"/>
      <c r="U535" s="81"/>
      <c r="V535" s="81"/>
      <c r="W535" s="81"/>
      <c r="X535" s="81"/>
      <c r="Y535" s="81"/>
      <c r="Z535" s="81"/>
      <c r="AA535" s="81"/>
      <c r="AB535" s="82"/>
    </row>
    <row r="536" spans="3:28" ht="14.1" customHeight="1">
      <c r="C536" s="83"/>
      <c r="D536" s="84"/>
      <c r="E536" s="217"/>
      <c r="F536" s="85"/>
      <c r="G536" s="85"/>
      <c r="I536" s="86"/>
      <c r="J536" s="86"/>
      <c r="K536" s="87"/>
      <c r="L536" s="88"/>
      <c r="M536" s="88"/>
      <c r="N536" s="88"/>
      <c r="O536" s="88"/>
      <c r="P536" s="88"/>
      <c r="Q536" s="88"/>
      <c r="R536" s="89"/>
      <c r="S536" s="89"/>
      <c r="T536" s="81"/>
      <c r="U536" s="81"/>
      <c r="V536" s="81"/>
      <c r="W536" s="81"/>
      <c r="X536" s="81"/>
      <c r="Y536" s="81"/>
      <c r="Z536" s="81"/>
      <c r="AA536" s="81"/>
      <c r="AB536" s="82"/>
    </row>
    <row r="537" spans="3:28" ht="14.1" customHeight="1">
      <c r="C537" s="83"/>
      <c r="D537" s="84"/>
      <c r="E537" s="217"/>
      <c r="F537" s="85"/>
      <c r="G537" s="85"/>
      <c r="I537" s="86"/>
      <c r="J537" s="86"/>
      <c r="K537" s="87"/>
      <c r="L537" s="88"/>
      <c r="M537" s="88"/>
      <c r="N537" s="88"/>
      <c r="O537" s="88"/>
      <c r="P537" s="88"/>
      <c r="Q537" s="88"/>
      <c r="R537" s="89"/>
      <c r="S537" s="89"/>
      <c r="T537" s="81"/>
      <c r="U537" s="81"/>
      <c r="V537" s="81"/>
      <c r="W537" s="81"/>
      <c r="X537" s="81"/>
      <c r="Y537" s="81"/>
      <c r="Z537" s="81"/>
      <c r="AA537" s="81"/>
      <c r="AB537" s="82"/>
    </row>
    <row r="538" spans="3:28" ht="14.1" customHeight="1">
      <c r="C538" s="83"/>
      <c r="D538" s="84"/>
      <c r="E538" s="217"/>
      <c r="F538" s="85"/>
      <c r="G538" s="85"/>
      <c r="I538" s="86"/>
      <c r="J538" s="86"/>
      <c r="K538" s="87"/>
      <c r="L538" s="88"/>
      <c r="M538" s="88"/>
      <c r="N538" s="88"/>
      <c r="O538" s="88"/>
      <c r="P538" s="88"/>
      <c r="Q538" s="88"/>
      <c r="R538" s="89"/>
      <c r="S538" s="89"/>
      <c r="T538" s="81"/>
      <c r="U538" s="81"/>
      <c r="V538" s="81"/>
      <c r="W538" s="81"/>
      <c r="X538" s="81"/>
      <c r="Y538" s="81"/>
      <c r="Z538" s="81"/>
      <c r="AA538" s="81"/>
      <c r="AB538" s="82"/>
    </row>
    <row r="539" spans="3:28" ht="14.1" customHeight="1">
      <c r="C539" s="83"/>
      <c r="D539" s="84"/>
      <c r="E539" s="217"/>
      <c r="F539" s="85"/>
      <c r="G539" s="85"/>
      <c r="I539" s="86"/>
      <c r="J539" s="86"/>
      <c r="K539" s="87"/>
      <c r="L539" s="88"/>
      <c r="M539" s="88"/>
      <c r="N539" s="88"/>
      <c r="O539" s="88"/>
      <c r="P539" s="88"/>
      <c r="Q539" s="88"/>
      <c r="R539" s="89"/>
      <c r="S539" s="89"/>
      <c r="T539" s="81"/>
      <c r="U539" s="81"/>
      <c r="V539" s="81"/>
      <c r="W539" s="81"/>
      <c r="X539" s="81"/>
      <c r="Y539" s="81"/>
      <c r="Z539" s="81"/>
      <c r="AA539" s="81"/>
      <c r="AB539" s="82"/>
    </row>
    <row r="540" spans="3:28" ht="14.1" customHeight="1">
      <c r="C540" s="83"/>
      <c r="D540" s="84"/>
      <c r="E540" s="217"/>
      <c r="F540" s="85"/>
      <c r="G540" s="85"/>
      <c r="I540" s="86"/>
      <c r="J540" s="86"/>
      <c r="K540" s="87"/>
      <c r="L540" s="88"/>
      <c r="M540" s="88"/>
      <c r="N540" s="88"/>
      <c r="O540" s="88"/>
      <c r="P540" s="88"/>
      <c r="Q540" s="88"/>
      <c r="R540" s="89"/>
      <c r="S540" s="89"/>
      <c r="T540" s="81"/>
      <c r="U540" s="81"/>
      <c r="V540" s="81"/>
      <c r="W540" s="81"/>
      <c r="X540" s="81"/>
      <c r="Y540" s="81"/>
      <c r="Z540" s="81"/>
      <c r="AA540" s="81"/>
      <c r="AB540" s="82"/>
    </row>
    <row r="541" spans="3:28" ht="14.1" customHeight="1">
      <c r="C541" s="83"/>
      <c r="D541" s="84"/>
      <c r="E541" s="217"/>
      <c r="F541" s="85"/>
      <c r="G541" s="85"/>
      <c r="I541" s="86"/>
      <c r="J541" s="86"/>
      <c r="K541" s="87"/>
      <c r="L541" s="88"/>
      <c r="M541" s="88"/>
      <c r="N541" s="88"/>
      <c r="O541" s="88"/>
      <c r="P541" s="88"/>
      <c r="Q541" s="88"/>
      <c r="R541" s="89"/>
      <c r="S541" s="89"/>
      <c r="T541" s="81"/>
      <c r="U541" s="81"/>
      <c r="V541" s="81"/>
      <c r="W541" s="81"/>
      <c r="X541" s="81"/>
      <c r="Y541" s="81"/>
      <c r="Z541" s="81"/>
      <c r="AA541" s="81"/>
      <c r="AB541" s="82"/>
    </row>
    <row r="542" spans="3:28" ht="14.1" customHeight="1">
      <c r="C542" s="83"/>
      <c r="D542" s="84"/>
      <c r="E542" s="217"/>
      <c r="F542" s="85"/>
      <c r="G542" s="85"/>
      <c r="I542" s="86"/>
      <c r="J542" s="86"/>
      <c r="K542" s="87"/>
      <c r="L542" s="88"/>
      <c r="M542" s="88"/>
      <c r="N542" s="88"/>
      <c r="O542" s="88"/>
      <c r="P542" s="88"/>
      <c r="Q542" s="88"/>
      <c r="R542" s="89"/>
      <c r="S542" s="89"/>
      <c r="T542" s="81"/>
      <c r="U542" s="81"/>
      <c r="V542" s="81"/>
      <c r="W542" s="81"/>
      <c r="X542" s="81"/>
      <c r="Y542" s="81"/>
      <c r="Z542" s="81"/>
      <c r="AA542" s="81"/>
      <c r="AB542" s="82"/>
    </row>
    <row r="543" spans="3:28" ht="14.1" customHeight="1">
      <c r="C543" s="83"/>
      <c r="D543" s="84"/>
      <c r="E543" s="217"/>
      <c r="F543" s="85"/>
      <c r="G543" s="85"/>
      <c r="I543" s="86"/>
      <c r="J543" s="86"/>
      <c r="K543" s="87"/>
      <c r="L543" s="88"/>
      <c r="M543" s="88"/>
      <c r="N543" s="88"/>
      <c r="O543" s="88"/>
      <c r="P543" s="88"/>
      <c r="Q543" s="88"/>
      <c r="R543" s="89"/>
      <c r="S543" s="89"/>
      <c r="T543" s="81"/>
      <c r="U543" s="81"/>
      <c r="V543" s="81"/>
      <c r="W543" s="81"/>
      <c r="X543" s="81"/>
      <c r="Y543" s="81"/>
      <c r="Z543" s="81"/>
      <c r="AA543" s="81"/>
      <c r="AB543" s="82"/>
    </row>
    <row r="544" spans="3:28" ht="14.1" customHeight="1">
      <c r="C544" s="83"/>
      <c r="D544" s="84"/>
      <c r="E544" s="217"/>
      <c r="F544" s="85"/>
      <c r="G544" s="85"/>
      <c r="I544" s="86"/>
      <c r="J544" s="86"/>
      <c r="K544" s="87"/>
      <c r="L544" s="88"/>
      <c r="M544" s="88"/>
      <c r="N544" s="88"/>
      <c r="O544" s="88"/>
      <c r="P544" s="88"/>
      <c r="Q544" s="88"/>
      <c r="R544" s="89"/>
      <c r="S544" s="89"/>
      <c r="T544" s="81"/>
      <c r="U544" s="81"/>
      <c r="V544" s="81"/>
      <c r="W544" s="81"/>
      <c r="X544" s="81"/>
      <c r="Y544" s="81"/>
      <c r="Z544" s="81"/>
      <c r="AA544" s="81"/>
      <c r="AB544" s="82"/>
    </row>
    <row r="545" spans="3:28" ht="14.1" customHeight="1">
      <c r="C545" s="83"/>
      <c r="D545" s="84"/>
      <c r="E545" s="217"/>
      <c r="F545" s="85"/>
      <c r="G545" s="85"/>
      <c r="I545" s="86"/>
      <c r="J545" s="86"/>
      <c r="K545" s="87"/>
      <c r="L545" s="88"/>
      <c r="M545" s="88"/>
      <c r="N545" s="88"/>
      <c r="O545" s="88"/>
      <c r="P545" s="88"/>
      <c r="Q545" s="88"/>
      <c r="R545" s="89"/>
      <c r="S545" s="89"/>
      <c r="T545" s="81"/>
      <c r="U545" s="81"/>
      <c r="V545" s="81"/>
      <c r="W545" s="81"/>
      <c r="X545" s="81"/>
      <c r="Y545" s="81"/>
      <c r="Z545" s="81"/>
      <c r="AA545" s="81"/>
      <c r="AB545" s="82"/>
    </row>
    <row r="546" spans="3:28" ht="14.1" customHeight="1">
      <c r="C546" s="83"/>
      <c r="D546" s="84"/>
      <c r="E546" s="217"/>
      <c r="F546" s="85"/>
      <c r="G546" s="85"/>
      <c r="I546" s="86"/>
      <c r="J546" s="86"/>
      <c r="K546" s="87"/>
      <c r="L546" s="88"/>
      <c r="M546" s="88"/>
      <c r="N546" s="88"/>
      <c r="O546" s="88"/>
      <c r="P546" s="88"/>
      <c r="Q546" s="88"/>
      <c r="R546" s="89"/>
      <c r="S546" s="89"/>
      <c r="T546" s="81"/>
      <c r="U546" s="81"/>
      <c r="V546" s="81"/>
      <c r="W546" s="81"/>
      <c r="X546" s="81"/>
      <c r="Y546" s="81"/>
      <c r="Z546" s="81"/>
      <c r="AA546" s="81"/>
      <c r="AB546" s="82"/>
    </row>
    <row r="547" spans="3:28" ht="14.1" customHeight="1">
      <c r="C547" s="83"/>
      <c r="D547" s="84"/>
      <c r="E547" s="217"/>
      <c r="F547" s="85"/>
      <c r="G547" s="85"/>
      <c r="I547" s="86"/>
      <c r="J547" s="86"/>
      <c r="K547" s="87"/>
      <c r="L547" s="88"/>
      <c r="M547" s="88"/>
      <c r="N547" s="88"/>
      <c r="O547" s="88"/>
      <c r="P547" s="88"/>
      <c r="Q547" s="88"/>
      <c r="R547" s="89"/>
      <c r="S547" s="89"/>
      <c r="T547" s="81"/>
      <c r="U547" s="81"/>
      <c r="V547" s="81"/>
      <c r="W547" s="81"/>
      <c r="X547" s="81"/>
      <c r="Y547" s="81"/>
      <c r="Z547" s="81"/>
      <c r="AA547" s="81"/>
      <c r="AB547" s="82"/>
    </row>
    <row r="548" spans="3:28" ht="14.1" customHeight="1">
      <c r="C548" s="83"/>
      <c r="D548" s="84"/>
      <c r="E548" s="217"/>
      <c r="F548" s="85"/>
      <c r="G548" s="85"/>
      <c r="I548" s="86"/>
      <c r="J548" s="86"/>
      <c r="K548" s="87"/>
      <c r="L548" s="88"/>
      <c r="M548" s="88"/>
      <c r="N548" s="88"/>
      <c r="O548" s="88"/>
      <c r="P548" s="88"/>
      <c r="Q548" s="88"/>
      <c r="R548" s="89"/>
      <c r="S548" s="89"/>
      <c r="T548" s="81"/>
      <c r="U548" s="81"/>
      <c r="V548" s="81"/>
      <c r="W548" s="81"/>
      <c r="X548" s="81"/>
      <c r="Y548" s="81"/>
      <c r="Z548" s="81"/>
      <c r="AA548" s="81"/>
      <c r="AB548" s="82"/>
    </row>
    <row r="549" spans="3:28" ht="14.1" customHeight="1">
      <c r="C549" s="83"/>
      <c r="D549" s="84"/>
      <c r="E549" s="217"/>
      <c r="F549" s="85"/>
      <c r="G549" s="85"/>
      <c r="I549" s="86"/>
      <c r="J549" s="86"/>
      <c r="K549" s="87"/>
      <c r="L549" s="88"/>
      <c r="M549" s="88"/>
      <c r="N549" s="88"/>
      <c r="O549" s="88"/>
      <c r="P549" s="88"/>
      <c r="Q549" s="88"/>
      <c r="R549" s="89"/>
      <c r="S549" s="89"/>
      <c r="T549" s="81"/>
      <c r="U549" s="81"/>
      <c r="V549" s="81"/>
      <c r="W549" s="81"/>
      <c r="X549" s="81"/>
      <c r="Y549" s="81"/>
      <c r="Z549" s="81"/>
      <c r="AA549" s="81"/>
      <c r="AB549" s="82"/>
    </row>
    <row r="550" spans="3:28" ht="14.1" customHeight="1">
      <c r="C550" s="83"/>
      <c r="D550" s="84"/>
      <c r="E550" s="217"/>
      <c r="F550" s="85"/>
      <c r="G550" s="85"/>
      <c r="I550" s="86"/>
      <c r="J550" s="86"/>
      <c r="K550" s="87"/>
      <c r="L550" s="88"/>
      <c r="M550" s="88"/>
      <c r="N550" s="88"/>
      <c r="O550" s="88"/>
      <c r="P550" s="88"/>
      <c r="Q550" s="88"/>
      <c r="R550" s="89"/>
      <c r="S550" s="89"/>
      <c r="T550" s="81"/>
      <c r="U550" s="81"/>
      <c r="V550" s="81"/>
      <c r="W550" s="81"/>
      <c r="X550" s="81"/>
      <c r="Y550" s="81"/>
      <c r="Z550" s="81"/>
      <c r="AA550" s="81"/>
      <c r="AB550" s="82"/>
    </row>
    <row r="551" spans="3:28" ht="14.1" customHeight="1">
      <c r="C551" s="83"/>
      <c r="D551" s="84"/>
      <c r="E551" s="217"/>
      <c r="F551" s="85"/>
      <c r="G551" s="85"/>
      <c r="I551" s="86"/>
      <c r="J551" s="86"/>
      <c r="K551" s="87"/>
      <c r="L551" s="88"/>
      <c r="M551" s="88"/>
      <c r="N551" s="88"/>
      <c r="O551" s="88"/>
      <c r="P551" s="88"/>
      <c r="Q551" s="88"/>
      <c r="R551" s="89"/>
      <c r="S551" s="89"/>
      <c r="T551" s="81"/>
      <c r="U551" s="81"/>
      <c r="V551" s="81"/>
      <c r="W551" s="81"/>
      <c r="X551" s="81"/>
      <c r="Y551" s="81"/>
      <c r="Z551" s="81"/>
      <c r="AA551" s="81"/>
      <c r="AB551" s="82"/>
    </row>
    <row r="552" spans="3:28" ht="14.1" customHeight="1">
      <c r="C552" s="83"/>
      <c r="D552" s="84"/>
      <c r="E552" s="217"/>
      <c r="F552" s="85"/>
      <c r="G552" s="85"/>
      <c r="I552" s="86"/>
      <c r="J552" s="86"/>
      <c r="K552" s="87"/>
      <c r="L552" s="88"/>
      <c r="M552" s="88"/>
      <c r="N552" s="88"/>
      <c r="O552" s="88"/>
      <c r="P552" s="88"/>
      <c r="Q552" s="88"/>
      <c r="R552" s="89"/>
      <c r="S552" s="89"/>
      <c r="T552" s="81"/>
      <c r="U552" s="81"/>
      <c r="V552" s="81"/>
      <c r="W552" s="81"/>
      <c r="X552" s="81"/>
      <c r="Y552" s="81"/>
      <c r="Z552" s="81"/>
      <c r="AA552" s="81"/>
      <c r="AB552" s="82"/>
    </row>
    <row r="553" spans="3:28" ht="14.1" customHeight="1">
      <c r="C553" s="83"/>
      <c r="D553" s="84"/>
      <c r="E553" s="217"/>
      <c r="F553" s="85"/>
      <c r="G553" s="85"/>
      <c r="I553" s="86"/>
      <c r="J553" s="86"/>
      <c r="K553" s="87"/>
      <c r="L553" s="88"/>
      <c r="M553" s="88"/>
      <c r="N553" s="88"/>
      <c r="O553" s="88"/>
      <c r="P553" s="88"/>
      <c r="Q553" s="88"/>
      <c r="R553" s="89"/>
      <c r="S553" s="89"/>
      <c r="T553" s="81"/>
      <c r="U553" s="81"/>
      <c r="V553" s="81"/>
      <c r="W553" s="81"/>
      <c r="X553" s="81"/>
      <c r="Y553" s="81"/>
      <c r="Z553" s="81"/>
      <c r="AA553" s="81"/>
      <c r="AB553" s="82"/>
    </row>
    <row r="554" spans="3:28" ht="14.1" customHeight="1">
      <c r="C554" s="83"/>
      <c r="D554" s="84"/>
      <c r="E554" s="217"/>
      <c r="F554" s="85"/>
      <c r="G554" s="85"/>
      <c r="I554" s="86"/>
      <c r="J554" s="86"/>
      <c r="K554" s="87"/>
      <c r="L554" s="88"/>
      <c r="M554" s="88"/>
      <c r="N554" s="88"/>
      <c r="O554" s="88"/>
      <c r="P554" s="88"/>
      <c r="Q554" s="88"/>
      <c r="R554" s="89"/>
      <c r="S554" s="89"/>
      <c r="T554" s="81"/>
      <c r="U554" s="81"/>
      <c r="V554" s="81"/>
      <c r="W554" s="81"/>
      <c r="X554" s="81"/>
      <c r="Y554" s="81"/>
      <c r="Z554" s="81"/>
      <c r="AA554" s="81"/>
      <c r="AB554" s="82"/>
    </row>
    <row r="555" spans="3:28" ht="14.1" customHeight="1">
      <c r="C555" s="83"/>
      <c r="D555" s="84"/>
      <c r="E555" s="217"/>
      <c r="F555" s="85"/>
      <c r="G555" s="85"/>
      <c r="I555" s="86"/>
      <c r="J555" s="86"/>
      <c r="K555" s="87"/>
      <c r="L555" s="88"/>
      <c r="M555" s="88"/>
      <c r="N555" s="88"/>
      <c r="O555" s="88"/>
      <c r="P555" s="88"/>
      <c r="Q555" s="88"/>
      <c r="R555" s="89"/>
      <c r="S555" s="89"/>
      <c r="T555" s="81"/>
      <c r="U555" s="81"/>
      <c r="V555" s="81"/>
      <c r="W555" s="81"/>
      <c r="X555" s="81"/>
      <c r="Y555" s="81"/>
      <c r="Z555" s="81"/>
      <c r="AA555" s="81"/>
      <c r="AB555" s="82"/>
    </row>
    <row r="556" spans="3:28" ht="14.1" customHeight="1">
      <c r="C556" s="83"/>
      <c r="D556" s="84"/>
      <c r="E556" s="217"/>
      <c r="F556" s="85"/>
      <c r="G556" s="85"/>
      <c r="I556" s="86"/>
      <c r="J556" s="86"/>
      <c r="K556" s="87"/>
      <c r="L556" s="88"/>
      <c r="M556" s="88"/>
      <c r="N556" s="88"/>
      <c r="O556" s="88"/>
      <c r="P556" s="88"/>
      <c r="Q556" s="88"/>
      <c r="R556" s="89"/>
      <c r="S556" s="89"/>
      <c r="T556" s="81"/>
      <c r="U556" s="81"/>
      <c r="V556" s="81"/>
      <c r="W556" s="81"/>
      <c r="X556" s="81"/>
      <c r="Y556" s="81"/>
      <c r="Z556" s="81"/>
      <c r="AA556" s="81"/>
      <c r="AB556" s="82"/>
    </row>
    <row r="557" spans="3:28" ht="14.1" customHeight="1">
      <c r="C557" s="83"/>
      <c r="D557" s="84"/>
      <c r="E557" s="217"/>
      <c r="F557" s="85"/>
      <c r="G557" s="85"/>
      <c r="I557" s="86"/>
      <c r="J557" s="86"/>
      <c r="K557" s="87"/>
      <c r="L557" s="88"/>
      <c r="M557" s="88"/>
      <c r="N557" s="88"/>
      <c r="O557" s="88"/>
      <c r="P557" s="88"/>
      <c r="Q557" s="88"/>
      <c r="R557" s="89"/>
      <c r="S557" s="89"/>
      <c r="T557" s="81"/>
      <c r="U557" s="81"/>
      <c r="V557" s="81"/>
      <c r="W557" s="81"/>
      <c r="X557" s="81"/>
      <c r="Y557" s="81"/>
      <c r="Z557" s="81"/>
      <c r="AA557" s="81"/>
      <c r="AB557" s="82"/>
    </row>
    <row r="558" spans="3:28" ht="14.1" customHeight="1">
      <c r="C558" s="83"/>
      <c r="D558" s="84"/>
      <c r="E558" s="217"/>
      <c r="F558" s="85"/>
      <c r="G558" s="85"/>
      <c r="I558" s="86"/>
      <c r="J558" s="86"/>
      <c r="K558" s="87"/>
      <c r="L558" s="88"/>
      <c r="M558" s="88"/>
      <c r="N558" s="88"/>
      <c r="O558" s="88"/>
      <c r="P558" s="88"/>
      <c r="Q558" s="88"/>
      <c r="R558" s="89"/>
      <c r="S558" s="89"/>
      <c r="T558" s="81"/>
      <c r="U558" s="81"/>
      <c r="V558" s="81"/>
      <c r="W558" s="81"/>
      <c r="X558" s="81"/>
      <c r="Y558" s="81"/>
      <c r="Z558" s="81"/>
      <c r="AA558" s="81"/>
      <c r="AB558" s="82"/>
    </row>
    <row r="559" spans="3:28" ht="14.1" customHeight="1">
      <c r="C559" s="83"/>
      <c r="D559" s="84"/>
      <c r="E559" s="217"/>
      <c r="F559" s="85"/>
      <c r="G559" s="85"/>
      <c r="I559" s="86"/>
      <c r="J559" s="86"/>
      <c r="K559" s="87"/>
      <c r="L559" s="88"/>
      <c r="M559" s="88"/>
      <c r="N559" s="88"/>
      <c r="O559" s="88"/>
      <c r="P559" s="88"/>
      <c r="Q559" s="88"/>
      <c r="R559" s="89"/>
      <c r="S559" s="89"/>
      <c r="T559" s="81"/>
      <c r="U559" s="81"/>
      <c r="V559" s="81"/>
      <c r="W559" s="81"/>
      <c r="X559" s="81"/>
      <c r="Y559" s="81"/>
      <c r="Z559" s="81"/>
      <c r="AA559" s="81"/>
      <c r="AB559" s="82"/>
    </row>
    <row r="560" spans="3:28" ht="14.1" customHeight="1">
      <c r="C560" s="83"/>
      <c r="D560" s="84"/>
      <c r="E560" s="217"/>
      <c r="F560" s="85"/>
      <c r="G560" s="85"/>
      <c r="I560" s="86"/>
      <c r="J560" s="86"/>
      <c r="K560" s="87"/>
      <c r="L560" s="88"/>
      <c r="M560" s="88"/>
      <c r="N560" s="88"/>
      <c r="O560" s="88"/>
      <c r="P560" s="88"/>
      <c r="Q560" s="88"/>
      <c r="R560" s="89"/>
      <c r="S560" s="89"/>
      <c r="T560" s="81"/>
      <c r="U560" s="81"/>
      <c r="V560" s="81"/>
      <c r="W560" s="81"/>
      <c r="X560" s="81"/>
      <c r="Y560" s="81"/>
      <c r="Z560" s="81"/>
      <c r="AA560" s="81"/>
      <c r="AB560" s="82"/>
    </row>
    <row r="561" spans="3:28" ht="14.1" customHeight="1">
      <c r="C561" s="83"/>
      <c r="D561" s="84"/>
      <c r="E561" s="217"/>
      <c r="F561" s="85"/>
      <c r="G561" s="85"/>
      <c r="I561" s="86"/>
      <c r="J561" s="86"/>
      <c r="K561" s="87"/>
      <c r="L561" s="88"/>
      <c r="M561" s="88"/>
      <c r="N561" s="88"/>
      <c r="O561" s="88"/>
      <c r="P561" s="88"/>
      <c r="Q561" s="88"/>
      <c r="R561" s="89"/>
      <c r="S561" s="89"/>
      <c r="T561" s="81"/>
      <c r="U561" s="81"/>
      <c r="V561" s="81"/>
      <c r="W561" s="81"/>
      <c r="X561" s="81"/>
      <c r="Y561" s="81"/>
      <c r="Z561" s="81"/>
      <c r="AA561" s="81"/>
      <c r="AB561" s="82"/>
    </row>
    <row r="562" spans="3:28" ht="14.1" customHeight="1">
      <c r="C562" s="83"/>
      <c r="D562" s="84"/>
      <c r="E562" s="217"/>
      <c r="F562" s="85"/>
      <c r="G562" s="85"/>
      <c r="I562" s="86"/>
      <c r="J562" s="86"/>
      <c r="K562" s="87"/>
      <c r="L562" s="88"/>
      <c r="M562" s="88"/>
      <c r="N562" s="88"/>
      <c r="O562" s="88"/>
      <c r="P562" s="88"/>
      <c r="Q562" s="88"/>
      <c r="R562" s="89"/>
      <c r="S562" s="89"/>
      <c r="T562" s="81"/>
      <c r="U562" s="81"/>
      <c r="V562" s="81"/>
      <c r="W562" s="81"/>
      <c r="X562" s="81"/>
      <c r="Y562" s="81"/>
      <c r="Z562" s="81"/>
      <c r="AA562" s="81"/>
      <c r="AB562" s="82"/>
    </row>
    <row r="563" spans="3:28" ht="14.1" customHeight="1">
      <c r="C563" s="83"/>
      <c r="D563" s="84"/>
      <c r="E563" s="217"/>
      <c r="F563" s="85"/>
      <c r="G563" s="85"/>
      <c r="I563" s="86"/>
      <c r="J563" s="86"/>
      <c r="K563" s="87"/>
      <c r="L563" s="88"/>
      <c r="M563" s="88"/>
      <c r="N563" s="88"/>
      <c r="O563" s="88"/>
      <c r="P563" s="88"/>
      <c r="Q563" s="88"/>
      <c r="R563" s="89"/>
      <c r="S563" s="89"/>
      <c r="T563" s="81"/>
      <c r="U563" s="81"/>
      <c r="V563" s="81"/>
      <c r="W563" s="81"/>
      <c r="X563" s="81"/>
      <c r="Y563" s="81"/>
      <c r="Z563" s="81"/>
      <c r="AA563" s="81"/>
      <c r="AB563" s="82"/>
    </row>
    <row r="564" spans="3:28" ht="14.1" customHeight="1">
      <c r="C564" s="83"/>
      <c r="D564" s="84"/>
      <c r="E564" s="217"/>
      <c r="F564" s="85"/>
      <c r="G564" s="85"/>
      <c r="I564" s="86"/>
      <c r="J564" s="86"/>
      <c r="K564" s="87"/>
      <c r="L564" s="88"/>
      <c r="M564" s="88"/>
      <c r="N564" s="88"/>
      <c r="O564" s="88"/>
      <c r="P564" s="88"/>
      <c r="Q564" s="88"/>
      <c r="R564" s="89"/>
      <c r="S564" s="89"/>
      <c r="T564" s="81"/>
      <c r="U564" s="81"/>
      <c r="V564" s="81"/>
      <c r="W564" s="81"/>
      <c r="X564" s="81"/>
      <c r="Y564" s="81"/>
      <c r="Z564" s="81"/>
      <c r="AA564" s="81"/>
      <c r="AB564" s="82"/>
    </row>
    <row r="565" spans="3:28" ht="14.1" customHeight="1">
      <c r="C565" s="83"/>
      <c r="D565" s="84"/>
      <c r="E565" s="217"/>
      <c r="F565" s="85"/>
      <c r="G565" s="85"/>
      <c r="I565" s="86"/>
      <c r="J565" s="86"/>
      <c r="K565" s="87"/>
      <c r="L565" s="88"/>
      <c r="M565" s="88"/>
      <c r="N565" s="88"/>
      <c r="O565" s="88"/>
      <c r="P565" s="88"/>
      <c r="Q565" s="88"/>
      <c r="R565" s="89"/>
      <c r="S565" s="89"/>
      <c r="T565" s="81"/>
      <c r="U565" s="81"/>
      <c r="V565" s="81"/>
      <c r="W565" s="81"/>
      <c r="X565" s="81"/>
      <c r="Y565" s="81"/>
      <c r="Z565" s="81"/>
      <c r="AA565" s="81"/>
      <c r="AB565" s="82"/>
    </row>
    <row r="566" spans="3:28" ht="14.1" customHeight="1">
      <c r="C566" s="83"/>
      <c r="D566" s="84"/>
      <c r="E566" s="217"/>
      <c r="F566" s="85"/>
      <c r="G566" s="85"/>
      <c r="I566" s="86"/>
      <c r="J566" s="86"/>
      <c r="K566" s="87"/>
      <c r="L566" s="88"/>
      <c r="M566" s="88"/>
      <c r="N566" s="88"/>
      <c r="O566" s="88"/>
      <c r="P566" s="88"/>
      <c r="Q566" s="88"/>
      <c r="R566" s="89"/>
      <c r="S566" s="89"/>
      <c r="T566" s="81"/>
      <c r="U566" s="81"/>
      <c r="V566" s="81"/>
      <c r="W566" s="81"/>
      <c r="X566" s="81"/>
      <c r="Y566" s="81"/>
      <c r="Z566" s="81"/>
      <c r="AA566" s="81"/>
      <c r="AB566" s="82"/>
    </row>
    <row r="567" spans="3:28" ht="14.1" customHeight="1">
      <c r="C567" s="83"/>
      <c r="D567" s="84"/>
      <c r="E567" s="217"/>
      <c r="F567" s="85"/>
      <c r="G567" s="85"/>
      <c r="I567" s="86"/>
      <c r="J567" s="86"/>
      <c r="K567" s="87"/>
      <c r="L567" s="88"/>
      <c r="M567" s="88"/>
      <c r="N567" s="88"/>
      <c r="O567" s="88"/>
      <c r="P567" s="88"/>
      <c r="Q567" s="88"/>
      <c r="R567" s="89"/>
      <c r="S567" s="89"/>
      <c r="T567" s="81"/>
      <c r="U567" s="81"/>
      <c r="V567" s="81"/>
      <c r="W567" s="81"/>
      <c r="X567" s="81"/>
      <c r="Y567" s="81"/>
      <c r="Z567" s="81"/>
      <c r="AA567" s="81"/>
      <c r="AB567" s="82"/>
    </row>
    <row r="568" spans="3:28" ht="14.1" customHeight="1">
      <c r="C568" s="83"/>
      <c r="D568" s="84"/>
      <c r="E568" s="217"/>
      <c r="F568" s="85"/>
      <c r="G568" s="85"/>
      <c r="I568" s="86"/>
      <c r="J568" s="86"/>
      <c r="K568" s="87"/>
      <c r="L568" s="88"/>
      <c r="M568" s="88"/>
      <c r="N568" s="88"/>
      <c r="O568" s="88"/>
      <c r="P568" s="88"/>
      <c r="Q568" s="88"/>
      <c r="R568" s="89"/>
      <c r="S568" s="89"/>
      <c r="T568" s="81"/>
      <c r="U568" s="81"/>
      <c r="V568" s="81"/>
      <c r="W568" s="81"/>
      <c r="X568" s="81"/>
      <c r="Y568" s="81"/>
      <c r="Z568" s="81"/>
      <c r="AA568" s="81"/>
      <c r="AB568" s="82"/>
    </row>
    <row r="569" spans="3:28" ht="14.1" customHeight="1">
      <c r="C569" s="83"/>
      <c r="D569" s="84"/>
      <c r="E569" s="217"/>
      <c r="F569" s="85"/>
      <c r="G569" s="85"/>
      <c r="I569" s="86"/>
      <c r="J569" s="86"/>
      <c r="K569" s="87"/>
      <c r="L569" s="88"/>
      <c r="M569" s="88"/>
      <c r="N569" s="88"/>
      <c r="O569" s="88"/>
      <c r="P569" s="88"/>
      <c r="Q569" s="88"/>
      <c r="R569" s="89"/>
      <c r="S569" s="89"/>
      <c r="T569" s="81"/>
      <c r="U569" s="81"/>
      <c r="V569" s="81"/>
      <c r="W569" s="81"/>
      <c r="X569" s="81"/>
      <c r="Y569" s="81"/>
      <c r="Z569" s="81"/>
      <c r="AA569" s="81"/>
      <c r="AB569" s="82"/>
    </row>
    <row r="570" spans="3:28" ht="14.1" customHeight="1">
      <c r="C570" s="83"/>
      <c r="D570" s="84"/>
      <c r="E570" s="217"/>
      <c r="F570" s="85"/>
      <c r="G570" s="85"/>
      <c r="I570" s="86"/>
      <c r="J570" s="86"/>
      <c r="K570" s="87"/>
      <c r="L570" s="88"/>
      <c r="M570" s="88"/>
      <c r="N570" s="88"/>
      <c r="O570" s="88"/>
      <c r="P570" s="88"/>
      <c r="Q570" s="88"/>
      <c r="R570" s="89"/>
      <c r="S570" s="89"/>
      <c r="T570" s="81"/>
      <c r="U570" s="81"/>
      <c r="V570" s="81"/>
      <c r="W570" s="81"/>
      <c r="X570" s="81"/>
      <c r="Y570" s="81"/>
      <c r="Z570" s="81"/>
      <c r="AA570" s="81"/>
      <c r="AB570" s="82"/>
    </row>
    <row r="571" spans="3:28" ht="14.1" customHeight="1">
      <c r="C571" s="83"/>
      <c r="D571" s="84"/>
      <c r="E571" s="217"/>
      <c r="F571" s="85"/>
      <c r="G571" s="85"/>
      <c r="I571" s="86"/>
      <c r="J571" s="86"/>
      <c r="K571" s="87"/>
      <c r="L571" s="88"/>
      <c r="M571" s="88"/>
      <c r="N571" s="88"/>
      <c r="O571" s="88"/>
      <c r="P571" s="88"/>
      <c r="Q571" s="88"/>
      <c r="R571" s="89"/>
      <c r="S571" s="89"/>
      <c r="T571" s="81"/>
      <c r="U571" s="81"/>
      <c r="V571" s="81"/>
      <c r="W571" s="81"/>
      <c r="X571" s="81"/>
      <c r="Y571" s="81"/>
      <c r="Z571" s="81"/>
      <c r="AA571" s="81"/>
      <c r="AB571" s="82"/>
    </row>
    <row r="572" spans="3:28" ht="14.1" customHeight="1">
      <c r="C572" s="83"/>
      <c r="D572" s="84"/>
      <c r="E572" s="217"/>
      <c r="F572" s="85"/>
      <c r="G572" s="85"/>
      <c r="I572" s="86"/>
      <c r="J572" s="86"/>
      <c r="K572" s="87"/>
      <c r="L572" s="88"/>
      <c r="M572" s="88"/>
      <c r="N572" s="88"/>
      <c r="O572" s="88"/>
      <c r="P572" s="88"/>
      <c r="Q572" s="88"/>
      <c r="R572" s="89"/>
      <c r="S572" s="89"/>
      <c r="T572" s="81"/>
      <c r="U572" s="81"/>
      <c r="V572" s="81"/>
      <c r="W572" s="81"/>
      <c r="X572" s="81"/>
      <c r="Y572" s="81"/>
      <c r="Z572" s="81"/>
      <c r="AA572" s="81"/>
      <c r="AB572" s="82"/>
    </row>
    <row r="573" spans="3:28" ht="14.1" customHeight="1">
      <c r="C573" s="83"/>
      <c r="D573" s="84"/>
      <c r="E573" s="217"/>
      <c r="F573" s="85"/>
      <c r="G573" s="85"/>
      <c r="I573" s="86"/>
      <c r="J573" s="86"/>
      <c r="K573" s="87"/>
      <c r="L573" s="88"/>
      <c r="M573" s="88"/>
      <c r="N573" s="88"/>
      <c r="O573" s="88"/>
      <c r="P573" s="88"/>
      <c r="Q573" s="88"/>
      <c r="R573" s="89"/>
      <c r="S573" s="89"/>
      <c r="T573" s="81"/>
      <c r="U573" s="81"/>
      <c r="V573" s="81"/>
      <c r="W573" s="81"/>
      <c r="X573" s="81"/>
      <c r="Y573" s="81"/>
      <c r="Z573" s="81"/>
      <c r="AA573" s="81"/>
      <c r="AB573" s="82"/>
    </row>
    <row r="574" spans="3:28" ht="14.1" customHeight="1">
      <c r="C574" s="83"/>
      <c r="D574" s="84"/>
      <c r="E574" s="217"/>
      <c r="F574" s="85"/>
      <c r="G574" s="85"/>
      <c r="I574" s="86"/>
      <c r="J574" s="86"/>
      <c r="K574" s="87"/>
      <c r="L574" s="88"/>
      <c r="M574" s="88"/>
      <c r="N574" s="88"/>
      <c r="O574" s="88"/>
      <c r="P574" s="88"/>
      <c r="Q574" s="88"/>
      <c r="R574" s="89"/>
      <c r="S574" s="89"/>
      <c r="T574" s="81"/>
      <c r="U574" s="81"/>
      <c r="V574" s="81"/>
      <c r="W574" s="81"/>
      <c r="X574" s="81"/>
      <c r="Y574" s="81"/>
      <c r="Z574" s="81"/>
      <c r="AA574" s="81"/>
      <c r="AB574" s="82"/>
    </row>
    <row r="575" spans="3:28" ht="14.1" customHeight="1">
      <c r="C575" s="83"/>
      <c r="D575" s="84"/>
      <c r="E575" s="217"/>
      <c r="F575" s="85"/>
      <c r="G575" s="85"/>
      <c r="I575" s="86"/>
      <c r="J575" s="86"/>
      <c r="K575" s="87"/>
      <c r="L575" s="88"/>
      <c r="M575" s="88"/>
      <c r="N575" s="88"/>
      <c r="O575" s="88"/>
      <c r="P575" s="88"/>
      <c r="Q575" s="88"/>
      <c r="R575" s="89"/>
      <c r="S575" s="89"/>
      <c r="T575" s="81"/>
      <c r="U575" s="81"/>
      <c r="V575" s="81"/>
      <c r="W575" s="81"/>
      <c r="X575" s="81"/>
      <c r="Y575" s="81"/>
      <c r="Z575" s="81"/>
      <c r="AA575" s="81"/>
      <c r="AB575" s="82"/>
    </row>
    <row r="576" spans="3:28" ht="14.1" customHeight="1">
      <c r="C576" s="83"/>
      <c r="D576" s="84"/>
      <c r="E576" s="217"/>
      <c r="F576" s="85"/>
      <c r="G576" s="85"/>
      <c r="I576" s="86"/>
      <c r="J576" s="86"/>
      <c r="K576" s="87"/>
      <c r="L576" s="88"/>
      <c r="M576" s="88"/>
      <c r="N576" s="88"/>
      <c r="O576" s="88"/>
      <c r="P576" s="88"/>
      <c r="Q576" s="88"/>
      <c r="R576" s="89"/>
      <c r="S576" s="89"/>
      <c r="T576" s="81"/>
      <c r="U576" s="81"/>
      <c r="V576" s="81"/>
      <c r="W576" s="81"/>
      <c r="X576" s="81"/>
      <c r="Y576" s="81"/>
      <c r="Z576" s="81"/>
      <c r="AA576" s="81"/>
      <c r="AB576" s="82"/>
    </row>
    <row r="577" spans="3:28" ht="14.1" customHeight="1">
      <c r="C577" s="83"/>
      <c r="D577" s="84"/>
      <c r="E577" s="217"/>
      <c r="F577" s="85"/>
      <c r="G577" s="85"/>
      <c r="I577" s="86"/>
      <c r="J577" s="86"/>
      <c r="K577" s="87"/>
      <c r="L577" s="88"/>
      <c r="M577" s="88"/>
      <c r="N577" s="88"/>
      <c r="O577" s="88"/>
      <c r="P577" s="88"/>
      <c r="Q577" s="88"/>
      <c r="R577" s="89"/>
      <c r="S577" s="89"/>
      <c r="T577" s="81"/>
      <c r="U577" s="81"/>
      <c r="V577" s="81"/>
      <c r="W577" s="81"/>
      <c r="X577" s="81"/>
      <c r="Y577" s="81"/>
      <c r="Z577" s="81"/>
      <c r="AA577" s="81"/>
      <c r="AB577" s="82"/>
    </row>
    <row r="578" spans="3:28" ht="14.1" customHeight="1">
      <c r="C578" s="83"/>
      <c r="D578" s="84"/>
      <c r="E578" s="217"/>
      <c r="F578" s="85"/>
      <c r="G578" s="85"/>
      <c r="I578" s="86"/>
      <c r="J578" s="86"/>
      <c r="K578" s="87"/>
      <c r="L578" s="88"/>
      <c r="M578" s="88"/>
      <c r="N578" s="88"/>
      <c r="O578" s="88"/>
      <c r="P578" s="88"/>
      <c r="Q578" s="88"/>
      <c r="R578" s="89"/>
      <c r="S578" s="89"/>
      <c r="T578" s="81"/>
      <c r="U578" s="81"/>
      <c r="V578" s="81"/>
      <c r="W578" s="81"/>
      <c r="X578" s="81"/>
      <c r="Y578" s="81"/>
      <c r="Z578" s="81"/>
      <c r="AA578" s="81"/>
      <c r="AB578" s="82"/>
    </row>
    <row r="579" spans="3:28" ht="14.1" customHeight="1">
      <c r="C579" s="83"/>
      <c r="D579" s="84"/>
      <c r="E579" s="217"/>
      <c r="F579" s="85"/>
      <c r="G579" s="85"/>
      <c r="I579" s="86"/>
      <c r="J579" s="86"/>
      <c r="K579" s="87"/>
      <c r="L579" s="88"/>
      <c r="M579" s="88"/>
      <c r="N579" s="88"/>
      <c r="O579" s="88"/>
      <c r="P579" s="88"/>
      <c r="Q579" s="88"/>
      <c r="R579" s="89"/>
      <c r="S579" s="89"/>
      <c r="T579" s="81"/>
      <c r="U579" s="81"/>
      <c r="V579" s="81"/>
      <c r="W579" s="81"/>
      <c r="X579" s="81"/>
      <c r="Y579" s="81"/>
      <c r="Z579" s="81"/>
      <c r="AA579" s="81"/>
      <c r="AB579" s="82"/>
    </row>
    <row r="580" spans="3:28" ht="14.1" customHeight="1">
      <c r="C580" s="83"/>
      <c r="D580" s="84"/>
      <c r="E580" s="217"/>
      <c r="F580" s="85"/>
      <c r="G580" s="85"/>
      <c r="I580" s="86"/>
      <c r="J580" s="86"/>
      <c r="K580" s="87"/>
      <c r="L580" s="88"/>
      <c r="M580" s="88"/>
      <c r="N580" s="88"/>
      <c r="O580" s="88"/>
      <c r="P580" s="88"/>
      <c r="Q580" s="88"/>
      <c r="R580" s="89"/>
      <c r="S580" s="89"/>
      <c r="T580" s="81"/>
      <c r="U580" s="81"/>
      <c r="V580" s="81"/>
      <c r="W580" s="81"/>
      <c r="X580" s="81"/>
      <c r="Y580" s="81"/>
      <c r="Z580" s="81"/>
      <c r="AA580" s="81"/>
      <c r="AB580" s="82"/>
    </row>
    <row r="581" spans="3:28" ht="14.1" customHeight="1">
      <c r="C581" s="83"/>
      <c r="D581" s="84"/>
      <c r="E581" s="217"/>
      <c r="F581" s="85"/>
      <c r="G581" s="85"/>
      <c r="I581" s="86"/>
      <c r="J581" s="86"/>
      <c r="K581" s="87"/>
      <c r="L581" s="88"/>
      <c r="M581" s="88"/>
      <c r="N581" s="88"/>
      <c r="O581" s="88"/>
      <c r="P581" s="88"/>
      <c r="Q581" s="88"/>
      <c r="R581" s="89"/>
      <c r="S581" s="89"/>
      <c r="T581" s="81"/>
      <c r="U581" s="81"/>
      <c r="V581" s="81"/>
      <c r="W581" s="81"/>
      <c r="X581" s="81"/>
      <c r="Y581" s="81"/>
      <c r="Z581" s="81"/>
      <c r="AA581" s="81"/>
      <c r="AB581" s="82"/>
    </row>
    <row r="582" spans="3:28" ht="14.1" customHeight="1">
      <c r="C582" s="83"/>
      <c r="D582" s="84"/>
      <c r="E582" s="217"/>
      <c r="F582" s="85"/>
      <c r="G582" s="85"/>
      <c r="I582" s="86"/>
      <c r="J582" s="86"/>
      <c r="K582" s="87"/>
      <c r="L582" s="88"/>
      <c r="M582" s="88"/>
      <c r="N582" s="88"/>
      <c r="O582" s="88"/>
      <c r="P582" s="88"/>
      <c r="Q582" s="88"/>
      <c r="R582" s="89"/>
      <c r="S582" s="89"/>
      <c r="T582" s="81"/>
      <c r="U582" s="81"/>
      <c r="V582" s="81"/>
      <c r="W582" s="81"/>
      <c r="X582" s="81"/>
      <c r="Y582" s="81"/>
      <c r="Z582" s="81"/>
      <c r="AA582" s="81"/>
      <c r="AB582" s="82"/>
    </row>
    <row r="583" spans="3:28" ht="14.1" customHeight="1">
      <c r="C583" s="83"/>
      <c r="D583" s="84"/>
      <c r="E583" s="217"/>
      <c r="F583" s="85"/>
      <c r="G583" s="85"/>
      <c r="I583" s="86"/>
      <c r="J583" s="86"/>
      <c r="K583" s="87"/>
      <c r="L583" s="88"/>
      <c r="M583" s="88"/>
      <c r="N583" s="88"/>
      <c r="O583" s="88"/>
      <c r="P583" s="88"/>
      <c r="Q583" s="88"/>
      <c r="R583" s="89"/>
      <c r="S583" s="89"/>
      <c r="T583" s="81"/>
      <c r="U583" s="81"/>
      <c r="V583" s="81"/>
      <c r="W583" s="81"/>
      <c r="X583" s="81"/>
      <c r="Y583" s="81"/>
      <c r="Z583" s="81"/>
      <c r="AA583" s="81"/>
      <c r="AB583" s="82"/>
    </row>
    <row r="584" spans="3:28" ht="14.1" customHeight="1">
      <c r="C584" s="83"/>
      <c r="D584" s="84"/>
      <c r="E584" s="217"/>
      <c r="F584" s="85"/>
      <c r="G584" s="85"/>
      <c r="I584" s="86"/>
      <c r="J584" s="86"/>
      <c r="K584" s="87"/>
      <c r="L584" s="88"/>
      <c r="M584" s="88"/>
      <c r="N584" s="88"/>
      <c r="O584" s="88"/>
      <c r="P584" s="88"/>
      <c r="Q584" s="88"/>
      <c r="R584" s="89"/>
      <c r="S584" s="89"/>
      <c r="T584" s="81"/>
      <c r="U584" s="81"/>
      <c r="V584" s="81"/>
      <c r="W584" s="81"/>
      <c r="X584" s="81"/>
      <c r="Y584" s="81"/>
      <c r="Z584" s="81"/>
      <c r="AA584" s="81"/>
      <c r="AB584" s="82"/>
    </row>
    <row r="585" spans="3:28" ht="14.1" customHeight="1">
      <c r="C585" s="83"/>
      <c r="D585" s="84"/>
      <c r="E585" s="217"/>
      <c r="F585" s="85"/>
      <c r="G585" s="85"/>
      <c r="I585" s="86"/>
      <c r="J585" s="86"/>
      <c r="K585" s="87"/>
      <c r="L585" s="88"/>
      <c r="M585" s="88"/>
      <c r="N585" s="88"/>
      <c r="O585" s="88"/>
      <c r="P585" s="88"/>
      <c r="Q585" s="88"/>
      <c r="R585" s="89"/>
      <c r="S585" s="89"/>
      <c r="T585" s="81"/>
      <c r="U585" s="81"/>
      <c r="V585" s="81"/>
      <c r="W585" s="81"/>
      <c r="X585" s="81"/>
      <c r="Y585" s="81"/>
      <c r="Z585" s="81"/>
      <c r="AA585" s="81"/>
      <c r="AB585" s="82"/>
    </row>
    <row r="586" spans="3:28" ht="14.1" customHeight="1">
      <c r="C586" s="83"/>
      <c r="D586" s="84"/>
      <c r="E586" s="217"/>
      <c r="F586" s="85"/>
      <c r="G586" s="85"/>
      <c r="I586" s="86"/>
      <c r="J586" s="86"/>
      <c r="K586" s="87"/>
      <c r="L586" s="88"/>
      <c r="M586" s="88"/>
      <c r="N586" s="88"/>
      <c r="O586" s="88"/>
      <c r="P586" s="88"/>
      <c r="Q586" s="88"/>
      <c r="R586" s="89"/>
      <c r="S586" s="89"/>
      <c r="T586" s="81"/>
      <c r="U586" s="81"/>
      <c r="V586" s="81"/>
      <c r="W586" s="81"/>
      <c r="X586" s="81"/>
      <c r="Y586" s="81"/>
      <c r="Z586" s="81"/>
      <c r="AA586" s="81"/>
      <c r="AB586" s="82"/>
    </row>
    <row r="587" spans="3:28" ht="14.1" customHeight="1">
      <c r="C587" s="83"/>
      <c r="D587" s="84"/>
      <c r="E587" s="217"/>
      <c r="F587" s="85"/>
      <c r="G587" s="85"/>
      <c r="I587" s="86"/>
      <c r="J587" s="86"/>
      <c r="K587" s="87"/>
      <c r="L587" s="88"/>
      <c r="M587" s="88"/>
      <c r="N587" s="88"/>
      <c r="O587" s="88"/>
      <c r="P587" s="88"/>
      <c r="Q587" s="88"/>
      <c r="R587" s="89"/>
      <c r="S587" s="89"/>
      <c r="T587" s="81"/>
      <c r="U587" s="81"/>
      <c r="V587" s="81"/>
      <c r="W587" s="81"/>
      <c r="X587" s="81"/>
      <c r="Y587" s="81"/>
      <c r="Z587" s="81"/>
      <c r="AA587" s="81"/>
      <c r="AB587" s="82"/>
    </row>
    <row r="588" spans="3:28" ht="14.1" customHeight="1">
      <c r="C588" s="83"/>
      <c r="D588" s="84"/>
      <c r="E588" s="217"/>
      <c r="F588" s="85"/>
      <c r="G588" s="85"/>
      <c r="I588" s="86"/>
      <c r="J588" s="86"/>
      <c r="K588" s="87"/>
      <c r="L588" s="88"/>
      <c r="M588" s="88"/>
      <c r="N588" s="88"/>
      <c r="O588" s="88"/>
      <c r="P588" s="88"/>
      <c r="Q588" s="88"/>
      <c r="R588" s="89"/>
      <c r="S588" s="89"/>
      <c r="T588" s="81"/>
      <c r="U588" s="81"/>
      <c r="V588" s="81"/>
      <c r="W588" s="81"/>
      <c r="X588" s="81"/>
      <c r="Y588" s="81"/>
      <c r="Z588" s="81"/>
      <c r="AA588" s="81"/>
      <c r="AB588" s="82"/>
    </row>
    <row r="589" spans="3:28" ht="14.1" customHeight="1">
      <c r="C589" s="83"/>
      <c r="D589" s="84"/>
      <c r="E589" s="217"/>
      <c r="F589" s="85"/>
      <c r="G589" s="85"/>
      <c r="I589" s="86"/>
      <c r="J589" s="86"/>
      <c r="K589" s="87"/>
      <c r="L589" s="88"/>
      <c r="M589" s="88"/>
      <c r="N589" s="88"/>
      <c r="O589" s="88"/>
      <c r="P589" s="88"/>
      <c r="Q589" s="88"/>
      <c r="R589" s="89"/>
      <c r="S589" s="89"/>
      <c r="T589" s="81"/>
      <c r="U589" s="81"/>
      <c r="V589" s="81"/>
      <c r="W589" s="81"/>
      <c r="X589" s="81"/>
      <c r="Y589" s="81"/>
      <c r="Z589" s="81"/>
      <c r="AA589" s="81"/>
      <c r="AB589" s="82"/>
    </row>
    <row r="590" spans="3:28" ht="14.1" customHeight="1">
      <c r="C590" s="83"/>
      <c r="D590" s="84"/>
      <c r="E590" s="217"/>
      <c r="F590" s="85"/>
      <c r="G590" s="85"/>
      <c r="I590" s="86"/>
      <c r="J590" s="86"/>
      <c r="K590" s="87"/>
      <c r="L590" s="88"/>
      <c r="M590" s="88"/>
      <c r="N590" s="88"/>
      <c r="O590" s="88"/>
      <c r="P590" s="88"/>
      <c r="Q590" s="88"/>
      <c r="R590" s="89"/>
      <c r="S590" s="89"/>
      <c r="T590" s="81"/>
      <c r="U590" s="81"/>
      <c r="V590" s="81"/>
      <c r="W590" s="81"/>
      <c r="X590" s="81"/>
      <c r="Y590" s="81"/>
      <c r="Z590" s="81"/>
      <c r="AA590" s="81"/>
      <c r="AB590" s="82"/>
    </row>
    <row r="591" spans="3:28" ht="14.1" customHeight="1">
      <c r="C591" s="83"/>
      <c r="D591" s="84"/>
      <c r="E591" s="217"/>
      <c r="F591" s="85"/>
      <c r="G591" s="85"/>
      <c r="I591" s="86"/>
      <c r="J591" s="86"/>
      <c r="K591" s="87"/>
      <c r="L591" s="88"/>
      <c r="M591" s="88"/>
      <c r="N591" s="88"/>
      <c r="O591" s="88"/>
      <c r="P591" s="88"/>
      <c r="Q591" s="88"/>
      <c r="R591" s="89"/>
      <c r="S591" s="89"/>
      <c r="T591" s="81"/>
      <c r="U591" s="81"/>
      <c r="V591" s="81"/>
      <c r="W591" s="81"/>
      <c r="X591" s="81"/>
      <c r="Y591" s="81"/>
      <c r="Z591" s="81"/>
      <c r="AA591" s="81"/>
      <c r="AB591" s="82"/>
    </row>
    <row r="592" spans="3:28" ht="14.1" customHeight="1">
      <c r="C592" s="83"/>
      <c r="D592" s="84"/>
      <c r="E592" s="217"/>
      <c r="F592" s="85"/>
      <c r="G592" s="85"/>
      <c r="I592" s="86"/>
      <c r="J592" s="86"/>
      <c r="K592" s="87"/>
      <c r="L592" s="88"/>
      <c r="M592" s="88"/>
      <c r="N592" s="88"/>
      <c r="O592" s="88"/>
      <c r="P592" s="88"/>
      <c r="Q592" s="88"/>
      <c r="R592" s="89"/>
      <c r="S592" s="89"/>
      <c r="T592" s="81"/>
      <c r="U592" s="81"/>
      <c r="V592" s="81"/>
      <c r="W592" s="81"/>
      <c r="X592" s="81"/>
      <c r="Y592" s="81"/>
      <c r="Z592" s="81"/>
      <c r="AA592" s="81"/>
      <c r="AB592" s="82"/>
    </row>
    <row r="593" spans="3:28" ht="14.1" customHeight="1">
      <c r="C593" s="83"/>
      <c r="D593" s="84"/>
      <c r="E593" s="217"/>
      <c r="F593" s="85"/>
      <c r="G593" s="85"/>
      <c r="I593" s="86"/>
      <c r="J593" s="86"/>
      <c r="K593" s="87"/>
      <c r="L593" s="88"/>
      <c r="M593" s="88"/>
      <c r="N593" s="88"/>
      <c r="O593" s="88"/>
      <c r="P593" s="88"/>
      <c r="Q593" s="88"/>
      <c r="R593" s="89"/>
      <c r="S593" s="89"/>
      <c r="T593" s="81"/>
      <c r="U593" s="81"/>
      <c r="V593" s="81"/>
      <c r="W593" s="81"/>
      <c r="X593" s="81"/>
      <c r="Y593" s="81"/>
      <c r="Z593" s="81"/>
      <c r="AA593" s="81"/>
      <c r="AB593" s="82"/>
    </row>
    <row r="594" spans="3:28" ht="14.1" customHeight="1">
      <c r="C594" s="83"/>
      <c r="D594" s="84"/>
      <c r="E594" s="217"/>
      <c r="F594" s="85"/>
      <c r="G594" s="85"/>
      <c r="I594" s="86"/>
      <c r="J594" s="86"/>
      <c r="K594" s="87"/>
      <c r="L594" s="88"/>
      <c r="M594" s="88"/>
      <c r="N594" s="88"/>
      <c r="O594" s="88"/>
      <c r="P594" s="88"/>
      <c r="Q594" s="88"/>
      <c r="R594" s="89"/>
      <c r="S594" s="89"/>
      <c r="T594" s="81"/>
      <c r="U594" s="81"/>
      <c r="V594" s="81"/>
      <c r="W594" s="81"/>
      <c r="X594" s="81"/>
      <c r="Y594" s="81"/>
      <c r="Z594" s="81"/>
      <c r="AA594" s="81"/>
      <c r="AB594" s="82"/>
    </row>
    <row r="595" spans="3:28" ht="14.1" customHeight="1">
      <c r="C595" s="83"/>
      <c r="D595" s="84"/>
      <c r="E595" s="217"/>
      <c r="F595" s="85"/>
      <c r="G595" s="85"/>
      <c r="I595" s="86"/>
      <c r="J595" s="86"/>
      <c r="K595" s="87"/>
      <c r="L595" s="88"/>
      <c r="M595" s="88"/>
      <c r="N595" s="88"/>
      <c r="O595" s="88"/>
      <c r="P595" s="88"/>
      <c r="Q595" s="88"/>
      <c r="R595" s="89"/>
      <c r="S595" s="89"/>
      <c r="T595" s="81"/>
      <c r="U595" s="81"/>
      <c r="V595" s="81"/>
      <c r="W595" s="81"/>
      <c r="X595" s="81"/>
      <c r="Y595" s="81"/>
      <c r="Z595" s="81"/>
      <c r="AA595" s="81"/>
      <c r="AB595" s="82"/>
    </row>
    <row r="596" spans="3:28" ht="14.1" customHeight="1">
      <c r="C596" s="83"/>
      <c r="D596" s="84"/>
      <c r="E596" s="217"/>
      <c r="F596" s="85"/>
      <c r="G596" s="85"/>
      <c r="I596" s="86"/>
      <c r="J596" s="86"/>
      <c r="K596" s="87"/>
      <c r="L596" s="88"/>
      <c r="M596" s="88"/>
      <c r="N596" s="88"/>
      <c r="O596" s="88"/>
      <c r="P596" s="88"/>
      <c r="Q596" s="88"/>
      <c r="R596" s="89"/>
      <c r="S596" s="89"/>
      <c r="T596" s="81"/>
      <c r="U596" s="81"/>
      <c r="V596" s="81"/>
      <c r="W596" s="81"/>
      <c r="X596" s="81"/>
      <c r="Y596" s="81"/>
      <c r="Z596" s="81"/>
      <c r="AA596" s="81"/>
      <c r="AB596" s="82"/>
    </row>
    <row r="597" spans="3:28" ht="14.1" customHeight="1">
      <c r="C597" s="83"/>
      <c r="D597" s="84"/>
      <c r="E597" s="217"/>
      <c r="F597" s="85"/>
      <c r="G597" s="85"/>
      <c r="I597" s="86"/>
      <c r="J597" s="86"/>
      <c r="K597" s="87"/>
      <c r="L597" s="88"/>
      <c r="M597" s="88"/>
      <c r="N597" s="88"/>
      <c r="O597" s="88"/>
      <c r="P597" s="88"/>
      <c r="Q597" s="88"/>
      <c r="R597" s="89"/>
      <c r="S597" s="89"/>
      <c r="T597" s="81"/>
      <c r="U597" s="81"/>
      <c r="V597" s="81"/>
      <c r="W597" s="81"/>
      <c r="X597" s="81"/>
      <c r="Y597" s="81"/>
      <c r="Z597" s="81"/>
      <c r="AA597" s="81"/>
      <c r="AB597" s="82"/>
    </row>
    <row r="598" spans="3:28" ht="14.1" customHeight="1">
      <c r="C598" s="83"/>
      <c r="D598" s="84"/>
      <c r="E598" s="217"/>
      <c r="F598" s="85"/>
      <c r="G598" s="85"/>
      <c r="I598" s="86"/>
      <c r="J598" s="86"/>
      <c r="K598" s="87"/>
      <c r="L598" s="88"/>
      <c r="M598" s="88"/>
      <c r="N598" s="88"/>
      <c r="O598" s="88"/>
      <c r="P598" s="88"/>
      <c r="Q598" s="88"/>
      <c r="R598" s="89"/>
      <c r="S598" s="89"/>
      <c r="T598" s="81"/>
      <c r="U598" s="81"/>
      <c r="V598" s="81"/>
      <c r="W598" s="81"/>
      <c r="X598" s="81"/>
      <c r="Y598" s="81"/>
      <c r="Z598" s="81"/>
      <c r="AA598" s="81"/>
      <c r="AB598" s="82"/>
    </row>
    <row r="599" spans="3:28" ht="14.1" customHeight="1">
      <c r="C599" s="83"/>
      <c r="D599" s="84"/>
      <c r="E599" s="217"/>
      <c r="F599" s="85"/>
      <c r="G599" s="85"/>
      <c r="I599" s="86"/>
      <c r="J599" s="86"/>
      <c r="K599" s="87"/>
      <c r="L599" s="88"/>
      <c r="M599" s="88"/>
      <c r="N599" s="88"/>
      <c r="O599" s="88"/>
      <c r="P599" s="88"/>
      <c r="Q599" s="88"/>
      <c r="R599" s="89"/>
      <c r="S599" s="89"/>
      <c r="T599" s="81"/>
      <c r="U599" s="81"/>
      <c r="V599" s="81"/>
      <c r="W599" s="81"/>
      <c r="X599" s="81"/>
      <c r="Y599" s="81"/>
      <c r="Z599" s="81"/>
      <c r="AA599" s="81"/>
      <c r="AB599" s="82"/>
    </row>
    <row r="600" spans="3:28" ht="14.1" customHeight="1">
      <c r="C600" s="83"/>
      <c r="D600" s="84"/>
      <c r="E600" s="217"/>
      <c r="F600" s="85"/>
      <c r="G600" s="85"/>
      <c r="I600" s="86"/>
      <c r="J600" s="86"/>
      <c r="K600" s="87"/>
      <c r="L600" s="88"/>
      <c r="M600" s="88"/>
      <c r="N600" s="88"/>
      <c r="O600" s="88"/>
      <c r="P600" s="88"/>
      <c r="Q600" s="88"/>
      <c r="R600" s="89"/>
      <c r="S600" s="89"/>
      <c r="T600" s="81"/>
      <c r="U600" s="81"/>
      <c r="V600" s="81"/>
      <c r="W600" s="81"/>
      <c r="X600" s="81"/>
      <c r="Y600" s="81"/>
      <c r="Z600" s="81"/>
      <c r="AA600" s="81"/>
      <c r="AB600" s="82"/>
    </row>
    <row r="601" spans="3:28" ht="14.1" customHeight="1">
      <c r="C601" s="83"/>
      <c r="D601" s="84"/>
      <c r="E601" s="217"/>
      <c r="F601" s="85"/>
      <c r="G601" s="85"/>
      <c r="I601" s="86"/>
      <c r="J601" s="86"/>
      <c r="K601" s="87"/>
      <c r="L601" s="88"/>
      <c r="M601" s="88"/>
      <c r="N601" s="88"/>
      <c r="O601" s="88"/>
      <c r="P601" s="88"/>
      <c r="Q601" s="88"/>
      <c r="R601" s="89"/>
      <c r="S601" s="89"/>
      <c r="T601" s="81"/>
      <c r="U601" s="81"/>
      <c r="V601" s="81"/>
      <c r="W601" s="81"/>
      <c r="X601" s="81"/>
      <c r="Y601" s="81"/>
      <c r="Z601" s="81"/>
      <c r="AA601" s="81"/>
      <c r="AB601" s="82"/>
    </row>
    <row r="602" spans="3:28" ht="14.1" customHeight="1">
      <c r="C602" s="83"/>
      <c r="D602" s="84"/>
      <c r="E602" s="217"/>
      <c r="F602" s="85"/>
      <c r="G602" s="85"/>
      <c r="I602" s="86"/>
      <c r="J602" s="86"/>
      <c r="K602" s="87"/>
      <c r="L602" s="88"/>
      <c r="M602" s="88"/>
      <c r="N602" s="88"/>
      <c r="O602" s="88"/>
      <c r="P602" s="88"/>
      <c r="Q602" s="88"/>
      <c r="R602" s="89"/>
      <c r="S602" s="89"/>
      <c r="T602" s="81"/>
      <c r="U602" s="81"/>
      <c r="V602" s="81"/>
      <c r="W602" s="81"/>
      <c r="X602" s="81"/>
      <c r="Y602" s="81"/>
      <c r="Z602" s="81"/>
      <c r="AA602" s="81"/>
      <c r="AB602" s="82"/>
    </row>
    <row r="603" spans="3:28" ht="14.1" customHeight="1">
      <c r="C603" s="83"/>
      <c r="D603" s="84"/>
      <c r="E603" s="217"/>
      <c r="F603" s="85"/>
      <c r="G603" s="85"/>
      <c r="I603" s="86"/>
      <c r="J603" s="86"/>
      <c r="K603" s="87"/>
      <c r="L603" s="88"/>
      <c r="M603" s="88"/>
      <c r="N603" s="88"/>
      <c r="O603" s="88"/>
      <c r="P603" s="88"/>
      <c r="Q603" s="88"/>
      <c r="R603" s="89"/>
      <c r="S603" s="89"/>
      <c r="T603" s="81"/>
      <c r="U603" s="81"/>
      <c r="V603" s="81"/>
      <c r="W603" s="81"/>
      <c r="X603" s="81"/>
      <c r="Y603" s="81"/>
      <c r="Z603" s="81"/>
      <c r="AA603" s="81"/>
      <c r="AB603" s="82"/>
    </row>
    <row r="604" spans="3:28" ht="14.1" customHeight="1">
      <c r="C604" s="83"/>
      <c r="D604" s="84"/>
      <c r="E604" s="217"/>
      <c r="F604" s="85"/>
      <c r="G604" s="85"/>
      <c r="I604" s="86"/>
      <c r="J604" s="86"/>
      <c r="K604" s="87"/>
      <c r="L604" s="88"/>
      <c r="M604" s="88"/>
      <c r="N604" s="88"/>
      <c r="O604" s="88"/>
      <c r="P604" s="88"/>
      <c r="Q604" s="88"/>
      <c r="R604" s="89"/>
      <c r="S604" s="89"/>
      <c r="T604" s="81"/>
      <c r="U604" s="81"/>
      <c r="V604" s="81"/>
      <c r="W604" s="81"/>
      <c r="X604" s="81"/>
      <c r="Y604" s="81"/>
      <c r="Z604" s="81"/>
      <c r="AA604" s="81"/>
      <c r="AB604" s="82"/>
    </row>
    <row r="605" spans="3:28" ht="14.1" customHeight="1">
      <c r="C605" s="83"/>
      <c r="D605" s="84"/>
      <c r="E605" s="217"/>
      <c r="F605" s="85"/>
      <c r="G605" s="85"/>
      <c r="I605" s="86"/>
      <c r="J605" s="86"/>
      <c r="K605" s="87"/>
      <c r="L605" s="88"/>
      <c r="M605" s="88"/>
      <c r="N605" s="88"/>
      <c r="O605" s="88"/>
      <c r="P605" s="88"/>
      <c r="Q605" s="88"/>
      <c r="R605" s="89"/>
      <c r="S605" s="89"/>
      <c r="T605" s="81"/>
      <c r="U605" s="81"/>
      <c r="V605" s="81"/>
      <c r="W605" s="81"/>
      <c r="X605" s="81"/>
      <c r="Y605" s="81"/>
      <c r="Z605" s="81"/>
      <c r="AA605" s="81"/>
      <c r="AB605" s="82"/>
    </row>
    <row r="606" spans="3:28" ht="14.1" customHeight="1">
      <c r="C606" s="83"/>
      <c r="D606" s="84"/>
      <c r="E606" s="217"/>
      <c r="F606" s="85"/>
      <c r="G606" s="85"/>
      <c r="I606" s="86"/>
      <c r="J606" s="86"/>
      <c r="K606" s="87"/>
      <c r="L606" s="88"/>
      <c r="M606" s="88"/>
      <c r="N606" s="88"/>
      <c r="O606" s="88"/>
      <c r="P606" s="88"/>
      <c r="Q606" s="88"/>
      <c r="R606" s="89"/>
      <c r="S606" s="89"/>
      <c r="T606" s="81"/>
      <c r="U606" s="81"/>
      <c r="V606" s="81"/>
      <c r="W606" s="81"/>
      <c r="X606" s="81"/>
      <c r="Y606" s="81"/>
      <c r="Z606" s="81"/>
      <c r="AA606" s="81"/>
      <c r="AB606" s="82"/>
    </row>
    <row r="607" spans="3:28" ht="14.1" customHeight="1">
      <c r="C607" s="83"/>
      <c r="D607" s="84"/>
      <c r="E607" s="217"/>
      <c r="F607" s="85"/>
      <c r="G607" s="85"/>
      <c r="I607" s="86"/>
      <c r="J607" s="86"/>
      <c r="K607" s="87"/>
      <c r="L607" s="88"/>
      <c r="M607" s="88"/>
      <c r="N607" s="88"/>
      <c r="O607" s="88"/>
      <c r="P607" s="88"/>
      <c r="Q607" s="88"/>
      <c r="R607" s="89"/>
      <c r="S607" s="89"/>
      <c r="T607" s="81"/>
      <c r="U607" s="81"/>
      <c r="V607" s="81"/>
      <c r="W607" s="81"/>
      <c r="X607" s="81"/>
      <c r="Y607" s="81"/>
      <c r="Z607" s="81"/>
      <c r="AA607" s="81"/>
      <c r="AB607" s="82"/>
    </row>
    <row r="608" spans="3:28" ht="14.1" customHeight="1">
      <c r="C608" s="83"/>
      <c r="D608" s="84"/>
      <c r="E608" s="217"/>
      <c r="F608" s="85"/>
      <c r="G608" s="85"/>
      <c r="I608" s="86"/>
      <c r="J608" s="86"/>
      <c r="K608" s="87"/>
      <c r="L608" s="88"/>
      <c r="M608" s="88"/>
      <c r="N608" s="88"/>
      <c r="O608" s="88"/>
      <c r="P608" s="88"/>
      <c r="Q608" s="88"/>
      <c r="R608" s="89"/>
      <c r="S608" s="89"/>
      <c r="T608" s="81"/>
      <c r="U608" s="81"/>
      <c r="V608" s="81"/>
      <c r="W608" s="81"/>
      <c r="X608" s="81"/>
      <c r="Y608" s="81"/>
      <c r="Z608" s="81"/>
      <c r="AA608" s="81"/>
      <c r="AB608" s="82"/>
    </row>
    <row r="609" spans="3:28" ht="14.1" customHeight="1">
      <c r="C609" s="83"/>
      <c r="D609" s="84"/>
      <c r="E609" s="217"/>
      <c r="F609" s="85"/>
      <c r="G609" s="85"/>
      <c r="I609" s="86"/>
      <c r="J609" s="86"/>
      <c r="K609" s="87"/>
      <c r="L609" s="88"/>
      <c r="M609" s="88"/>
      <c r="N609" s="88"/>
      <c r="O609" s="88"/>
      <c r="P609" s="88"/>
      <c r="Q609" s="88"/>
      <c r="R609" s="89"/>
      <c r="S609" s="89"/>
      <c r="T609" s="81"/>
      <c r="U609" s="81"/>
      <c r="V609" s="81"/>
      <c r="W609" s="81"/>
      <c r="X609" s="81"/>
      <c r="Y609" s="81"/>
      <c r="Z609" s="81"/>
      <c r="AA609" s="81"/>
      <c r="AB609" s="82"/>
    </row>
    <row r="610" spans="3:28" ht="14.1" customHeight="1">
      <c r="C610" s="83"/>
      <c r="D610" s="84"/>
      <c r="E610" s="217"/>
      <c r="F610" s="85"/>
      <c r="G610" s="85"/>
      <c r="I610" s="86"/>
      <c r="J610" s="86"/>
      <c r="K610" s="87"/>
      <c r="L610" s="88"/>
      <c r="M610" s="88"/>
      <c r="N610" s="88"/>
      <c r="O610" s="88"/>
      <c r="P610" s="88"/>
      <c r="Q610" s="88"/>
      <c r="R610" s="89"/>
      <c r="S610" s="89"/>
      <c r="T610" s="81"/>
      <c r="U610" s="81"/>
      <c r="V610" s="81"/>
      <c r="W610" s="81"/>
      <c r="X610" s="81"/>
      <c r="Y610" s="81"/>
      <c r="Z610" s="81"/>
      <c r="AA610" s="81"/>
      <c r="AB610" s="82"/>
    </row>
    <row r="611" spans="3:28" ht="14.1" customHeight="1">
      <c r="C611" s="83"/>
      <c r="D611" s="84"/>
      <c r="E611" s="217"/>
      <c r="F611" s="85"/>
      <c r="G611" s="85"/>
      <c r="I611" s="86"/>
      <c r="J611" s="86"/>
      <c r="K611" s="87"/>
      <c r="L611" s="88"/>
      <c r="M611" s="88"/>
      <c r="N611" s="88"/>
      <c r="O611" s="88"/>
      <c r="P611" s="88"/>
      <c r="Q611" s="88"/>
      <c r="R611" s="89"/>
      <c r="S611" s="89"/>
      <c r="T611" s="81"/>
      <c r="U611" s="81"/>
      <c r="V611" s="81"/>
      <c r="W611" s="81"/>
      <c r="X611" s="81"/>
      <c r="Y611" s="81"/>
      <c r="Z611" s="81"/>
      <c r="AA611" s="81"/>
      <c r="AB611" s="82"/>
    </row>
    <row r="612" spans="3:28" ht="14.1" customHeight="1">
      <c r="C612" s="83"/>
      <c r="D612" s="84"/>
      <c r="E612" s="217"/>
      <c r="F612" s="85"/>
      <c r="G612" s="85"/>
      <c r="I612" s="86"/>
      <c r="J612" s="86"/>
      <c r="K612" s="87"/>
      <c r="L612" s="88"/>
      <c r="M612" s="88"/>
      <c r="N612" s="88"/>
      <c r="O612" s="88"/>
      <c r="P612" s="88"/>
      <c r="Q612" s="88"/>
      <c r="R612" s="89"/>
      <c r="S612" s="89"/>
      <c r="T612" s="81"/>
      <c r="U612" s="81"/>
      <c r="V612" s="81"/>
      <c r="W612" s="81"/>
      <c r="X612" s="81"/>
      <c r="Y612" s="81"/>
      <c r="Z612" s="81"/>
      <c r="AA612" s="81"/>
      <c r="AB612" s="82"/>
    </row>
    <row r="613" spans="3:28" ht="14.1" customHeight="1">
      <c r="C613" s="83"/>
      <c r="D613" s="84"/>
      <c r="E613" s="217"/>
      <c r="F613" s="85"/>
      <c r="G613" s="85"/>
      <c r="I613" s="86"/>
      <c r="J613" s="86"/>
      <c r="K613" s="87"/>
      <c r="L613" s="88"/>
      <c r="M613" s="88"/>
      <c r="N613" s="88"/>
      <c r="O613" s="88"/>
      <c r="P613" s="88"/>
      <c r="Q613" s="88"/>
      <c r="R613" s="89"/>
      <c r="S613" s="89"/>
      <c r="T613" s="81"/>
      <c r="U613" s="81"/>
      <c r="V613" s="81"/>
      <c r="W613" s="81"/>
      <c r="X613" s="81"/>
      <c r="Y613" s="81"/>
      <c r="Z613" s="81"/>
      <c r="AA613" s="81"/>
      <c r="AB613" s="82"/>
    </row>
    <row r="614" spans="3:28" ht="14.1" customHeight="1">
      <c r="C614" s="83"/>
      <c r="D614" s="84"/>
      <c r="E614" s="217"/>
      <c r="F614" s="85"/>
      <c r="G614" s="85"/>
      <c r="I614" s="86"/>
      <c r="J614" s="86"/>
      <c r="K614" s="87"/>
      <c r="L614" s="88"/>
      <c r="M614" s="88"/>
      <c r="N614" s="88"/>
      <c r="O614" s="88"/>
      <c r="P614" s="88"/>
      <c r="Q614" s="88"/>
      <c r="R614" s="89"/>
      <c r="S614" s="89"/>
      <c r="T614" s="81"/>
      <c r="U614" s="81"/>
      <c r="V614" s="81"/>
      <c r="W614" s="81"/>
      <c r="X614" s="81"/>
      <c r="Y614" s="81"/>
      <c r="Z614" s="81"/>
      <c r="AA614" s="81"/>
      <c r="AB614" s="82"/>
    </row>
    <row r="615" spans="3:28" ht="14.1" customHeight="1">
      <c r="C615" s="83"/>
      <c r="D615" s="84"/>
      <c r="E615" s="217"/>
      <c r="F615" s="85"/>
      <c r="G615" s="85"/>
      <c r="I615" s="86"/>
      <c r="J615" s="86"/>
      <c r="K615" s="87"/>
      <c r="L615" s="88"/>
      <c r="M615" s="88"/>
      <c r="N615" s="88"/>
      <c r="O615" s="88"/>
      <c r="P615" s="88"/>
      <c r="Q615" s="88"/>
      <c r="R615" s="89"/>
      <c r="S615" s="89"/>
      <c r="T615" s="81"/>
      <c r="U615" s="81"/>
      <c r="V615" s="81"/>
      <c r="W615" s="81"/>
      <c r="X615" s="81"/>
      <c r="Y615" s="81"/>
      <c r="Z615" s="81"/>
      <c r="AA615" s="81"/>
      <c r="AB615" s="82"/>
    </row>
    <row r="616" spans="3:28" ht="14.1" customHeight="1">
      <c r="C616" s="83"/>
      <c r="D616" s="84"/>
      <c r="E616" s="217"/>
      <c r="F616" s="85"/>
      <c r="G616" s="85"/>
      <c r="I616" s="86"/>
      <c r="J616" s="86"/>
      <c r="K616" s="87"/>
      <c r="L616" s="88"/>
      <c r="M616" s="88"/>
      <c r="N616" s="88"/>
      <c r="O616" s="88"/>
      <c r="P616" s="88"/>
      <c r="Q616" s="88"/>
      <c r="R616" s="89"/>
      <c r="S616" s="89"/>
      <c r="T616" s="81"/>
      <c r="U616" s="81"/>
      <c r="V616" s="81"/>
      <c r="W616" s="81"/>
      <c r="X616" s="81"/>
      <c r="Y616" s="81"/>
      <c r="Z616" s="81"/>
      <c r="AA616" s="81"/>
      <c r="AB616" s="82"/>
    </row>
    <row r="617" spans="3:28" ht="14.1" customHeight="1">
      <c r="C617" s="83"/>
      <c r="D617" s="84"/>
      <c r="E617" s="217"/>
      <c r="F617" s="85"/>
      <c r="G617" s="85"/>
      <c r="I617" s="86"/>
      <c r="J617" s="86"/>
      <c r="K617" s="87"/>
      <c r="L617" s="88"/>
      <c r="M617" s="88"/>
      <c r="N617" s="88"/>
      <c r="O617" s="88"/>
      <c r="P617" s="88"/>
      <c r="Q617" s="88"/>
      <c r="R617" s="89"/>
      <c r="S617" s="89"/>
      <c r="T617" s="81"/>
      <c r="U617" s="81"/>
      <c r="V617" s="81"/>
      <c r="W617" s="81"/>
      <c r="X617" s="81"/>
      <c r="Y617" s="81"/>
      <c r="Z617" s="81"/>
      <c r="AA617" s="81"/>
      <c r="AB617" s="82"/>
    </row>
    <row r="618" spans="3:28" ht="14.1" customHeight="1">
      <c r="C618" s="83"/>
      <c r="D618" s="84"/>
      <c r="E618" s="217"/>
      <c r="F618" s="85"/>
      <c r="G618" s="85"/>
      <c r="I618" s="86"/>
      <c r="J618" s="86"/>
      <c r="K618" s="87"/>
      <c r="L618" s="88"/>
      <c r="M618" s="88"/>
      <c r="N618" s="88"/>
      <c r="O618" s="88"/>
      <c r="P618" s="88"/>
      <c r="Q618" s="88"/>
      <c r="R618" s="89"/>
      <c r="S618" s="89"/>
      <c r="T618" s="81"/>
      <c r="U618" s="81"/>
      <c r="V618" s="81"/>
      <c r="W618" s="81"/>
      <c r="X618" s="81"/>
      <c r="Y618" s="81"/>
      <c r="Z618" s="81"/>
      <c r="AA618" s="81"/>
      <c r="AB618" s="82"/>
    </row>
    <row r="619" spans="3:28" ht="14.1" customHeight="1">
      <c r="C619" s="83"/>
      <c r="D619" s="84"/>
      <c r="E619" s="217"/>
      <c r="F619" s="85"/>
      <c r="G619" s="85"/>
      <c r="I619" s="86"/>
      <c r="J619" s="86"/>
      <c r="K619" s="87"/>
      <c r="L619" s="88"/>
      <c r="M619" s="88"/>
      <c r="N619" s="88"/>
      <c r="O619" s="88"/>
      <c r="P619" s="88"/>
      <c r="Q619" s="88"/>
      <c r="R619" s="89"/>
      <c r="S619" s="89"/>
      <c r="T619" s="81"/>
      <c r="U619" s="81"/>
      <c r="V619" s="81"/>
      <c r="W619" s="81"/>
      <c r="X619" s="81"/>
      <c r="Y619" s="81"/>
      <c r="Z619" s="81"/>
      <c r="AA619" s="81"/>
      <c r="AB619" s="82"/>
    </row>
    <row r="620" spans="3:28" ht="14.1" customHeight="1">
      <c r="C620" s="83"/>
      <c r="D620" s="84"/>
      <c r="E620" s="217"/>
      <c r="F620" s="85"/>
      <c r="G620" s="85"/>
      <c r="I620" s="86"/>
      <c r="J620" s="86"/>
      <c r="K620" s="87"/>
      <c r="L620" s="88"/>
      <c r="M620" s="88"/>
      <c r="N620" s="88"/>
      <c r="O620" s="88"/>
      <c r="P620" s="88"/>
      <c r="Q620" s="88"/>
      <c r="R620" s="89"/>
      <c r="S620" s="89"/>
      <c r="T620" s="81"/>
      <c r="U620" s="81"/>
      <c r="V620" s="81"/>
      <c r="W620" s="81"/>
      <c r="X620" s="81"/>
      <c r="Y620" s="81"/>
      <c r="Z620" s="81"/>
      <c r="AA620" s="81"/>
      <c r="AB620" s="82"/>
    </row>
    <row r="621" spans="3:28" ht="14.1" customHeight="1">
      <c r="C621" s="83"/>
      <c r="D621" s="84"/>
      <c r="E621" s="217"/>
      <c r="F621" s="85"/>
      <c r="G621" s="85"/>
      <c r="I621" s="86"/>
      <c r="J621" s="86"/>
      <c r="K621" s="87"/>
      <c r="L621" s="88"/>
      <c r="M621" s="88"/>
      <c r="N621" s="88"/>
      <c r="O621" s="88"/>
      <c r="P621" s="88"/>
      <c r="Q621" s="88"/>
      <c r="R621" s="89"/>
      <c r="S621" s="89"/>
      <c r="T621" s="81"/>
      <c r="U621" s="81"/>
      <c r="V621" s="81"/>
      <c r="W621" s="81"/>
      <c r="X621" s="81"/>
      <c r="Y621" s="81"/>
      <c r="Z621" s="81"/>
      <c r="AA621" s="81"/>
      <c r="AB621" s="82"/>
    </row>
    <row r="622" spans="3:28" ht="14.1" customHeight="1">
      <c r="C622" s="83"/>
      <c r="D622" s="84"/>
      <c r="E622" s="217"/>
      <c r="F622" s="85"/>
      <c r="G622" s="85"/>
      <c r="I622" s="86"/>
      <c r="J622" s="86"/>
      <c r="K622" s="87"/>
      <c r="L622" s="88"/>
      <c r="M622" s="88"/>
      <c r="N622" s="88"/>
      <c r="O622" s="88"/>
      <c r="P622" s="88"/>
      <c r="Q622" s="88"/>
      <c r="R622" s="89"/>
      <c r="S622" s="89"/>
      <c r="T622" s="81"/>
      <c r="U622" s="81"/>
      <c r="V622" s="81"/>
      <c r="W622" s="81"/>
      <c r="X622" s="81"/>
      <c r="Y622" s="81"/>
      <c r="Z622" s="81"/>
      <c r="AA622" s="81"/>
      <c r="AB622" s="82"/>
    </row>
    <row r="623" spans="3:28" ht="14.1" customHeight="1">
      <c r="C623" s="83"/>
      <c r="D623" s="84"/>
      <c r="E623" s="217"/>
      <c r="F623" s="85"/>
      <c r="G623" s="85"/>
      <c r="I623" s="86"/>
      <c r="J623" s="86"/>
      <c r="K623" s="87"/>
      <c r="L623" s="88"/>
      <c r="M623" s="88"/>
      <c r="N623" s="88"/>
      <c r="O623" s="88"/>
      <c r="P623" s="88"/>
      <c r="Q623" s="88"/>
      <c r="R623" s="89"/>
      <c r="S623" s="89"/>
      <c r="T623" s="81"/>
      <c r="U623" s="81"/>
      <c r="V623" s="81"/>
      <c r="W623" s="81"/>
      <c r="X623" s="81"/>
      <c r="Y623" s="81"/>
      <c r="Z623" s="81"/>
      <c r="AA623" s="81"/>
      <c r="AB623" s="82"/>
    </row>
    <row r="624" spans="3:28" ht="14.1" customHeight="1">
      <c r="C624" s="83"/>
      <c r="D624" s="84"/>
      <c r="E624" s="217"/>
      <c r="F624" s="85"/>
      <c r="G624" s="85"/>
      <c r="I624" s="86"/>
      <c r="J624" s="86"/>
      <c r="K624" s="87"/>
      <c r="L624" s="88"/>
      <c r="M624" s="88"/>
      <c r="N624" s="88"/>
      <c r="O624" s="88"/>
      <c r="P624" s="88"/>
      <c r="Q624" s="88"/>
      <c r="R624" s="89"/>
      <c r="S624" s="89"/>
      <c r="T624" s="81"/>
      <c r="U624" s="81"/>
      <c r="V624" s="81"/>
      <c r="W624" s="81"/>
      <c r="X624" s="81"/>
      <c r="Y624" s="81"/>
      <c r="Z624" s="81"/>
      <c r="AA624" s="81"/>
      <c r="AB624" s="82"/>
    </row>
    <row r="625" spans="3:28" ht="14.1" customHeight="1">
      <c r="C625" s="83"/>
      <c r="D625" s="84"/>
      <c r="E625" s="217"/>
      <c r="F625" s="85"/>
      <c r="G625" s="85"/>
      <c r="I625" s="86"/>
      <c r="J625" s="86"/>
      <c r="K625" s="87"/>
      <c r="L625" s="88"/>
      <c r="M625" s="88"/>
      <c r="N625" s="88"/>
      <c r="O625" s="88"/>
      <c r="P625" s="88"/>
      <c r="Q625" s="88"/>
      <c r="R625" s="89"/>
      <c r="S625" s="89"/>
      <c r="T625" s="81"/>
      <c r="U625" s="81"/>
      <c r="V625" s="81"/>
      <c r="W625" s="81"/>
      <c r="X625" s="81"/>
      <c r="Y625" s="81"/>
      <c r="Z625" s="81"/>
      <c r="AA625" s="81"/>
      <c r="AB625" s="82"/>
    </row>
  </sheetData>
  <autoFilter ref="B9:AD348" xr:uid="{00000000-0009-0000-0000-000004000000}"/>
  <mergeCells count="1">
    <mergeCell ref="Y6:AA7"/>
  </mergeCells>
  <phoneticPr fontId="9"/>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&amp;L&amp;"Verdana,Standaard"&amp;F-&amp;A
Atir b.v. ©&amp;R&amp;"Verdana,Standaard"printversie &amp;D</oddFooter>
  </headerFooter>
  <rowBreaks count="7" manualBreakCount="7">
    <brk id="55" min="1" max="21" man="1"/>
    <brk id="105" min="1" max="21" man="1"/>
    <brk id="146" min="1" max="21" man="1"/>
    <brk id="195" min="1" max="21" man="1"/>
    <brk id="245" min="1" max="21" man="1"/>
    <brk id="296" min="1" max="21" man="1"/>
    <brk id="345" min="1"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4.9989318521683403E-2"/>
  </sheetPr>
  <dimension ref="A1:H83"/>
  <sheetViews>
    <sheetView showGridLines="0" showZeros="0" showOutlineSymbols="0" zoomScaleNormal="100" zoomScaleSheetLayoutView="100" workbookViewId="0">
      <pane ySplit="9" topLeftCell="A10" activePane="bottomLeft" state="frozen"/>
      <selection activeCell="E283" sqref="E283"/>
      <selection pane="bottomLeft"/>
    </sheetView>
  </sheetViews>
  <sheetFormatPr defaultColWidth="9.33203125" defaultRowHeight="13.2"/>
  <cols>
    <col min="1" max="1" width="45.5546875" style="54" customWidth="1"/>
    <col min="2" max="2" width="18.33203125" style="54" customWidth="1"/>
    <col min="3" max="3" width="18.44140625" style="54" customWidth="1"/>
    <col min="4" max="4" width="10.6640625" style="2" customWidth="1"/>
    <col min="5" max="5" width="11.109375" style="2" customWidth="1"/>
    <col min="6" max="6" width="2.109375" style="2" customWidth="1"/>
    <col min="7" max="7" width="7.88671875" style="2" customWidth="1"/>
    <col min="8" max="8" width="27" style="2" bestFit="1" customWidth="1"/>
    <col min="9" max="16384" width="9.33203125" style="2"/>
  </cols>
  <sheetData>
    <row r="1" spans="1:8">
      <c r="A1" s="425" t="s">
        <v>4</v>
      </c>
      <c r="B1" s="91"/>
      <c r="C1" s="92"/>
      <c r="D1" s="1"/>
      <c r="E1" s="1"/>
      <c r="F1" s="1"/>
      <c r="G1" s="1"/>
    </row>
    <row r="2" spans="1:8">
      <c r="A2" s="92"/>
      <c r="B2" s="92"/>
      <c r="C2" s="92"/>
      <c r="D2" s="1"/>
      <c r="E2" s="1"/>
      <c r="F2" s="1"/>
      <c r="G2" s="1"/>
    </row>
    <row r="3" spans="1:8" ht="15.6">
      <c r="A3" s="37" t="str">
        <f>'2-Kosten per locatie'!A3</f>
        <v>Naam opdrachtgever</v>
      </c>
      <c r="B3" s="46" t="str">
        <f>'2-Kosten per locatie'!B3</f>
        <v>Gemeente Almere</v>
      </c>
      <c r="C3" s="92"/>
      <c r="D3" s="1"/>
      <c r="E3" s="31"/>
      <c r="F3" s="1"/>
      <c r="G3" s="1"/>
    </row>
    <row r="4" spans="1:8" ht="15.6">
      <c r="A4" s="37" t="str">
        <f>'2-Kosten per locatie'!A4</f>
        <v>Calculatie onderdeel</v>
      </c>
      <c r="B4" s="46" t="str">
        <f ca="1">MID(CELL("bestandsnaam",$C$9),SEARCH("]",CELL("bestandsnaam",$C$9),1)+1,256)</f>
        <v>5-Premies en opslagen</v>
      </c>
      <c r="C4" s="93"/>
      <c r="D4" s="16"/>
      <c r="E4" s="4"/>
      <c r="F4" s="4"/>
      <c r="G4" s="4"/>
    </row>
    <row r="5" spans="1:8" ht="15.6">
      <c r="A5" s="37" t="str">
        <f>'2-Kosten per locatie'!A5</f>
        <v>Gebouw/plaats</v>
      </c>
      <c r="B5" s="46" t="str">
        <f>'2-Kosten per locatie'!B5</f>
        <v>Almere</v>
      </c>
      <c r="C5" s="37"/>
      <c r="D5" s="8"/>
      <c r="E5" s="17"/>
      <c r="F5" s="5"/>
      <c r="G5" s="4"/>
    </row>
    <row r="6" spans="1:8" ht="15.6">
      <c r="A6" s="37" t="str">
        <f>'2-Kosten per locatie'!A6</f>
        <v>Referentie nummer</v>
      </c>
      <c r="B6" s="46">
        <f>'2-Kosten per locatie'!B6</f>
        <v>0</v>
      </c>
      <c r="C6" s="72"/>
      <c r="D6" s="8"/>
      <c r="E6" s="33"/>
      <c r="F6" s="32"/>
      <c r="G6" s="34"/>
      <c r="H6" s="35"/>
    </row>
    <row r="7" spans="1:8" ht="15.6">
      <c r="A7" s="37" t="str">
        <f>'2-Kosten per locatie'!A7</f>
        <v>Naam dienstverlener</v>
      </c>
      <c r="B7" s="46">
        <f>'2-Kosten per locatie'!B7</f>
        <v>0</v>
      </c>
      <c r="C7" s="72"/>
      <c r="D7" s="8"/>
      <c r="E7" s="17"/>
      <c r="F7" s="5"/>
      <c r="G7" s="4"/>
    </row>
    <row r="8" spans="1:8" ht="15.6">
      <c r="A8" s="37" t="str">
        <f>'2-Kosten per locatie'!A8</f>
        <v>Prijspeil</v>
      </c>
      <c r="B8" s="220">
        <f>'2-Kosten per locatie'!B8</f>
        <v>46023</v>
      </c>
      <c r="C8" s="94"/>
      <c r="D8" s="17"/>
      <c r="E8" s="17"/>
      <c r="F8" s="5"/>
      <c r="G8" s="4"/>
    </row>
    <row r="9" spans="1:8" ht="18.600000000000001">
      <c r="A9" s="179"/>
      <c r="B9" s="94"/>
      <c r="C9" s="94"/>
      <c r="D9" s="17"/>
      <c r="E9" s="17"/>
      <c r="F9" s="5"/>
      <c r="G9" s="4"/>
    </row>
    <row r="10" spans="1:8" ht="21">
      <c r="A10" s="302" t="s">
        <v>105</v>
      </c>
      <c r="B10" s="303"/>
      <c r="C10" s="304"/>
      <c r="D10" s="17"/>
      <c r="E10" s="17"/>
      <c r="F10" s="5"/>
      <c r="G10" s="4"/>
    </row>
    <row r="11" spans="1:8">
      <c r="A11" s="95"/>
      <c r="B11" s="96"/>
      <c r="C11" s="96"/>
      <c r="D11" s="17"/>
      <c r="E11" s="17"/>
      <c r="F11" s="4"/>
      <c r="G11" s="4"/>
    </row>
    <row r="12" spans="1:8">
      <c r="A12" s="305"/>
      <c r="B12" s="293"/>
      <c r="C12" s="306" t="s">
        <v>106</v>
      </c>
      <c r="D12" s="17"/>
      <c r="E12" s="17"/>
      <c r="F12" s="5"/>
      <c r="G12" s="4"/>
    </row>
    <row r="13" spans="1:8">
      <c r="A13" s="97" t="s">
        <v>107</v>
      </c>
      <c r="B13" s="293"/>
      <c r="C13" s="221">
        <v>0</v>
      </c>
      <c r="D13" s="17"/>
      <c r="E13" s="17"/>
      <c r="F13" s="18"/>
      <c r="G13" s="4"/>
    </row>
    <row r="14" spans="1:8">
      <c r="A14" s="97" t="s">
        <v>108</v>
      </c>
      <c r="B14" s="293"/>
      <c r="C14" s="221">
        <v>0</v>
      </c>
      <c r="D14" s="17"/>
      <c r="E14" s="17"/>
      <c r="F14" s="18"/>
      <c r="G14" s="4"/>
    </row>
    <row r="15" spans="1:8">
      <c r="A15" s="97" t="s">
        <v>109</v>
      </c>
      <c r="B15" s="293"/>
      <c r="C15" s="221">
        <v>0</v>
      </c>
      <c r="D15" s="17"/>
      <c r="E15" s="17"/>
      <c r="F15" s="18"/>
      <c r="G15" s="4"/>
    </row>
    <row r="16" spans="1:8">
      <c r="A16" s="307" t="s">
        <v>39</v>
      </c>
      <c r="B16" s="308"/>
      <c r="C16" s="309">
        <f>SUM(C13:C15)</f>
        <v>0</v>
      </c>
      <c r="D16" s="17"/>
      <c r="E16" s="17"/>
      <c r="F16" s="4"/>
    </row>
    <row r="17" spans="1:7">
      <c r="A17" s="307"/>
      <c r="B17" s="308"/>
      <c r="C17" s="309"/>
      <c r="D17" s="17"/>
      <c r="E17" s="17"/>
      <c r="F17" s="4"/>
    </row>
    <row r="18" spans="1:7">
      <c r="A18" s="477" t="s">
        <v>110</v>
      </c>
      <c r="B18" s="478"/>
      <c r="C18" s="221">
        <v>0</v>
      </c>
      <c r="D18" s="17"/>
      <c r="E18" s="17"/>
      <c r="F18" s="4"/>
    </row>
    <row r="19" spans="1:7">
      <c r="A19" s="97" t="s">
        <v>111</v>
      </c>
      <c r="B19" s="98"/>
      <c r="C19" s="221">
        <v>0</v>
      </c>
      <c r="D19" s="17"/>
      <c r="E19" s="17"/>
      <c r="F19" s="4"/>
    </row>
    <row r="20" spans="1:7">
      <c r="A20" s="477" t="s">
        <v>112</v>
      </c>
      <c r="B20" s="478"/>
      <c r="C20" s="221">
        <v>0</v>
      </c>
      <c r="D20" s="17"/>
      <c r="E20" s="17"/>
      <c r="F20" s="4"/>
    </row>
    <row r="21" spans="1:7">
      <c r="A21" s="477" t="s">
        <v>113</v>
      </c>
      <c r="B21" s="478"/>
      <c r="C21" s="310" t="e">
        <f>C34</f>
        <v>#DIV/0!</v>
      </c>
      <c r="D21" s="17"/>
      <c r="E21" s="17"/>
      <c r="F21" s="4"/>
    </row>
    <row r="22" spans="1:7">
      <c r="A22" s="477" t="s">
        <v>114</v>
      </c>
      <c r="B22" s="478"/>
      <c r="C22" s="221">
        <v>0</v>
      </c>
      <c r="D22" s="17"/>
      <c r="E22" s="17"/>
      <c r="F22" s="4"/>
    </row>
    <row r="23" spans="1:7">
      <c r="A23" s="477" t="s">
        <v>115</v>
      </c>
      <c r="B23" s="478"/>
      <c r="C23" s="221">
        <v>0</v>
      </c>
      <c r="D23" s="17"/>
      <c r="E23" s="17"/>
      <c r="F23" s="4"/>
    </row>
    <row r="24" spans="1:7">
      <c r="A24" s="479" t="s">
        <v>116</v>
      </c>
      <c r="B24" s="480"/>
      <c r="C24" s="311" t="e">
        <f>SUM(C16:C23)</f>
        <v>#DIV/0!</v>
      </c>
      <c r="D24" s="17"/>
      <c r="E24" s="17"/>
      <c r="F24" s="4"/>
    </row>
    <row r="25" spans="1:7">
      <c r="A25" s="99"/>
      <c r="B25" s="100"/>
      <c r="C25" s="101"/>
      <c r="D25" s="17"/>
      <c r="E25" s="17"/>
      <c r="F25" s="7"/>
      <c r="G25" s="4"/>
    </row>
    <row r="26" spans="1:7" ht="21">
      <c r="A26" s="302" t="s">
        <v>117</v>
      </c>
      <c r="B26" s="303"/>
      <c r="C26" s="304"/>
      <c r="D26" s="17"/>
      <c r="E26" s="17"/>
      <c r="F26" s="5"/>
      <c r="G26" s="4"/>
    </row>
    <row r="27" spans="1:7">
      <c r="A27" s="95"/>
      <c r="B27" s="96"/>
      <c r="C27" s="96"/>
      <c r="D27" s="17"/>
      <c r="E27" s="17"/>
      <c r="F27" s="4"/>
      <c r="G27" s="4"/>
    </row>
    <row r="28" spans="1:7">
      <c r="A28" s="96"/>
      <c r="B28" s="96"/>
      <c r="C28" s="312" t="s">
        <v>118</v>
      </c>
      <c r="D28" s="17"/>
      <c r="E28" s="17"/>
      <c r="F28" s="4"/>
      <c r="G28" s="4"/>
    </row>
    <row r="29" spans="1:7">
      <c r="A29" s="97" t="s">
        <v>119</v>
      </c>
      <c r="B29" s="293"/>
      <c r="C29" s="313">
        <f>'6-Opbouw uurtarief productie'!E20</f>
        <v>0</v>
      </c>
      <c r="D29" s="17"/>
      <c r="E29" s="17"/>
      <c r="G29" s="4"/>
    </row>
    <row r="30" spans="1:7">
      <c r="A30" s="97" t="s">
        <v>120</v>
      </c>
      <c r="B30" s="102" t="s">
        <v>121</v>
      </c>
      <c r="C30" s="314">
        <v>0</v>
      </c>
      <c r="D30" s="17"/>
      <c r="E30" s="17"/>
      <c r="F30" s="5"/>
      <c r="G30" s="4"/>
    </row>
    <row r="31" spans="1:7">
      <c r="A31" s="97" t="s">
        <v>122</v>
      </c>
      <c r="B31" s="293"/>
      <c r="C31" s="222">
        <f>C29+C30</f>
        <v>0</v>
      </c>
      <c r="D31" s="17"/>
      <c r="E31" s="17"/>
      <c r="F31" s="5"/>
      <c r="G31" s="4"/>
    </row>
    <row r="32" spans="1:7">
      <c r="A32" s="315" t="s">
        <v>123</v>
      </c>
      <c r="B32" s="103"/>
      <c r="C32" s="316">
        <v>0</v>
      </c>
      <c r="E32" s="19"/>
      <c r="F32" s="5"/>
      <c r="G32" s="4"/>
    </row>
    <row r="33" spans="1:7">
      <c r="A33" s="95"/>
      <c r="B33" s="317"/>
      <c r="C33" s="223"/>
      <c r="E33" s="3"/>
      <c r="F33" s="4"/>
      <c r="G33" s="4"/>
    </row>
    <row r="34" spans="1:7">
      <c r="A34" s="318" t="s">
        <v>124</v>
      </c>
      <c r="B34" s="319"/>
      <c r="C34" s="320" t="e">
        <f>(C31/C29)*C32</f>
        <v>#DIV/0!</v>
      </c>
      <c r="E34" s="20"/>
      <c r="F34" s="5"/>
      <c r="G34" s="21"/>
    </row>
    <row r="35" spans="1:7">
      <c r="A35" s="95"/>
      <c r="B35" s="96"/>
      <c r="C35" s="96"/>
      <c r="E35" s="20"/>
      <c r="F35" s="5"/>
      <c r="G35" s="4"/>
    </row>
    <row r="36" spans="1:7" ht="21">
      <c r="A36" s="321" t="s">
        <v>125</v>
      </c>
      <c r="B36" s="322"/>
      <c r="C36" s="323"/>
      <c r="E36" s="20"/>
      <c r="F36" s="5"/>
      <c r="G36" s="4"/>
    </row>
    <row r="37" spans="1:7">
      <c r="A37" s="99"/>
      <c r="B37" s="100"/>
      <c r="C37" s="101"/>
      <c r="E37" s="20"/>
      <c r="F37" s="5"/>
      <c r="G37" s="4"/>
    </row>
    <row r="38" spans="1:7" ht="16.2">
      <c r="A38" s="99"/>
      <c r="B38" s="324" t="s">
        <v>126</v>
      </c>
      <c r="C38" s="101"/>
      <c r="E38" s="20"/>
      <c r="F38" s="5"/>
      <c r="G38" s="4"/>
    </row>
    <row r="39" spans="1:7">
      <c r="A39" s="325" t="s">
        <v>127</v>
      </c>
      <c r="B39" s="326">
        <v>365</v>
      </c>
      <c r="C39" s="101"/>
      <c r="E39" s="20"/>
      <c r="F39" s="5"/>
      <c r="G39" s="9"/>
    </row>
    <row r="40" spans="1:7">
      <c r="A40" s="325" t="s">
        <v>128</v>
      </c>
      <c r="B40" s="326">
        <v>104</v>
      </c>
      <c r="C40" s="101"/>
      <c r="E40" s="20"/>
      <c r="F40" s="5"/>
      <c r="G40" s="9"/>
    </row>
    <row r="41" spans="1:7">
      <c r="A41" s="327" t="s">
        <v>129</v>
      </c>
      <c r="B41" s="328">
        <f>B39-B40</f>
        <v>261</v>
      </c>
      <c r="C41" s="101"/>
      <c r="E41" s="20"/>
      <c r="F41" s="5"/>
      <c r="G41" s="6"/>
    </row>
    <row r="42" spans="1:7">
      <c r="A42" s="329"/>
      <c r="B42" s="330"/>
      <c r="C42" s="101"/>
      <c r="E42" s="20"/>
      <c r="F42" s="5"/>
      <c r="G42" s="6"/>
    </row>
    <row r="43" spans="1:7">
      <c r="A43" s="325" t="s">
        <v>130</v>
      </c>
      <c r="B43" s="331">
        <v>0</v>
      </c>
      <c r="C43" s="101"/>
      <c r="E43" s="20"/>
      <c r="F43" s="5"/>
      <c r="G43" s="6"/>
    </row>
    <row r="44" spans="1:7">
      <c r="A44" s="325" t="s">
        <v>131</v>
      </c>
      <c r="B44" s="331">
        <v>0</v>
      </c>
      <c r="C44" s="101"/>
      <c r="E44" s="20"/>
      <c r="F44" s="5"/>
      <c r="G44" s="6"/>
    </row>
    <row r="45" spans="1:7">
      <c r="A45" s="325" t="s">
        <v>132</v>
      </c>
      <c r="B45" s="331">
        <v>0</v>
      </c>
      <c r="C45" s="101"/>
      <c r="E45" s="20"/>
      <c r="F45" s="5"/>
      <c r="G45" s="6"/>
    </row>
    <row r="46" spans="1:7">
      <c r="A46" s="325" t="s">
        <v>133</v>
      </c>
      <c r="B46" s="331"/>
      <c r="C46" s="101"/>
      <c r="E46" s="20"/>
      <c r="F46" s="5"/>
      <c r="G46" s="6"/>
    </row>
    <row r="47" spans="1:7">
      <c r="A47" s="327" t="s">
        <v>134</v>
      </c>
      <c r="B47" s="328">
        <f>B41-SUM(B43:B46)</f>
        <v>261</v>
      </c>
      <c r="C47" s="101"/>
      <c r="E47" s="20"/>
      <c r="F47" s="5"/>
      <c r="G47" s="6"/>
    </row>
    <row r="48" spans="1:7">
      <c r="A48" s="332"/>
      <c r="B48" s="330"/>
      <c r="C48" s="101"/>
      <c r="E48" s="20"/>
      <c r="F48" s="5"/>
      <c r="G48" s="6"/>
    </row>
    <row r="49" spans="1:7">
      <c r="A49" s="333" t="s">
        <v>135</v>
      </c>
      <c r="B49" s="334">
        <f>IF(B43=0,0,B43/$B$47)</f>
        <v>0</v>
      </c>
      <c r="C49" s="101"/>
      <c r="E49" s="20"/>
      <c r="F49" s="5"/>
      <c r="G49" s="6"/>
    </row>
    <row r="50" spans="1:7">
      <c r="A50" s="333" t="s">
        <v>131</v>
      </c>
      <c r="B50" s="334">
        <f>IF(B44=0,0,B44/$B$47)</f>
        <v>0</v>
      </c>
      <c r="C50" s="101"/>
      <c r="E50" s="20"/>
      <c r="F50" s="5"/>
      <c r="G50" s="6"/>
    </row>
    <row r="51" spans="1:7">
      <c r="A51" s="325" t="s">
        <v>132</v>
      </c>
      <c r="B51" s="334">
        <f>IF(B45=0,0,B45/$B$47)</f>
        <v>0</v>
      </c>
      <c r="C51" s="101"/>
      <c r="E51" s="20"/>
      <c r="F51" s="5"/>
      <c r="G51" s="6"/>
    </row>
    <row r="52" spans="1:7">
      <c r="A52" s="333" t="s">
        <v>133</v>
      </c>
      <c r="B52" s="334">
        <f>IF(B46=0,0,B46/$B$47)</f>
        <v>0</v>
      </c>
      <c r="C52" s="101"/>
      <c r="E52" s="20"/>
      <c r="F52" s="5"/>
      <c r="G52" s="10"/>
    </row>
    <row r="53" spans="1:7">
      <c r="A53" s="327" t="s">
        <v>136</v>
      </c>
      <c r="B53" s="335">
        <f>SUM(B49:B52)</f>
        <v>0</v>
      </c>
      <c r="C53" s="101"/>
      <c r="E53" s="20"/>
      <c r="F53" s="5"/>
      <c r="G53" s="11"/>
    </row>
    <row r="54" spans="1:7">
      <c r="A54" s="104"/>
      <c r="B54" s="104"/>
      <c r="C54" s="104"/>
      <c r="E54" s="20"/>
      <c r="F54" s="5"/>
      <c r="G54" s="1"/>
    </row>
    <row r="55" spans="1:7" ht="31.2" customHeight="1">
      <c r="A55" s="474" t="s">
        <v>137</v>
      </c>
      <c r="B55" s="475"/>
      <c r="C55" s="476"/>
      <c r="E55" s="20"/>
      <c r="F55" s="5"/>
      <c r="G55" s="1"/>
    </row>
    <row r="58" spans="1:7" ht="13.8">
      <c r="A58" s="105"/>
      <c r="B58" s="106"/>
    </row>
    <row r="59" spans="1:7" ht="13.8">
      <c r="A59" s="105"/>
      <c r="B59" s="106"/>
    </row>
    <row r="60" spans="1:7" ht="13.8">
      <c r="A60" s="105"/>
      <c r="B60" s="106"/>
    </row>
    <row r="61" spans="1:7" ht="13.8">
      <c r="A61" s="105"/>
      <c r="B61" s="106"/>
    </row>
    <row r="62" spans="1:7" ht="13.8">
      <c r="A62" s="107"/>
      <c r="B62" s="106"/>
    </row>
    <row r="63" spans="1:7" ht="13.8">
      <c r="A63" s="106"/>
      <c r="B63" s="106"/>
    </row>
    <row r="64" spans="1:7" ht="13.8">
      <c r="A64" s="106"/>
      <c r="B64" s="106"/>
    </row>
    <row r="65" spans="1:3" ht="13.8">
      <c r="A65" s="106"/>
      <c r="B65" s="106"/>
    </row>
    <row r="66" spans="1:3" ht="13.8">
      <c r="A66" s="106"/>
      <c r="B66" s="106"/>
    </row>
    <row r="67" spans="1:3" ht="13.8">
      <c r="A67" s="106"/>
      <c r="B67" s="106"/>
    </row>
    <row r="68" spans="1:3" ht="13.8">
      <c r="A68" s="106"/>
      <c r="B68" s="106"/>
    </row>
    <row r="69" spans="1:3" ht="13.8">
      <c r="A69" s="106"/>
      <c r="B69" s="106"/>
    </row>
    <row r="70" spans="1:3" ht="13.8">
      <c r="A70" s="106"/>
      <c r="B70" s="108"/>
    </row>
    <row r="71" spans="1:3" ht="13.8">
      <c r="A71" s="106"/>
      <c r="B71" s="106"/>
    </row>
    <row r="72" spans="1:3" ht="13.8">
      <c r="B72" s="106"/>
    </row>
    <row r="73" spans="1:3" ht="13.8">
      <c r="A73" s="106"/>
      <c r="B73" s="106"/>
      <c r="C73" s="106"/>
    </row>
    <row r="74" spans="1:3" ht="13.8">
      <c r="A74" s="109"/>
      <c r="B74" s="106"/>
      <c r="C74" s="109"/>
    </row>
    <row r="75" spans="1:3" ht="13.8">
      <c r="A75" s="106"/>
      <c r="B75" s="106"/>
      <c r="C75" s="106"/>
    </row>
    <row r="76" spans="1:3" ht="13.8">
      <c r="A76" s="106"/>
      <c r="B76" s="106"/>
      <c r="C76" s="106"/>
    </row>
    <row r="77" spans="1:3" ht="13.8">
      <c r="A77" s="106"/>
      <c r="B77" s="106"/>
      <c r="C77" s="106"/>
    </row>
    <row r="78" spans="1:3" ht="13.8">
      <c r="A78" s="109"/>
      <c r="B78" s="106"/>
      <c r="C78" s="109"/>
    </row>
    <row r="79" spans="1:3" ht="13.8">
      <c r="A79" s="109"/>
      <c r="B79" s="106"/>
      <c r="C79" s="109"/>
    </row>
    <row r="80" spans="1:3" ht="13.8">
      <c r="A80" s="109"/>
      <c r="B80" s="106"/>
      <c r="C80" s="109"/>
    </row>
    <row r="81" spans="1:2" ht="13.8">
      <c r="A81" s="106"/>
      <c r="B81" s="106"/>
    </row>
    <row r="82" spans="1:2" ht="13.8">
      <c r="A82" s="106"/>
      <c r="B82" s="106"/>
    </row>
    <row r="83" spans="1:2" ht="13.8">
      <c r="A83" s="106"/>
      <c r="B83" s="106"/>
    </row>
  </sheetData>
  <dataConsolidate/>
  <mergeCells count="7">
    <mergeCell ref="A55:C55"/>
    <mergeCell ref="A18:B18"/>
    <mergeCell ref="A24:B24"/>
    <mergeCell ref="A21:B21"/>
    <mergeCell ref="A20:B20"/>
    <mergeCell ref="A23:B23"/>
    <mergeCell ref="A22:B22"/>
  </mergeCells>
  <phoneticPr fontId="9"/>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4.9989318521683403E-2"/>
    <pageSetUpPr fitToPage="1"/>
  </sheetPr>
  <dimension ref="A1:AD72"/>
  <sheetViews>
    <sheetView showGridLines="0" showZeros="0" showOutlineSymbols="0" zoomScale="90" zoomScaleNormal="90" zoomScalePageLayoutView="50" workbookViewId="0">
      <pane ySplit="10" topLeftCell="A11" activePane="bottomLeft" state="frozen"/>
      <selection activeCell="E283" sqref="E283"/>
      <selection pane="bottomLeft"/>
    </sheetView>
  </sheetViews>
  <sheetFormatPr defaultColWidth="11.44140625" defaultRowHeight="13.2"/>
  <cols>
    <col min="1" max="1" width="35.88671875" style="54" customWidth="1"/>
    <col min="2" max="2" width="21.6640625" style="54" customWidth="1"/>
    <col min="3" max="3" width="19.33203125" style="54" bestFit="1" customWidth="1"/>
    <col min="4" max="4" width="2" style="54" customWidth="1"/>
    <col min="5" max="5" width="14.44140625" style="54" customWidth="1"/>
    <col min="6" max="6" width="12.33203125" style="54" customWidth="1"/>
    <col min="7" max="7" width="6" style="54" customWidth="1"/>
    <col min="8" max="8" width="27.5546875" style="54" customWidth="1"/>
    <col min="9" max="15" width="11.44140625" style="54"/>
    <col min="16" max="16" width="14" style="54" customWidth="1"/>
    <col min="17" max="17" width="11.44140625" style="54"/>
    <col min="18" max="18" width="13.44140625" style="54" customWidth="1"/>
    <col min="19" max="21" width="11.44140625" style="54"/>
    <col min="22" max="16384" width="11.44140625" style="2"/>
  </cols>
  <sheetData>
    <row r="1" spans="1:30" ht="12.75" customHeight="1">
      <c r="A1" s="425" t="s">
        <v>4</v>
      </c>
      <c r="B1" s="91"/>
      <c r="C1" s="92"/>
      <c r="D1" s="92"/>
      <c r="E1" s="92"/>
      <c r="F1" s="92"/>
      <c r="H1" s="485"/>
      <c r="I1" s="485"/>
      <c r="J1" s="485"/>
      <c r="K1" s="485"/>
      <c r="L1" s="485"/>
      <c r="M1" s="485"/>
      <c r="N1" s="485"/>
      <c r="P1" s="420"/>
    </row>
    <row r="2" spans="1:30">
      <c r="A2" s="92"/>
      <c r="B2" s="110"/>
      <c r="C2" s="111"/>
      <c r="D2" s="110"/>
      <c r="E2" s="112"/>
      <c r="F2" s="113"/>
      <c r="H2" s="485"/>
      <c r="I2" s="485"/>
      <c r="J2" s="485"/>
      <c r="K2" s="485"/>
      <c r="L2" s="485"/>
      <c r="M2" s="485"/>
      <c r="N2" s="485"/>
      <c r="P2" s="420"/>
    </row>
    <row r="3" spans="1:30" ht="14.25" customHeight="1">
      <c r="A3" s="37" t="str">
        <f>'2-Kosten per locatie'!A3</f>
        <v>Naam opdrachtgever</v>
      </c>
      <c r="B3" s="114" t="str">
        <f>'2-Kosten per locatie'!B3</f>
        <v>Gemeente Almere</v>
      </c>
      <c r="C3" s="115"/>
      <c r="D3" s="110"/>
      <c r="E3" s="116"/>
      <c r="F3" s="117"/>
      <c r="H3" s="485"/>
      <c r="I3" s="485"/>
      <c r="J3" s="485"/>
      <c r="K3" s="485"/>
      <c r="L3" s="485"/>
      <c r="M3" s="485"/>
      <c r="N3" s="485"/>
      <c r="P3" s="420"/>
    </row>
    <row r="4" spans="1:30" ht="15.75" customHeight="1">
      <c r="A4" s="37" t="str">
        <f>'2-Kosten per locatie'!A4</f>
        <v>Calculatie onderdeel</v>
      </c>
      <c r="B4" s="118" t="str">
        <f ca="1">MID(CELL("bestandsnaam",$C$9),SEARCH("]",CELL("bestandsnaam",$C$9),1)+1,256)</f>
        <v>6-Opbouw uurtarief productie</v>
      </c>
      <c r="C4" s="119"/>
      <c r="D4" s="120"/>
      <c r="H4" s="485"/>
      <c r="I4" s="485"/>
      <c r="J4" s="485"/>
      <c r="K4" s="485"/>
      <c r="L4" s="485"/>
      <c r="M4" s="485"/>
      <c r="N4" s="485"/>
      <c r="P4" s="420"/>
    </row>
    <row r="5" spans="1:30" ht="15.6">
      <c r="A5" s="37" t="str">
        <f>'2-Kosten per locatie'!A5</f>
        <v>Gebouw/plaats</v>
      </c>
      <c r="B5" s="114" t="str">
        <f>'2-Kosten per locatie'!B5</f>
        <v>Almere</v>
      </c>
      <c r="C5" s="119"/>
      <c r="D5" s="120"/>
      <c r="H5" s="485"/>
      <c r="I5" s="485"/>
      <c r="J5" s="485"/>
      <c r="K5" s="485"/>
      <c r="L5" s="485"/>
      <c r="M5" s="485"/>
      <c r="N5" s="485"/>
      <c r="P5" s="420"/>
    </row>
    <row r="6" spans="1:30" ht="15.6">
      <c r="A6" s="37" t="str">
        <f>'2-Kosten per locatie'!A6</f>
        <v>Referentie nummer</v>
      </c>
      <c r="B6" s="114">
        <f>'2-Kosten per locatie'!B6</f>
        <v>0</v>
      </c>
      <c r="C6" s="119"/>
      <c r="D6" s="120"/>
      <c r="H6" s="121"/>
      <c r="I6" s="121"/>
      <c r="J6" s="121"/>
      <c r="K6" s="121"/>
      <c r="L6" s="121"/>
      <c r="M6" s="121"/>
      <c r="N6" s="121"/>
      <c r="P6" s="420"/>
    </row>
    <row r="7" spans="1:30" ht="15.6">
      <c r="A7" s="37" t="str">
        <f>'2-Kosten per locatie'!A7</f>
        <v>Naam dienstverlener</v>
      </c>
      <c r="B7" s="114">
        <f>'2-Kosten per locatie'!B7</f>
        <v>0</v>
      </c>
      <c r="C7" s="119"/>
      <c r="D7" s="120"/>
      <c r="H7" s="121"/>
      <c r="I7" s="121"/>
      <c r="J7" s="121"/>
      <c r="K7" s="121"/>
      <c r="L7" s="121"/>
      <c r="M7" s="121"/>
      <c r="N7" s="121"/>
      <c r="P7" s="420"/>
    </row>
    <row r="8" spans="1:30" ht="15.6">
      <c r="A8" s="37" t="str">
        <f>'2-Kosten per locatie'!A8</f>
        <v>Prijspeil</v>
      </c>
      <c r="B8" s="242">
        <f>'2-Kosten per locatie'!B8</f>
        <v>46023</v>
      </c>
      <c r="C8" s="119"/>
      <c r="D8" s="120"/>
      <c r="J8" s="121"/>
      <c r="K8" s="121"/>
      <c r="L8" s="121"/>
      <c r="M8" s="121"/>
      <c r="N8" s="121"/>
      <c r="O8" s="122"/>
      <c r="P8" s="420"/>
    </row>
    <row r="9" spans="1:30" ht="15.6">
      <c r="A9" s="123"/>
      <c r="B9" s="124"/>
      <c r="C9" s="125"/>
      <c r="D9" s="120"/>
      <c r="E9" s="126"/>
      <c r="F9" s="127"/>
      <c r="P9" s="420"/>
    </row>
    <row r="10" spans="1:30" s="22" customFormat="1" ht="30.75" customHeight="1">
      <c r="A10" s="182" t="s">
        <v>138</v>
      </c>
      <c r="B10" s="336"/>
      <c r="C10" s="337"/>
      <c r="D10" s="180"/>
      <c r="E10" s="483" t="s">
        <v>139</v>
      </c>
      <c r="F10" s="484"/>
      <c r="G10" s="181"/>
      <c r="H10" s="182" t="s">
        <v>140</v>
      </c>
      <c r="I10" s="481" t="s">
        <v>230</v>
      </c>
      <c r="J10" s="482"/>
      <c r="K10" s="482"/>
      <c r="L10" s="482"/>
      <c r="M10" s="482"/>
      <c r="N10" s="482"/>
      <c r="O10" s="122"/>
      <c r="P10" s="420"/>
      <c r="Q10" s="54"/>
      <c r="R10" s="54"/>
      <c r="S10" s="54"/>
      <c r="T10" s="54"/>
      <c r="U10" s="54"/>
      <c r="V10" s="2"/>
    </row>
    <row r="11" spans="1:30" ht="30" customHeight="1">
      <c r="A11" s="135"/>
      <c r="B11" s="338" t="s">
        <v>141</v>
      </c>
      <c r="C11" s="339" t="s">
        <v>141</v>
      </c>
      <c r="D11" s="120"/>
      <c r="E11" s="224"/>
      <c r="F11" s="340"/>
      <c r="H11" s="135"/>
      <c r="I11" s="245">
        <v>1</v>
      </c>
      <c r="J11" s="245">
        <v>2</v>
      </c>
      <c r="K11" s="245">
        <v>3</v>
      </c>
      <c r="L11" s="245">
        <v>4</v>
      </c>
      <c r="M11" s="245">
        <v>5</v>
      </c>
      <c r="N11" s="245">
        <v>6</v>
      </c>
      <c r="P11" s="421"/>
    </row>
    <row r="12" spans="1:30">
      <c r="A12" s="135" t="s">
        <v>142</v>
      </c>
      <c r="B12" s="341" t="s">
        <v>143</v>
      </c>
      <c r="C12" s="342"/>
      <c r="D12" s="120"/>
      <c r="E12" s="225">
        <f>SUM(I40:N40)</f>
        <v>0</v>
      </c>
      <c r="F12" s="226"/>
      <c r="H12" s="135" t="s">
        <v>144</v>
      </c>
      <c r="I12" s="246"/>
      <c r="J12" s="246"/>
      <c r="K12" s="246"/>
      <c r="L12" s="246"/>
      <c r="M12" s="246"/>
      <c r="N12" s="246"/>
      <c r="P12" s="422"/>
      <c r="W12" s="419"/>
      <c r="X12" s="419"/>
      <c r="Y12" s="419"/>
      <c r="Z12" s="419"/>
      <c r="AA12" s="419"/>
      <c r="AB12" s="419"/>
      <c r="AC12" s="419"/>
      <c r="AD12" s="419"/>
    </row>
    <row r="13" spans="1:30">
      <c r="A13" s="135" t="s">
        <v>145</v>
      </c>
      <c r="B13" s="341" t="s">
        <v>143</v>
      </c>
      <c r="C13" s="343"/>
      <c r="D13" s="120"/>
      <c r="E13" s="227">
        <v>0</v>
      </c>
      <c r="F13" s="226"/>
      <c r="H13" s="135" t="s">
        <v>146</v>
      </c>
      <c r="I13" s="246"/>
      <c r="J13" s="246"/>
      <c r="K13" s="246"/>
      <c r="L13" s="246"/>
      <c r="M13" s="246"/>
      <c r="N13" s="246"/>
      <c r="P13" s="423"/>
      <c r="W13" s="419"/>
      <c r="X13" s="419"/>
      <c r="Y13" s="419"/>
      <c r="Z13" s="419"/>
      <c r="AA13" s="419"/>
      <c r="AB13" s="419"/>
      <c r="AC13" s="419"/>
      <c r="AD13" s="419"/>
    </row>
    <row r="14" spans="1:30">
      <c r="A14" s="344" t="s">
        <v>148</v>
      </c>
      <c r="B14" s="345"/>
      <c r="C14" s="346"/>
      <c r="D14" s="132"/>
      <c r="E14" s="228">
        <f>SUM(E12:E13)</f>
        <v>0</v>
      </c>
      <c r="F14" s="226"/>
      <c r="H14" s="135" t="s">
        <v>147</v>
      </c>
      <c r="I14" s="246"/>
      <c r="J14" s="246"/>
      <c r="K14" s="246"/>
      <c r="L14" s="246"/>
      <c r="M14" s="246"/>
      <c r="N14" s="246"/>
      <c r="W14" s="419"/>
      <c r="X14" s="419"/>
      <c r="Y14" s="419"/>
      <c r="Z14" s="419"/>
      <c r="AA14" s="419"/>
      <c r="AB14" s="419"/>
      <c r="AC14" s="419"/>
      <c r="AD14" s="419"/>
    </row>
    <row r="15" spans="1:30">
      <c r="A15" s="130"/>
      <c r="B15" s="347"/>
      <c r="C15" s="348"/>
      <c r="D15" s="120"/>
      <c r="E15" s="229"/>
      <c r="F15" s="226"/>
      <c r="H15" s="135" t="s">
        <v>149</v>
      </c>
      <c r="I15" s="246"/>
      <c r="J15" s="246"/>
      <c r="K15" s="246"/>
      <c r="L15" s="246"/>
      <c r="M15" s="246"/>
      <c r="N15" s="246"/>
      <c r="W15" s="419"/>
      <c r="X15" s="419"/>
      <c r="Y15" s="419"/>
      <c r="Z15" s="419"/>
      <c r="AA15" s="419"/>
      <c r="AB15" s="419"/>
      <c r="AC15" s="419"/>
      <c r="AD15" s="419"/>
    </row>
    <row r="16" spans="1:30">
      <c r="A16" s="349" t="s">
        <v>151</v>
      </c>
      <c r="B16" s="341" t="s">
        <v>143</v>
      </c>
      <c r="C16" s="350">
        <v>0</v>
      </c>
      <c r="D16" s="120"/>
      <c r="E16" s="230">
        <f>$C16*E14</f>
        <v>0</v>
      </c>
      <c r="F16" s="226"/>
      <c r="H16" s="135" t="s">
        <v>150</v>
      </c>
      <c r="I16" s="246"/>
      <c r="J16" s="246"/>
      <c r="K16" s="246"/>
      <c r="L16" s="246"/>
      <c r="M16" s="246"/>
      <c r="N16" s="246"/>
      <c r="W16" s="419"/>
      <c r="X16" s="419"/>
      <c r="Y16" s="419"/>
      <c r="Z16" s="419"/>
      <c r="AA16" s="419"/>
      <c r="AB16" s="419"/>
      <c r="AC16" s="419"/>
      <c r="AD16" s="419"/>
    </row>
    <row r="17" spans="1:30">
      <c r="A17" s="349" t="s">
        <v>153</v>
      </c>
      <c r="B17" s="341" t="s">
        <v>143</v>
      </c>
      <c r="C17" s="350">
        <v>0</v>
      </c>
      <c r="D17" s="120"/>
      <c r="E17" s="231">
        <f>$C17*E14</f>
        <v>0</v>
      </c>
      <c r="F17" s="226"/>
      <c r="H17" s="135" t="s">
        <v>152</v>
      </c>
      <c r="I17" s="246"/>
      <c r="J17" s="246"/>
      <c r="K17" s="246"/>
      <c r="L17" s="246"/>
      <c r="M17" s="246"/>
      <c r="N17" s="246"/>
      <c r="W17" s="419"/>
      <c r="X17" s="419"/>
      <c r="Y17" s="419"/>
      <c r="Z17" s="419"/>
      <c r="AA17" s="419"/>
      <c r="AB17" s="419"/>
      <c r="AC17" s="419"/>
      <c r="AD17" s="419"/>
    </row>
    <row r="18" spans="1:30">
      <c r="A18" s="344" t="s">
        <v>155</v>
      </c>
      <c r="B18" s="351"/>
      <c r="C18" s="131"/>
      <c r="D18" s="120"/>
      <c r="E18" s="228">
        <f>SUM(E14:E17)</f>
        <v>0</v>
      </c>
      <c r="F18" s="352">
        <f>IF(E18=0,0,E18/E$46)</f>
        <v>0</v>
      </c>
      <c r="H18" s="135" t="s">
        <v>154</v>
      </c>
      <c r="I18" s="246"/>
      <c r="J18" s="246"/>
      <c r="K18" s="246"/>
      <c r="L18" s="246"/>
      <c r="M18" s="246"/>
      <c r="N18" s="246"/>
      <c r="W18" s="419"/>
      <c r="X18" s="419"/>
      <c r="Y18" s="419"/>
      <c r="Z18" s="419"/>
      <c r="AA18" s="419"/>
      <c r="AB18" s="419"/>
      <c r="AC18" s="419"/>
      <c r="AD18" s="419"/>
    </row>
    <row r="19" spans="1:30">
      <c r="A19" s="130"/>
      <c r="B19" s="347"/>
      <c r="C19" s="348"/>
      <c r="D19" s="120"/>
      <c r="E19" s="229"/>
      <c r="F19" s="226"/>
      <c r="W19" s="419"/>
      <c r="X19" s="419"/>
      <c r="Y19" s="419"/>
      <c r="Z19" s="419"/>
      <c r="AA19" s="419"/>
      <c r="AB19" s="419"/>
      <c r="AC19" s="419"/>
      <c r="AD19" s="419"/>
    </row>
    <row r="20" spans="1:30" ht="15">
      <c r="A20" s="353" t="s">
        <v>157</v>
      </c>
      <c r="B20" s="354"/>
      <c r="C20" s="348"/>
      <c r="D20" s="133"/>
      <c r="E20" s="232">
        <f>E18*0.96</f>
        <v>0</v>
      </c>
      <c r="F20" s="233"/>
      <c r="H20" s="182" t="s">
        <v>140</v>
      </c>
      <c r="I20" s="486" t="s">
        <v>156</v>
      </c>
      <c r="J20" s="487"/>
      <c r="K20" s="487"/>
      <c r="L20" s="487"/>
      <c r="M20" s="487"/>
      <c r="N20" s="488"/>
      <c r="W20" s="419"/>
      <c r="X20" s="419"/>
      <c r="Y20" s="419"/>
      <c r="Z20" s="419"/>
      <c r="AA20" s="419"/>
      <c r="AB20" s="419"/>
      <c r="AC20" s="419"/>
      <c r="AD20" s="419"/>
    </row>
    <row r="21" spans="1:30">
      <c r="A21" s="349" t="s">
        <v>158</v>
      </c>
      <c r="B21" s="354"/>
      <c r="C21" s="355" t="s">
        <v>159</v>
      </c>
      <c r="D21" s="120"/>
      <c r="E21" s="230" t="e">
        <f>E20*'5-Premies en opslagen'!$C24</f>
        <v>#DIV/0!</v>
      </c>
      <c r="F21" s="226"/>
      <c r="G21" s="134"/>
      <c r="H21" s="135"/>
      <c r="I21" s="245">
        <v>1</v>
      </c>
      <c r="J21" s="245">
        <v>2</v>
      </c>
      <c r="K21" s="245">
        <v>3</v>
      </c>
      <c r="L21" s="245">
        <v>4</v>
      </c>
      <c r="M21" s="245">
        <v>5</v>
      </c>
      <c r="N21" s="245">
        <v>6</v>
      </c>
      <c r="O21" s="241"/>
      <c r="W21" s="419"/>
      <c r="X21" s="419"/>
      <c r="Y21" s="419"/>
      <c r="Z21" s="419"/>
      <c r="AA21" s="419"/>
      <c r="AB21" s="419"/>
      <c r="AC21" s="419"/>
      <c r="AD21" s="419"/>
    </row>
    <row r="22" spans="1:30" s="14" customFormat="1">
      <c r="A22" s="344" t="s">
        <v>160</v>
      </c>
      <c r="B22" s="357"/>
      <c r="C22" s="131"/>
      <c r="D22" s="120"/>
      <c r="E22" s="228" t="e">
        <f>E21+E18</f>
        <v>#DIV/0!</v>
      </c>
      <c r="F22" s="352" t="e">
        <f>IF(E22=0,0,E22/E$46)</f>
        <v>#DIV/0!</v>
      </c>
      <c r="G22" s="54"/>
      <c r="H22" s="135" t="s">
        <v>144</v>
      </c>
      <c r="I22" s="428"/>
      <c r="J22" s="428"/>
      <c r="K22" s="428"/>
      <c r="L22" s="428"/>
      <c r="M22" s="428"/>
      <c r="N22" s="428"/>
      <c r="O22" s="212"/>
      <c r="P22" s="54"/>
      <c r="Q22" s="54"/>
      <c r="R22" s="54"/>
      <c r="S22" s="54"/>
      <c r="T22" s="54"/>
      <c r="U22" s="54"/>
      <c r="V22" s="2"/>
      <c r="W22" s="419"/>
      <c r="X22" s="419"/>
      <c r="Y22" s="419"/>
      <c r="Z22" s="419"/>
      <c r="AA22" s="419"/>
      <c r="AB22" s="419"/>
      <c r="AC22" s="419"/>
      <c r="AD22" s="419"/>
    </row>
    <row r="23" spans="1:30" ht="14.25" customHeight="1">
      <c r="A23" s="130"/>
      <c r="B23" s="351"/>
      <c r="C23" s="131"/>
      <c r="D23" s="120"/>
      <c r="E23" s="224"/>
      <c r="F23" s="226"/>
      <c r="H23" s="135" t="s">
        <v>146</v>
      </c>
      <c r="I23" s="429"/>
      <c r="J23" s="429"/>
      <c r="K23" s="429"/>
      <c r="L23" s="428"/>
      <c r="M23" s="428"/>
      <c r="N23" s="428"/>
      <c r="O23" s="212"/>
      <c r="W23" s="419"/>
      <c r="X23" s="419"/>
      <c r="Y23" s="419"/>
      <c r="Z23" s="419"/>
      <c r="AA23" s="419"/>
      <c r="AB23" s="419"/>
      <c r="AC23" s="419"/>
      <c r="AD23" s="419"/>
    </row>
    <row r="24" spans="1:30" ht="12.75" customHeight="1">
      <c r="A24" s="349" t="s">
        <v>161</v>
      </c>
      <c r="B24" s="354"/>
      <c r="C24" s="355" t="s">
        <v>159</v>
      </c>
      <c r="D24" s="120"/>
      <c r="E24" s="230" t="e">
        <f>E22*'5-Premies en opslagen'!$B53</f>
        <v>#DIV/0!</v>
      </c>
      <c r="F24" s="226"/>
      <c r="H24" s="135" t="s">
        <v>147</v>
      </c>
      <c r="I24" s="430"/>
      <c r="J24" s="429"/>
      <c r="K24" s="429"/>
      <c r="L24" s="428"/>
      <c r="M24" s="428"/>
      <c r="N24" s="428"/>
      <c r="O24" s="212"/>
      <c r="W24" s="419"/>
      <c r="X24" s="419"/>
      <c r="Y24" s="419"/>
      <c r="Z24" s="419"/>
      <c r="AA24" s="419"/>
      <c r="AB24" s="419"/>
      <c r="AC24" s="419"/>
      <c r="AD24" s="419"/>
    </row>
    <row r="25" spans="1:30" ht="12.75" customHeight="1">
      <c r="A25" s="344" t="s">
        <v>162</v>
      </c>
      <c r="B25" s="351"/>
      <c r="C25" s="131"/>
      <c r="D25" s="120"/>
      <c r="E25" s="228" t="e">
        <f>SUM(E22:E24)</f>
        <v>#DIV/0!</v>
      </c>
      <c r="F25" s="352" t="e">
        <f>IF(E25=0,0,E25/E$46)</f>
        <v>#DIV/0!</v>
      </c>
      <c r="H25" s="135" t="s">
        <v>149</v>
      </c>
      <c r="I25" s="430"/>
      <c r="J25" s="429"/>
      <c r="K25" s="429"/>
      <c r="L25" s="428"/>
      <c r="M25" s="428"/>
      <c r="N25" s="428"/>
      <c r="O25" s="212"/>
    </row>
    <row r="26" spans="1:30">
      <c r="A26" s="130"/>
      <c r="B26" s="351"/>
      <c r="C26" s="131"/>
      <c r="D26" s="120"/>
      <c r="E26" s="224"/>
      <c r="F26" s="226"/>
      <c r="H26" s="135" t="s">
        <v>150</v>
      </c>
      <c r="I26" s="430"/>
      <c r="J26" s="429"/>
      <c r="K26" s="429"/>
      <c r="L26" s="428"/>
      <c r="M26" s="428"/>
      <c r="N26" s="428"/>
      <c r="O26" s="212"/>
    </row>
    <row r="27" spans="1:30">
      <c r="A27" s="130" t="s">
        <v>163</v>
      </c>
      <c r="B27" s="358"/>
      <c r="C27" s="343" t="s">
        <v>164</v>
      </c>
      <c r="D27" s="120"/>
      <c r="E27" s="227">
        <v>0</v>
      </c>
      <c r="F27" s="226">
        <v>0</v>
      </c>
      <c r="H27" s="135" t="s">
        <v>152</v>
      </c>
      <c r="I27" s="430"/>
      <c r="J27" s="429"/>
      <c r="K27" s="429"/>
      <c r="L27" s="428"/>
      <c r="M27" s="428"/>
      <c r="N27" s="428"/>
      <c r="O27" s="212"/>
    </row>
    <row r="28" spans="1:30">
      <c r="A28" s="130" t="s">
        <v>165</v>
      </c>
      <c r="B28" s="359"/>
      <c r="C28" s="343" t="s">
        <v>164</v>
      </c>
      <c r="D28" s="120"/>
      <c r="E28" s="227">
        <v>0</v>
      </c>
      <c r="F28" s="226">
        <v>0</v>
      </c>
      <c r="H28" s="135" t="s">
        <v>154</v>
      </c>
      <c r="I28" s="430"/>
      <c r="J28" s="429"/>
      <c r="K28" s="429"/>
      <c r="L28" s="428"/>
      <c r="M28" s="428"/>
      <c r="N28" s="428"/>
      <c r="O28" s="212"/>
    </row>
    <row r="29" spans="1:30">
      <c r="A29" s="130" t="s">
        <v>167</v>
      </c>
      <c r="B29" s="351"/>
      <c r="C29" s="131" t="s">
        <v>141</v>
      </c>
      <c r="D29" s="120"/>
      <c r="E29" s="227">
        <v>0</v>
      </c>
      <c r="F29" s="226"/>
      <c r="H29" s="136" t="s">
        <v>166</v>
      </c>
      <c r="I29" s="360">
        <f t="shared" ref="I29:N29" si="0">SUM(I22:I28)</f>
        <v>0</v>
      </c>
      <c r="J29" s="360">
        <f t="shared" si="0"/>
        <v>0</v>
      </c>
      <c r="K29" s="360">
        <f t="shared" si="0"/>
        <v>0</v>
      </c>
      <c r="L29" s="360">
        <f t="shared" si="0"/>
        <v>0</v>
      </c>
      <c r="M29" s="360">
        <f t="shared" si="0"/>
        <v>0</v>
      </c>
      <c r="N29" s="360">
        <f t="shared" si="0"/>
        <v>0</v>
      </c>
      <c r="O29" s="361">
        <f>SUM(I29:N29)</f>
        <v>0</v>
      </c>
    </row>
    <row r="30" spans="1:30">
      <c r="A30" s="362"/>
      <c r="B30" s="363"/>
      <c r="C30" s="364" t="s">
        <v>141</v>
      </c>
      <c r="D30" s="120"/>
      <c r="E30" s="227">
        <v>0</v>
      </c>
      <c r="F30" s="226"/>
      <c r="H30" s="134"/>
      <c r="I30" s="134"/>
      <c r="J30" s="134"/>
      <c r="K30" s="134"/>
      <c r="L30" s="134"/>
      <c r="M30" s="134"/>
      <c r="N30" s="134"/>
    </row>
    <row r="31" spans="1:30" ht="12.75" customHeight="1">
      <c r="A31" s="344" t="s">
        <v>169</v>
      </c>
      <c r="B31" s="351"/>
      <c r="C31" s="131"/>
      <c r="D31" s="120"/>
      <c r="E31" s="228" t="e">
        <f>SUM(E25:E30)</f>
        <v>#DIV/0!</v>
      </c>
      <c r="F31" s="352" t="e">
        <f>IF(E31=0,0,E31/E$46)</f>
        <v>#DIV/0!</v>
      </c>
      <c r="H31" s="182" t="s">
        <v>140</v>
      </c>
      <c r="I31" s="481" t="s">
        <v>168</v>
      </c>
      <c r="J31" s="482"/>
      <c r="K31" s="482"/>
      <c r="L31" s="482"/>
      <c r="M31" s="482"/>
      <c r="N31" s="482"/>
    </row>
    <row r="32" spans="1:30" ht="12.75" customHeight="1">
      <c r="A32" s="130"/>
      <c r="B32" s="351"/>
      <c r="C32" s="131"/>
      <c r="D32" s="120"/>
      <c r="E32" s="224"/>
      <c r="F32" s="226"/>
      <c r="H32" s="135"/>
      <c r="I32" s="129">
        <v>1</v>
      </c>
      <c r="J32" s="129">
        <v>2</v>
      </c>
      <c r="K32" s="129">
        <v>3</v>
      </c>
      <c r="L32" s="129">
        <v>4</v>
      </c>
      <c r="M32" s="129">
        <v>5</v>
      </c>
      <c r="N32" s="129">
        <v>6</v>
      </c>
    </row>
    <row r="33" spans="1:15" ht="12.75" customHeight="1">
      <c r="A33" s="130" t="s">
        <v>170</v>
      </c>
      <c r="B33" s="351"/>
      <c r="C33" s="365"/>
      <c r="D33" s="120"/>
      <c r="E33" s="227">
        <v>0</v>
      </c>
      <c r="F33" s="234" t="e">
        <f>E33/$E$46</f>
        <v>#DIV/0!</v>
      </c>
      <c r="H33" s="135" t="s">
        <v>144</v>
      </c>
      <c r="I33" s="243">
        <f>I22*I12</f>
        <v>0</v>
      </c>
      <c r="J33" s="243">
        <f t="shared" ref="J33:N33" si="1">J22*J12</f>
        <v>0</v>
      </c>
      <c r="K33" s="243">
        <f t="shared" si="1"/>
        <v>0</v>
      </c>
      <c r="L33" s="243">
        <f t="shared" si="1"/>
        <v>0</v>
      </c>
      <c r="M33" s="243">
        <f t="shared" si="1"/>
        <v>0</v>
      </c>
      <c r="N33" s="426">
        <f t="shared" si="1"/>
        <v>0</v>
      </c>
    </row>
    <row r="34" spans="1:15" ht="12.75" customHeight="1">
      <c r="A34" s="130" t="s">
        <v>171</v>
      </c>
      <c r="B34" s="351"/>
      <c r="C34" s="365"/>
      <c r="D34" s="120"/>
      <c r="E34" s="227">
        <v>0</v>
      </c>
      <c r="F34" s="234" t="e">
        <f t="shared" ref="F34:F40" si="2">E34/$E$46</f>
        <v>#DIV/0!</v>
      </c>
      <c r="H34" s="135" t="s">
        <v>146</v>
      </c>
      <c r="I34" s="243">
        <f t="shared" ref="I34:N34" si="3">I23*I13</f>
        <v>0</v>
      </c>
      <c r="J34" s="243">
        <f t="shared" si="3"/>
        <v>0</v>
      </c>
      <c r="K34" s="243">
        <f t="shared" si="3"/>
        <v>0</v>
      </c>
      <c r="L34" s="243">
        <f t="shared" si="3"/>
        <v>0</v>
      </c>
      <c r="M34" s="243">
        <f t="shared" si="3"/>
        <v>0</v>
      </c>
      <c r="N34" s="426">
        <f t="shared" si="3"/>
        <v>0</v>
      </c>
    </row>
    <row r="35" spans="1:15" ht="12.75" customHeight="1">
      <c r="A35" s="130" t="s">
        <v>172</v>
      </c>
      <c r="B35" s="351"/>
      <c r="C35" s="365"/>
      <c r="D35" s="120"/>
      <c r="E35" s="227">
        <v>0</v>
      </c>
      <c r="F35" s="234" t="e">
        <f t="shared" si="2"/>
        <v>#DIV/0!</v>
      </c>
      <c r="H35" s="135" t="s">
        <v>147</v>
      </c>
      <c r="I35" s="243">
        <f t="shared" ref="I35:N35" si="4">I24*I14</f>
        <v>0</v>
      </c>
      <c r="J35" s="243">
        <f t="shared" si="4"/>
        <v>0</v>
      </c>
      <c r="K35" s="243">
        <f t="shared" si="4"/>
        <v>0</v>
      </c>
      <c r="L35" s="243">
        <f t="shared" si="4"/>
        <v>0</v>
      </c>
      <c r="M35" s="243">
        <f t="shared" si="4"/>
        <v>0</v>
      </c>
      <c r="N35" s="426">
        <f t="shared" si="4"/>
        <v>0</v>
      </c>
      <c r="O35" s="134"/>
    </row>
    <row r="36" spans="1:15" ht="14.25" customHeight="1">
      <c r="A36" s="130" t="s">
        <v>173</v>
      </c>
      <c r="B36" s="351"/>
      <c r="C36" s="366"/>
      <c r="D36" s="120"/>
      <c r="E36" s="227">
        <v>0</v>
      </c>
      <c r="F36" s="234" t="e">
        <f t="shared" si="2"/>
        <v>#DIV/0!</v>
      </c>
      <c r="H36" s="135" t="s">
        <v>149</v>
      </c>
      <c r="I36" s="243">
        <f t="shared" ref="I36:N36" si="5">I25*I15</f>
        <v>0</v>
      </c>
      <c r="J36" s="243">
        <f t="shared" si="5"/>
        <v>0</v>
      </c>
      <c r="K36" s="243">
        <f t="shared" si="5"/>
        <v>0</v>
      </c>
      <c r="L36" s="243">
        <f t="shared" si="5"/>
        <v>0</v>
      </c>
      <c r="M36" s="243">
        <f t="shared" si="5"/>
        <v>0</v>
      </c>
      <c r="N36" s="426">
        <f t="shared" si="5"/>
        <v>0</v>
      </c>
      <c r="O36" s="134"/>
    </row>
    <row r="37" spans="1:15">
      <c r="A37" s="130" t="s">
        <v>174</v>
      </c>
      <c r="B37" s="351"/>
      <c r="C37" s="365"/>
      <c r="D37" s="120"/>
      <c r="E37" s="227">
        <v>0</v>
      </c>
      <c r="F37" s="234" t="e">
        <f t="shared" si="2"/>
        <v>#DIV/0!</v>
      </c>
      <c r="H37" s="135" t="s">
        <v>150</v>
      </c>
      <c r="I37" s="243">
        <f t="shared" ref="I37:N37" si="6">I26*I16</f>
        <v>0</v>
      </c>
      <c r="J37" s="243">
        <f t="shared" si="6"/>
        <v>0</v>
      </c>
      <c r="K37" s="243">
        <f t="shared" si="6"/>
        <v>0</v>
      </c>
      <c r="L37" s="243">
        <f t="shared" si="6"/>
        <v>0</v>
      </c>
      <c r="M37" s="243">
        <f t="shared" si="6"/>
        <v>0</v>
      </c>
      <c r="N37" s="426">
        <f t="shared" si="6"/>
        <v>0</v>
      </c>
      <c r="O37" s="134"/>
    </row>
    <row r="38" spans="1:15">
      <c r="A38" s="130" t="s">
        <v>175</v>
      </c>
      <c r="B38" s="351"/>
      <c r="C38" s="366"/>
      <c r="D38" s="120"/>
      <c r="E38" s="227">
        <v>0</v>
      </c>
      <c r="F38" s="234" t="e">
        <f t="shared" si="2"/>
        <v>#DIV/0!</v>
      </c>
      <c r="H38" s="135" t="s">
        <v>152</v>
      </c>
      <c r="I38" s="243">
        <f t="shared" ref="I38:N38" si="7">I27*I17</f>
        <v>0</v>
      </c>
      <c r="J38" s="243">
        <f t="shared" si="7"/>
        <v>0</v>
      </c>
      <c r="K38" s="243">
        <f t="shared" si="7"/>
        <v>0</v>
      </c>
      <c r="L38" s="243">
        <f t="shared" si="7"/>
        <v>0</v>
      </c>
      <c r="M38" s="243">
        <f t="shared" si="7"/>
        <v>0</v>
      </c>
      <c r="N38" s="426">
        <f t="shared" si="7"/>
        <v>0</v>
      </c>
      <c r="O38" s="134"/>
    </row>
    <row r="39" spans="1:15">
      <c r="A39" s="130" t="s">
        <v>176</v>
      </c>
      <c r="B39" s="351"/>
      <c r="C39" s="343" t="s">
        <v>164</v>
      </c>
      <c r="D39" s="120"/>
      <c r="E39" s="227">
        <v>0</v>
      </c>
      <c r="F39" s="234" t="e">
        <f t="shared" si="2"/>
        <v>#DIV/0!</v>
      </c>
      <c r="H39" s="135" t="s">
        <v>154</v>
      </c>
      <c r="I39" s="243">
        <f t="shared" ref="I39:N39" si="8">I28*I18</f>
        <v>0</v>
      </c>
      <c r="J39" s="243">
        <f t="shared" si="8"/>
        <v>0</v>
      </c>
      <c r="K39" s="243">
        <f t="shared" si="8"/>
        <v>0</v>
      </c>
      <c r="L39" s="243">
        <f t="shared" si="8"/>
        <v>0</v>
      </c>
      <c r="M39" s="243">
        <f t="shared" si="8"/>
        <v>0</v>
      </c>
      <c r="N39" s="426">
        <f t="shared" si="8"/>
        <v>0</v>
      </c>
      <c r="O39" s="134"/>
    </row>
    <row r="40" spans="1:15">
      <c r="A40" s="130" t="s">
        <v>177</v>
      </c>
      <c r="B40" s="351"/>
      <c r="C40" s="343"/>
      <c r="D40" s="120"/>
      <c r="E40" s="227">
        <v>0</v>
      </c>
      <c r="F40" s="234" t="e">
        <f t="shared" si="2"/>
        <v>#DIV/0!</v>
      </c>
      <c r="H40" s="136" t="s">
        <v>166</v>
      </c>
      <c r="I40" s="244">
        <f t="shared" ref="I40:N40" si="9">SUM(I33:I39)</f>
        <v>0</v>
      </c>
      <c r="J40" s="244">
        <f t="shared" si="9"/>
        <v>0</v>
      </c>
      <c r="K40" s="244">
        <f t="shared" si="9"/>
        <v>0</v>
      </c>
      <c r="L40" s="244">
        <f t="shared" si="9"/>
        <v>0</v>
      </c>
      <c r="M40" s="244">
        <f t="shared" si="9"/>
        <v>0</v>
      </c>
      <c r="N40" s="244">
        <f t="shared" si="9"/>
        <v>0</v>
      </c>
      <c r="O40" s="134"/>
    </row>
    <row r="41" spans="1:15">
      <c r="A41" s="362"/>
      <c r="B41" s="363"/>
      <c r="C41" s="367"/>
      <c r="D41" s="120"/>
      <c r="E41" s="227">
        <v>0</v>
      </c>
      <c r="F41" s="226"/>
      <c r="H41" s="134"/>
      <c r="I41" s="134"/>
      <c r="J41" s="134"/>
      <c r="K41" s="134"/>
      <c r="L41" s="134"/>
      <c r="M41" s="134"/>
      <c r="N41" s="134"/>
      <c r="O41" s="134"/>
    </row>
    <row r="42" spans="1:15">
      <c r="A42" s="344" t="s">
        <v>178</v>
      </c>
      <c r="B42" s="351"/>
      <c r="C42" s="131"/>
      <c r="D42" s="120"/>
      <c r="E42" s="228" t="e">
        <f>SUM(E31:E41)</f>
        <v>#DIV/0!</v>
      </c>
      <c r="F42" s="352" t="e">
        <f>IF(E42=0,0,E42/E$46)</f>
        <v>#DIV/0!</v>
      </c>
      <c r="H42" s="134"/>
      <c r="I42" s="134"/>
      <c r="J42" s="134"/>
      <c r="K42" s="134"/>
      <c r="L42" s="134"/>
      <c r="M42" s="134"/>
      <c r="N42" s="134"/>
      <c r="O42" s="134"/>
    </row>
    <row r="43" spans="1:15" ht="45">
      <c r="A43" s="130"/>
      <c r="B43" s="351"/>
      <c r="C43" s="131"/>
      <c r="D43" s="120"/>
      <c r="E43" s="224"/>
      <c r="F43" s="235"/>
      <c r="H43" s="182" t="s">
        <v>179</v>
      </c>
      <c r="I43" s="336"/>
      <c r="J43" s="337"/>
      <c r="K43" s="183" t="s">
        <v>139</v>
      </c>
      <c r="L43" s="134"/>
      <c r="M43" s="134"/>
      <c r="N43" s="134"/>
    </row>
    <row r="44" spans="1:15">
      <c r="A44" s="130" t="s">
        <v>180</v>
      </c>
      <c r="B44" s="351"/>
      <c r="C44" s="366"/>
      <c r="D44" s="120"/>
      <c r="E44" s="227">
        <v>0</v>
      </c>
      <c r="F44" s="352">
        <f>(IF(E44=0,0,E44/E$46))</f>
        <v>0</v>
      </c>
      <c r="H44" s="135"/>
      <c r="I44" s="338" t="s">
        <v>141</v>
      </c>
      <c r="J44" s="339" t="s">
        <v>141</v>
      </c>
      <c r="K44" s="224"/>
      <c r="L44" s="134"/>
      <c r="M44" s="134"/>
      <c r="N44" s="134"/>
    </row>
    <row r="45" spans="1:15">
      <c r="A45" s="130"/>
      <c r="B45" s="368"/>
      <c r="C45" s="131"/>
      <c r="D45" s="120"/>
      <c r="E45" s="224"/>
      <c r="F45" s="226"/>
      <c r="H45" s="138" t="s">
        <v>148</v>
      </c>
      <c r="I45" s="139"/>
      <c r="J45" s="140"/>
      <c r="K45" s="228">
        <f>E14</f>
        <v>0</v>
      </c>
      <c r="L45" s="134"/>
      <c r="M45" s="134"/>
      <c r="N45" s="134"/>
    </row>
    <row r="46" spans="1:15">
      <c r="A46" s="344" t="s">
        <v>181</v>
      </c>
      <c r="B46" s="369"/>
      <c r="C46" s="370"/>
      <c r="D46" s="120"/>
      <c r="E46" s="236" t="e">
        <f>SUM(E42:E45)</f>
        <v>#DIV/0!</v>
      </c>
      <c r="F46" s="237" t="e">
        <f>SUM(F42:F45)</f>
        <v>#DIV/0!</v>
      </c>
      <c r="H46" s="141" t="s">
        <v>151</v>
      </c>
      <c r="I46" s="142"/>
      <c r="J46" s="143"/>
      <c r="K46" s="230">
        <f>E16</f>
        <v>0</v>
      </c>
      <c r="L46" s="134"/>
      <c r="M46" s="134"/>
      <c r="N46" s="134"/>
    </row>
    <row r="47" spans="1:15">
      <c r="B47" s="137"/>
      <c r="C47" s="371"/>
      <c r="D47" s="120"/>
      <c r="E47" s="212"/>
      <c r="F47" s="238"/>
      <c r="H47" s="349" t="s">
        <v>153</v>
      </c>
      <c r="I47" s="142"/>
      <c r="J47" s="143"/>
      <c r="K47" s="231">
        <f>E17</f>
        <v>0</v>
      </c>
      <c r="L47" s="134"/>
      <c r="M47" s="134"/>
      <c r="N47" s="134"/>
      <c r="O47" s="134"/>
    </row>
    <row r="48" spans="1:15">
      <c r="A48" s="372" t="s">
        <v>182</v>
      </c>
      <c r="B48" s="373"/>
      <c r="C48" s="374"/>
      <c r="D48" s="134"/>
      <c r="E48" s="239" t="e">
        <f>(E$25*1.3)+($E$46-$E$25)</f>
        <v>#DIV/0!</v>
      </c>
      <c r="F48" s="240"/>
      <c r="H48" s="349" t="s">
        <v>158</v>
      </c>
      <c r="I48" s="142"/>
      <c r="J48" s="143"/>
      <c r="K48" s="230" t="e">
        <f>E21</f>
        <v>#DIV/0!</v>
      </c>
      <c r="L48" s="134"/>
      <c r="M48" s="134"/>
      <c r="N48" s="134"/>
      <c r="O48" s="134"/>
    </row>
    <row r="49" spans="1:26">
      <c r="A49" s="134"/>
      <c r="B49" s="144"/>
      <c r="C49" s="145"/>
      <c r="D49" s="134"/>
      <c r="E49" s="241"/>
      <c r="F49" s="241"/>
      <c r="G49" s="134"/>
      <c r="H49" s="349" t="s">
        <v>161</v>
      </c>
      <c r="I49" s="354"/>
      <c r="J49" s="355"/>
      <c r="K49" s="230" t="e">
        <f>E24</f>
        <v>#DIV/0!</v>
      </c>
      <c r="L49" s="134"/>
      <c r="M49" s="134"/>
      <c r="N49" s="134"/>
      <c r="O49" s="134"/>
    </row>
    <row r="50" spans="1:26" s="14" customFormat="1">
      <c r="A50" s="372" t="s">
        <v>183</v>
      </c>
      <c r="B50" s="373"/>
      <c r="C50" s="374"/>
      <c r="D50" s="134"/>
      <c r="E50" s="239" t="e">
        <f>(E$25*1.5)+($E$46-$E$25)</f>
        <v>#DIV/0!</v>
      </c>
      <c r="F50" s="240"/>
      <c r="G50" s="134"/>
      <c r="H50" s="130" t="s">
        <v>163</v>
      </c>
      <c r="I50" s="358"/>
      <c r="J50" s="343"/>
      <c r="K50" s="225">
        <f>E27</f>
        <v>0</v>
      </c>
      <c r="L50" s="134"/>
      <c r="M50" s="134"/>
      <c r="N50" s="134"/>
      <c r="O50" s="134"/>
      <c r="P50" s="54"/>
      <c r="Q50" s="54"/>
      <c r="R50" s="54"/>
      <c r="S50" s="54"/>
      <c r="T50" s="54"/>
      <c r="U50" s="54"/>
      <c r="V50" s="2"/>
      <c r="W50" s="2"/>
      <c r="X50" s="2"/>
      <c r="Y50" s="2"/>
      <c r="Z50" s="2"/>
    </row>
    <row r="51" spans="1:26" s="14" customFormat="1">
      <c r="A51" s="134"/>
      <c r="B51" s="144"/>
      <c r="C51" s="145"/>
      <c r="D51" s="134"/>
      <c r="E51" s="241"/>
      <c r="F51" s="241"/>
      <c r="G51" s="134"/>
      <c r="H51" s="130" t="s">
        <v>165</v>
      </c>
      <c r="I51" s="359"/>
      <c r="J51" s="343"/>
      <c r="K51" s="225">
        <f t="shared" ref="K51:K52" si="10">E28</f>
        <v>0</v>
      </c>
      <c r="L51" s="134"/>
      <c r="M51" s="54"/>
      <c r="N51" s="134"/>
      <c r="O51" s="134"/>
      <c r="P51" s="134"/>
      <c r="Q51" s="134"/>
      <c r="R51" s="134"/>
      <c r="S51" s="134"/>
      <c r="T51" s="134"/>
      <c r="U51" s="134"/>
    </row>
    <row r="52" spans="1:26" s="14" customFormat="1">
      <c r="A52" s="372" t="s">
        <v>184</v>
      </c>
      <c r="B52" s="373"/>
      <c r="C52" s="374"/>
      <c r="D52" s="134"/>
      <c r="E52" s="239" t="e">
        <f>(E$25*2.5)+($E$46-$E$25)</f>
        <v>#DIV/0!</v>
      </c>
      <c r="F52" s="241"/>
      <c r="G52" s="134"/>
      <c r="H52" s="130" t="s">
        <v>167</v>
      </c>
      <c r="I52" s="351"/>
      <c r="J52" s="131" t="s">
        <v>141</v>
      </c>
      <c r="K52" s="225">
        <f t="shared" si="10"/>
        <v>0</v>
      </c>
      <c r="L52" s="134"/>
      <c r="M52" s="54"/>
      <c r="N52" s="134"/>
      <c r="O52" s="134"/>
      <c r="P52" s="134"/>
      <c r="Q52" s="134"/>
      <c r="R52" s="134"/>
      <c r="S52" s="134"/>
      <c r="T52" s="134"/>
      <c r="U52" s="134"/>
    </row>
    <row r="53" spans="1:26" s="14" customFormat="1">
      <c r="A53" s="134"/>
      <c r="B53" s="144"/>
      <c r="C53" s="146"/>
      <c r="D53" s="134"/>
      <c r="E53" s="134"/>
      <c r="F53" s="147"/>
      <c r="G53" s="134"/>
      <c r="H53" s="130" t="s">
        <v>170</v>
      </c>
      <c r="I53" s="351"/>
      <c r="J53" s="365"/>
      <c r="K53" s="225">
        <f>E33</f>
        <v>0</v>
      </c>
      <c r="L53" s="134"/>
      <c r="M53" s="54"/>
      <c r="N53" s="134"/>
      <c r="O53" s="134"/>
      <c r="P53" s="134"/>
      <c r="Q53" s="134"/>
      <c r="R53" s="134"/>
      <c r="S53" s="134"/>
      <c r="T53" s="134"/>
      <c r="U53" s="134"/>
    </row>
    <row r="54" spans="1:26" s="14" customFormat="1">
      <c r="A54" s="134"/>
      <c r="B54" s="144"/>
      <c r="C54" s="146"/>
      <c r="D54" s="134"/>
      <c r="E54" s="134"/>
      <c r="F54" s="147"/>
      <c r="G54" s="134"/>
      <c r="H54" s="130" t="s">
        <v>171</v>
      </c>
      <c r="I54" s="351"/>
      <c r="J54" s="365"/>
      <c r="K54" s="225">
        <f t="shared" ref="K54:K60" si="11">E34</f>
        <v>0</v>
      </c>
      <c r="L54" s="134"/>
      <c r="M54" s="54"/>
      <c r="N54" s="134"/>
      <c r="O54" s="134"/>
      <c r="P54" s="134"/>
      <c r="Q54" s="134"/>
      <c r="R54" s="134"/>
      <c r="S54" s="134"/>
      <c r="T54" s="134"/>
      <c r="U54" s="134"/>
    </row>
    <row r="55" spans="1:26" s="14" customFormat="1">
      <c r="A55" s="134"/>
      <c r="B55" s="134"/>
      <c r="C55" s="148"/>
      <c r="D55" s="134"/>
      <c r="E55" s="134"/>
      <c r="F55" s="147"/>
      <c r="G55" s="134"/>
      <c r="H55" s="130" t="s">
        <v>172</v>
      </c>
      <c r="I55" s="351"/>
      <c r="J55" s="365"/>
      <c r="K55" s="225">
        <f t="shared" si="11"/>
        <v>0</v>
      </c>
      <c r="L55" s="134"/>
      <c r="M55" s="54"/>
      <c r="N55" s="134"/>
      <c r="O55" s="134"/>
      <c r="P55" s="134"/>
      <c r="Q55" s="134"/>
      <c r="R55" s="134"/>
      <c r="S55" s="134"/>
      <c r="T55" s="134"/>
      <c r="U55" s="134"/>
    </row>
    <row r="56" spans="1:26" s="14" customFormat="1">
      <c r="A56" s="134"/>
      <c r="B56" s="134"/>
      <c r="C56" s="148"/>
      <c r="D56" s="134"/>
      <c r="E56" s="134"/>
      <c r="F56" s="147"/>
      <c r="G56" s="134"/>
      <c r="H56" s="130" t="s">
        <v>173</v>
      </c>
      <c r="I56" s="351"/>
      <c r="J56" s="366"/>
      <c r="K56" s="225">
        <f t="shared" si="11"/>
        <v>0</v>
      </c>
      <c r="L56" s="134"/>
      <c r="M56" s="54"/>
      <c r="N56" s="134"/>
      <c r="O56" s="134"/>
      <c r="P56" s="134"/>
      <c r="Q56" s="134"/>
      <c r="R56" s="134"/>
      <c r="S56" s="134"/>
      <c r="T56" s="134"/>
      <c r="U56" s="134"/>
    </row>
    <row r="57" spans="1:26" s="14" customFormat="1">
      <c r="A57" s="54"/>
      <c r="B57" s="134"/>
      <c r="C57" s="148"/>
      <c r="D57" s="134"/>
      <c r="E57" s="134"/>
      <c r="F57" s="147"/>
      <c r="G57" s="134"/>
      <c r="H57" s="130" t="s">
        <v>174</v>
      </c>
      <c r="I57" s="351"/>
      <c r="J57" s="365"/>
      <c r="K57" s="225">
        <f t="shared" si="11"/>
        <v>0</v>
      </c>
      <c r="L57" s="134"/>
      <c r="M57" s="54"/>
      <c r="N57" s="134"/>
      <c r="O57" s="134"/>
      <c r="P57" s="134"/>
      <c r="Q57" s="134"/>
      <c r="R57" s="134"/>
      <c r="S57" s="134"/>
      <c r="T57" s="134"/>
      <c r="U57" s="134"/>
    </row>
    <row r="58" spans="1:26" s="14" customFormat="1">
      <c r="A58" s="134"/>
      <c r="B58" s="134"/>
      <c r="C58" s="148"/>
      <c r="D58" s="148"/>
      <c r="E58" s="148"/>
      <c r="F58" s="148"/>
      <c r="G58" s="134"/>
      <c r="H58" s="130" t="s">
        <v>175</v>
      </c>
      <c r="I58" s="351"/>
      <c r="J58" s="366"/>
      <c r="K58" s="225">
        <f t="shared" si="11"/>
        <v>0</v>
      </c>
      <c r="L58" s="134"/>
      <c r="M58" s="54"/>
      <c r="N58" s="54"/>
      <c r="O58" s="134"/>
      <c r="P58" s="134"/>
      <c r="Q58" s="134"/>
      <c r="R58" s="134"/>
      <c r="S58" s="134"/>
      <c r="T58" s="134"/>
      <c r="U58" s="134"/>
    </row>
    <row r="59" spans="1:26" s="14" customFormat="1">
      <c r="A59" s="134"/>
      <c r="B59" s="134"/>
      <c r="C59" s="148"/>
      <c r="D59" s="134"/>
      <c r="E59" s="134"/>
      <c r="F59" s="147"/>
      <c r="G59" s="134"/>
      <c r="H59" s="130" t="s">
        <v>176</v>
      </c>
      <c r="I59" s="351"/>
      <c r="J59" s="343"/>
      <c r="K59" s="225">
        <f t="shared" si="11"/>
        <v>0</v>
      </c>
      <c r="L59" s="134"/>
      <c r="M59" s="54"/>
      <c r="N59" s="54"/>
      <c r="O59" s="134"/>
      <c r="P59" s="134"/>
      <c r="Q59" s="134"/>
      <c r="R59" s="134"/>
      <c r="S59" s="134"/>
      <c r="T59" s="134"/>
      <c r="U59" s="134"/>
    </row>
    <row r="60" spans="1:26" s="14" customFormat="1">
      <c r="A60" s="134"/>
      <c r="B60" s="134"/>
      <c r="C60" s="148"/>
      <c r="D60" s="134"/>
      <c r="E60" s="134"/>
      <c r="F60" s="147"/>
      <c r="G60" s="134"/>
      <c r="H60" s="130" t="s">
        <v>177</v>
      </c>
      <c r="I60" s="351"/>
      <c r="J60" s="343"/>
      <c r="K60" s="225">
        <f t="shared" si="11"/>
        <v>0</v>
      </c>
      <c r="L60" s="134"/>
      <c r="M60" s="54"/>
      <c r="N60" s="54"/>
      <c r="O60" s="134"/>
      <c r="P60" s="134"/>
      <c r="Q60" s="134"/>
      <c r="R60" s="134"/>
      <c r="S60" s="134"/>
      <c r="T60" s="134"/>
      <c r="U60" s="134"/>
    </row>
    <row r="61" spans="1:26" s="14" customFormat="1">
      <c r="A61" s="134"/>
      <c r="B61" s="134"/>
      <c r="C61" s="148"/>
      <c r="D61" s="134"/>
      <c r="E61" s="134"/>
      <c r="F61" s="147"/>
      <c r="G61" s="134"/>
      <c r="H61" s="130" t="s">
        <v>180</v>
      </c>
      <c r="I61" s="351"/>
      <c r="J61" s="366"/>
      <c r="K61" s="225">
        <f>E44</f>
        <v>0</v>
      </c>
      <c r="L61" s="134"/>
      <c r="M61" s="54"/>
      <c r="N61" s="54"/>
      <c r="O61" s="134"/>
      <c r="P61" s="134"/>
      <c r="Q61" s="134"/>
      <c r="R61" s="134"/>
      <c r="S61" s="134"/>
      <c r="T61" s="134"/>
      <c r="U61" s="134"/>
    </row>
    <row r="62" spans="1:26" s="14" customFormat="1">
      <c r="A62" s="134"/>
      <c r="B62" s="134"/>
      <c r="C62" s="148"/>
      <c r="D62" s="134"/>
      <c r="E62" s="134"/>
      <c r="F62" s="147"/>
      <c r="G62" s="134"/>
      <c r="H62" s="130"/>
      <c r="I62" s="368"/>
      <c r="J62" s="131"/>
      <c r="K62" s="224"/>
      <c r="L62" s="134"/>
      <c r="M62" s="54"/>
      <c r="N62" s="54"/>
      <c r="O62" s="134"/>
      <c r="P62" s="134"/>
      <c r="Q62" s="134"/>
      <c r="R62" s="134"/>
      <c r="S62" s="134"/>
      <c r="T62" s="134"/>
      <c r="U62" s="134"/>
    </row>
    <row r="63" spans="1:26" s="14" customFormat="1">
      <c r="A63" s="134"/>
      <c r="B63" s="134"/>
      <c r="C63" s="148"/>
      <c r="D63" s="134"/>
      <c r="E63" s="134"/>
      <c r="F63" s="147"/>
      <c r="G63" s="134"/>
      <c r="H63" s="344" t="s">
        <v>181</v>
      </c>
      <c r="I63" s="369"/>
      <c r="J63" s="370"/>
      <c r="K63" s="236" t="e">
        <f>SUM(K45:K62)</f>
        <v>#DIV/0!</v>
      </c>
      <c r="L63" s="134"/>
      <c r="M63" s="54"/>
      <c r="N63" s="54"/>
      <c r="O63" s="134"/>
      <c r="P63" s="134"/>
      <c r="Q63" s="134"/>
      <c r="R63" s="134"/>
      <c r="S63" s="134"/>
      <c r="T63" s="134"/>
      <c r="U63" s="134"/>
    </row>
    <row r="64" spans="1:26" s="14" customFormat="1">
      <c r="A64" s="134"/>
      <c r="B64" s="134"/>
      <c r="C64" s="148"/>
      <c r="D64" s="134"/>
      <c r="E64" s="54"/>
      <c r="F64" s="147"/>
      <c r="G64" s="134"/>
      <c r="H64" s="54"/>
      <c r="I64" s="137"/>
      <c r="J64" s="371"/>
      <c r="K64" s="212"/>
      <c r="L64" s="134"/>
      <c r="M64" s="54"/>
      <c r="N64" s="54"/>
      <c r="O64" s="54"/>
      <c r="P64" s="134"/>
      <c r="Q64" s="134"/>
      <c r="R64" s="134"/>
      <c r="S64" s="134"/>
      <c r="T64" s="134"/>
      <c r="U64" s="134"/>
    </row>
    <row r="65" spans="1:22" s="14" customFormat="1">
      <c r="A65" s="54"/>
      <c r="B65" s="54"/>
      <c r="C65" s="54"/>
      <c r="D65" s="54"/>
      <c r="E65" s="54"/>
      <c r="F65" s="54"/>
      <c r="G65" s="134"/>
      <c r="H65" s="372" t="s">
        <v>182</v>
      </c>
      <c r="I65" s="373"/>
      <c r="J65" s="374"/>
      <c r="K65" s="239" t="e">
        <f>E48</f>
        <v>#DIV/0!</v>
      </c>
      <c r="L65" s="134"/>
      <c r="M65" s="54"/>
      <c r="N65" s="54"/>
      <c r="O65" s="54"/>
      <c r="P65" s="54"/>
      <c r="Q65" s="134"/>
      <c r="R65" s="134"/>
      <c r="S65" s="134"/>
      <c r="T65" s="134"/>
      <c r="U65" s="134"/>
    </row>
    <row r="66" spans="1:22" s="14" customFormat="1">
      <c r="A66" s="54"/>
      <c r="B66" s="54"/>
      <c r="C66" s="54"/>
      <c r="D66" s="54"/>
      <c r="E66" s="54"/>
      <c r="F66" s="54"/>
      <c r="G66" s="54"/>
      <c r="H66" s="134"/>
      <c r="I66" s="144"/>
      <c r="J66" s="145"/>
      <c r="K66" s="241"/>
      <c r="L66" s="134"/>
      <c r="M66" s="54"/>
      <c r="N66" s="54"/>
      <c r="O66" s="54"/>
      <c r="P66" s="54"/>
      <c r="Q66" s="54"/>
      <c r="R66" s="54"/>
      <c r="S66" s="54"/>
      <c r="T66" s="54"/>
      <c r="U66" s="54"/>
      <c r="V66" s="2"/>
    </row>
    <row r="67" spans="1:22">
      <c r="H67" s="372" t="s">
        <v>183</v>
      </c>
      <c r="I67" s="373"/>
      <c r="J67" s="374"/>
      <c r="K67" s="239" t="e">
        <f>E50</f>
        <v>#DIV/0!</v>
      </c>
      <c r="L67" s="134"/>
    </row>
    <row r="68" spans="1:22">
      <c r="H68" s="134"/>
      <c r="I68" s="144"/>
      <c r="J68" s="145"/>
      <c r="K68" s="241"/>
      <c r="L68" s="134"/>
    </row>
    <row r="69" spans="1:22">
      <c r="H69" s="372" t="s">
        <v>184</v>
      </c>
      <c r="I69" s="373"/>
      <c r="J69" s="374"/>
      <c r="K69" s="239" t="e">
        <f>E52</f>
        <v>#DIV/0!</v>
      </c>
      <c r="L69" s="134"/>
    </row>
    <row r="70" spans="1:22">
      <c r="L70" s="134"/>
    </row>
    <row r="71" spans="1:22">
      <c r="L71" s="134"/>
    </row>
    <row r="72" spans="1:22">
      <c r="L72" s="134"/>
    </row>
  </sheetData>
  <dataConsolidate/>
  <mergeCells count="7">
    <mergeCell ref="I31:N31"/>
    <mergeCell ref="E10:F10"/>
    <mergeCell ref="H1:N2"/>
    <mergeCell ref="H3:N3"/>
    <mergeCell ref="H4:N5"/>
    <mergeCell ref="I10:N10"/>
    <mergeCell ref="I20:N20"/>
  </mergeCells>
  <phoneticPr fontId="9"/>
  <conditionalFormatting sqref="O29">
    <cfRule type="cellIs" dxfId="6" priority="1" operator="greaterThan">
      <formula>1</formula>
    </cfRule>
    <cfRule type="cellIs" dxfId="5" priority="2" operator="between">
      <formula>0.999999</formula>
      <formula>0</formula>
    </cfRule>
    <cfRule type="cellIs" dxfId="4"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4.9989318521683403E-2"/>
    <pageSetUpPr fitToPage="1"/>
  </sheetPr>
  <dimension ref="A1:O76"/>
  <sheetViews>
    <sheetView showGridLines="0" zoomScale="89" zoomScaleNormal="89" zoomScalePageLayoutView="50" workbookViewId="0">
      <pane ySplit="9" topLeftCell="A10" activePane="bottomLeft" state="frozen"/>
      <selection activeCell="E283" sqref="E283"/>
      <selection pane="bottomLeft"/>
    </sheetView>
  </sheetViews>
  <sheetFormatPr defaultColWidth="11.44140625" defaultRowHeight="13.2"/>
  <cols>
    <col min="1" max="1" width="35.88671875" style="54" customWidth="1"/>
    <col min="2" max="2" width="21.33203125" style="54" customWidth="1"/>
    <col min="3" max="3" width="19.33203125" style="54" bestFit="1" customWidth="1"/>
    <col min="4" max="4" width="2" style="54" customWidth="1"/>
    <col min="5" max="5" width="14.44140625" style="54" customWidth="1"/>
    <col min="6" max="6" width="11.6640625" style="54" customWidth="1"/>
    <col min="7" max="7" width="6" style="54" customWidth="1"/>
    <col min="8" max="8" width="27.88671875" style="54" customWidth="1"/>
    <col min="9" max="15" width="11.44140625" style="54"/>
    <col min="16" max="16384" width="11.44140625" style="2"/>
  </cols>
  <sheetData>
    <row r="1" spans="1:15" ht="12.75" customHeight="1">
      <c r="A1" s="425" t="s">
        <v>4</v>
      </c>
      <c r="B1" s="91"/>
      <c r="C1" s="92"/>
      <c r="D1" s="92"/>
      <c r="E1" s="92"/>
      <c r="F1" s="92"/>
      <c r="H1" s="485"/>
      <c r="I1" s="485"/>
      <c r="J1" s="485"/>
      <c r="K1" s="485"/>
      <c r="L1" s="485"/>
      <c r="M1" s="485"/>
      <c r="N1" s="485"/>
    </row>
    <row r="2" spans="1:15">
      <c r="A2" s="92"/>
      <c r="B2" s="110"/>
      <c r="C2" s="111"/>
      <c r="D2" s="110"/>
      <c r="E2" s="112"/>
      <c r="F2" s="113"/>
      <c r="H2" s="485"/>
      <c r="I2" s="485"/>
      <c r="J2" s="485"/>
      <c r="K2" s="485"/>
      <c r="L2" s="485"/>
      <c r="M2" s="485"/>
      <c r="N2" s="485"/>
    </row>
    <row r="3" spans="1:15" ht="14.25" customHeight="1">
      <c r="A3" s="37" t="str">
        <f>'2-Kosten per locatie'!A3</f>
        <v>Naam opdrachtgever</v>
      </c>
      <c r="B3" s="114" t="str">
        <f>'2-Kosten per locatie'!B3</f>
        <v>Gemeente Almere</v>
      </c>
      <c r="C3" s="115"/>
      <c r="D3" s="110"/>
      <c r="E3" s="116"/>
      <c r="F3" s="117"/>
      <c r="H3" s="485"/>
      <c r="I3" s="485"/>
      <c r="J3" s="485"/>
      <c r="K3" s="485"/>
      <c r="L3" s="485"/>
      <c r="M3" s="485"/>
      <c r="N3" s="485"/>
    </row>
    <row r="4" spans="1:15" ht="15.75" customHeight="1">
      <c r="A4" s="37" t="str">
        <f>'2-Kosten per locatie'!A4</f>
        <v>Calculatie onderdeel</v>
      </c>
      <c r="B4" s="118" t="str">
        <f ca="1">MID(CELL("bestandsnaam",$C$9),SEARCH("]",CELL("bestandsnaam",$C$9),1)+1,256)</f>
        <v>7-Opbouw uurtarief toezicht</v>
      </c>
      <c r="C4" s="119"/>
      <c r="D4" s="120"/>
      <c r="H4" s="485"/>
      <c r="I4" s="485"/>
      <c r="J4" s="485"/>
      <c r="K4" s="485"/>
      <c r="L4" s="485"/>
      <c r="M4" s="485"/>
      <c r="N4" s="485"/>
    </row>
    <row r="5" spans="1:15" ht="15.6">
      <c r="A5" s="37" t="str">
        <f>'2-Kosten per locatie'!A5</f>
        <v>Gebouw/plaats</v>
      </c>
      <c r="B5" s="114" t="str">
        <f>'2-Kosten per locatie'!B5</f>
        <v>Almere</v>
      </c>
      <c r="C5" s="119"/>
      <c r="D5" s="120"/>
      <c r="H5" s="485"/>
      <c r="I5" s="485"/>
      <c r="J5" s="485"/>
      <c r="K5" s="485"/>
      <c r="L5" s="485"/>
      <c r="M5" s="485"/>
      <c r="N5" s="485"/>
    </row>
    <row r="6" spans="1:15" ht="15.6">
      <c r="A6" s="37" t="str">
        <f>'2-Kosten per locatie'!A6</f>
        <v>Referentie nummer</v>
      </c>
      <c r="B6" s="114">
        <f>'2-Kosten per locatie'!B6</f>
        <v>0</v>
      </c>
      <c r="C6" s="119"/>
      <c r="D6" s="120"/>
      <c r="H6" s="121"/>
      <c r="I6" s="121"/>
      <c r="J6" s="121"/>
      <c r="K6" s="121"/>
      <c r="L6" s="121"/>
      <c r="M6" s="121"/>
      <c r="N6" s="121"/>
    </row>
    <row r="7" spans="1:15" ht="15.6">
      <c r="A7" s="37" t="str">
        <f>'2-Kosten per locatie'!A7</f>
        <v>Naam dienstverlener</v>
      </c>
      <c r="B7" s="114">
        <f>'2-Kosten per locatie'!B7</f>
        <v>0</v>
      </c>
      <c r="C7" s="119"/>
      <c r="D7" s="120"/>
      <c r="H7" s="121"/>
      <c r="I7" s="121"/>
      <c r="J7" s="121"/>
      <c r="K7" s="121"/>
      <c r="L7" s="121"/>
      <c r="M7" s="121"/>
      <c r="N7" s="121"/>
    </row>
    <row r="8" spans="1:15" ht="15.6">
      <c r="A8" s="37" t="str">
        <f>'2-Kosten per locatie'!A8</f>
        <v>Prijspeil</v>
      </c>
      <c r="B8" s="242">
        <f>'2-Kosten per locatie'!B8</f>
        <v>46023</v>
      </c>
      <c r="C8" s="119"/>
      <c r="D8" s="120"/>
      <c r="J8" s="121"/>
      <c r="K8" s="121"/>
      <c r="L8" s="121"/>
      <c r="M8" s="121"/>
      <c r="N8" s="121"/>
      <c r="O8" s="122"/>
    </row>
    <row r="9" spans="1:15" ht="15.6">
      <c r="A9" s="123"/>
      <c r="B9" s="124"/>
      <c r="C9" s="125"/>
      <c r="D9" s="120"/>
      <c r="E9" s="126"/>
      <c r="F9" s="127"/>
    </row>
    <row r="10" spans="1:15" s="22" customFormat="1" ht="30.75" customHeight="1">
      <c r="A10" s="375" t="s">
        <v>185</v>
      </c>
      <c r="B10" s="336"/>
      <c r="C10" s="337"/>
      <c r="D10" s="180"/>
      <c r="E10" s="483" t="s">
        <v>186</v>
      </c>
      <c r="F10" s="484"/>
      <c r="G10" s="122"/>
      <c r="H10" s="182" t="s">
        <v>140</v>
      </c>
      <c r="I10" s="481" t="s">
        <v>230</v>
      </c>
      <c r="J10" s="482"/>
      <c r="K10" s="482"/>
      <c r="L10" s="482"/>
      <c r="M10" s="482"/>
      <c r="N10" s="482"/>
      <c r="O10" s="122"/>
    </row>
    <row r="11" spans="1:15" ht="14.4" customHeight="1">
      <c r="A11" s="135"/>
      <c r="B11" s="338" t="s">
        <v>141</v>
      </c>
      <c r="C11" s="339" t="s">
        <v>141</v>
      </c>
      <c r="D11" s="120"/>
      <c r="E11" s="128"/>
      <c r="F11" s="376"/>
      <c r="H11" s="135"/>
      <c r="I11" s="245">
        <v>1</v>
      </c>
      <c r="J11" s="245">
        <v>2</v>
      </c>
      <c r="K11" s="245">
        <v>3</v>
      </c>
      <c r="L11" s="245">
        <v>4</v>
      </c>
      <c r="M11" s="245">
        <v>5</v>
      </c>
      <c r="N11" s="245">
        <v>6</v>
      </c>
    </row>
    <row r="12" spans="1:15" ht="12.75" customHeight="1">
      <c r="A12" s="135" t="s">
        <v>142</v>
      </c>
      <c r="B12" s="341" t="s">
        <v>143</v>
      </c>
      <c r="C12" s="342"/>
      <c r="D12" s="120"/>
      <c r="E12" s="225">
        <f>SUM(I31:N31)</f>
        <v>0</v>
      </c>
      <c r="F12" s="226"/>
      <c r="H12" s="135" t="s">
        <v>149</v>
      </c>
      <c r="I12" s="246"/>
      <c r="J12" s="246"/>
      <c r="K12" s="246"/>
      <c r="L12" s="246"/>
      <c r="M12" s="246"/>
      <c r="N12" s="246"/>
    </row>
    <row r="13" spans="1:15">
      <c r="A13" s="135" t="s">
        <v>145</v>
      </c>
      <c r="B13" s="341" t="s">
        <v>143</v>
      </c>
      <c r="C13" s="343"/>
      <c r="D13" s="120"/>
      <c r="E13" s="227">
        <v>0</v>
      </c>
      <c r="F13" s="226"/>
      <c r="H13" s="135" t="s">
        <v>150</v>
      </c>
      <c r="I13" s="246"/>
      <c r="J13" s="246"/>
      <c r="K13" s="246"/>
      <c r="L13" s="246"/>
      <c r="M13" s="246"/>
      <c r="N13" s="246"/>
    </row>
    <row r="14" spans="1:15">
      <c r="A14" s="344" t="s">
        <v>148</v>
      </c>
      <c r="B14" s="345"/>
      <c r="C14" s="346"/>
      <c r="D14" s="132"/>
      <c r="E14" s="228">
        <f>SUM(E12:E13)</f>
        <v>0</v>
      </c>
      <c r="F14" s="226"/>
      <c r="H14" s="135" t="s">
        <v>152</v>
      </c>
      <c r="I14" s="246"/>
      <c r="J14" s="246"/>
      <c r="K14" s="246"/>
      <c r="L14" s="246"/>
      <c r="M14" s="246"/>
      <c r="N14" s="246"/>
    </row>
    <row r="15" spans="1:15">
      <c r="A15" s="130"/>
      <c r="B15" s="347"/>
      <c r="C15" s="348"/>
      <c r="D15" s="120"/>
      <c r="E15" s="229"/>
      <c r="F15" s="226"/>
      <c r="H15" s="135" t="s">
        <v>154</v>
      </c>
      <c r="I15" s="246"/>
      <c r="J15" s="246"/>
      <c r="K15" s="246"/>
      <c r="L15" s="246"/>
      <c r="M15" s="246"/>
      <c r="N15" s="246"/>
    </row>
    <row r="16" spans="1:15">
      <c r="A16" s="349" t="s">
        <v>151</v>
      </c>
      <c r="B16" s="341" t="s">
        <v>143</v>
      </c>
      <c r="C16" s="350">
        <v>0</v>
      </c>
      <c r="D16" s="120"/>
      <c r="E16" s="230">
        <f>$C16*E14</f>
        <v>0</v>
      </c>
      <c r="F16" s="226"/>
    </row>
    <row r="17" spans="1:15" ht="14.4" customHeight="1">
      <c r="A17" s="349" t="s">
        <v>153</v>
      </c>
      <c r="B17" s="341" t="s">
        <v>143</v>
      </c>
      <c r="C17" s="350">
        <v>0</v>
      </c>
      <c r="D17" s="120"/>
      <c r="E17" s="231">
        <f>$C17*E14</f>
        <v>0</v>
      </c>
      <c r="F17" s="226"/>
      <c r="H17" s="182" t="s">
        <v>140</v>
      </c>
      <c r="I17" s="486" t="s">
        <v>156</v>
      </c>
      <c r="J17" s="489"/>
      <c r="K17" s="489"/>
      <c r="L17" s="489"/>
      <c r="M17" s="489"/>
      <c r="N17" s="490"/>
    </row>
    <row r="18" spans="1:15" ht="13.2" customHeight="1">
      <c r="A18" s="344" t="s">
        <v>155</v>
      </c>
      <c r="B18" s="351"/>
      <c r="C18" s="131"/>
      <c r="D18" s="120"/>
      <c r="E18" s="228">
        <f>SUM(E14:E17)</f>
        <v>0</v>
      </c>
      <c r="F18" s="352">
        <f>IF(E18=0,0,E18/E$46)</f>
        <v>0</v>
      </c>
      <c r="H18" s="135"/>
      <c r="I18" s="245">
        <v>1</v>
      </c>
      <c r="J18" s="245">
        <v>2</v>
      </c>
      <c r="K18" s="245">
        <v>3</v>
      </c>
      <c r="L18" s="245">
        <v>4</v>
      </c>
      <c r="M18" s="245">
        <v>5</v>
      </c>
      <c r="N18" s="245">
        <v>6</v>
      </c>
      <c r="O18" s="212"/>
    </row>
    <row r="19" spans="1:15">
      <c r="A19" s="130"/>
      <c r="B19" s="347"/>
      <c r="C19" s="348"/>
      <c r="D19" s="120"/>
      <c r="E19" s="229"/>
      <c r="F19" s="226"/>
      <c r="H19" s="135" t="s">
        <v>149</v>
      </c>
      <c r="I19" s="356"/>
      <c r="J19" s="356"/>
      <c r="K19" s="356"/>
      <c r="L19" s="356"/>
      <c r="M19" s="356"/>
      <c r="N19" s="356"/>
      <c r="O19" s="212"/>
    </row>
    <row r="20" spans="1:15">
      <c r="A20" s="353" t="s">
        <v>157</v>
      </c>
      <c r="B20" s="354"/>
      <c r="C20" s="348"/>
      <c r="D20" s="133"/>
      <c r="E20" s="232">
        <f>E18*0.96</f>
        <v>0</v>
      </c>
      <c r="F20" s="233"/>
      <c r="H20" s="135" t="s">
        <v>150</v>
      </c>
      <c r="I20" s="356"/>
      <c r="J20" s="356"/>
      <c r="K20" s="356"/>
      <c r="L20" s="356"/>
      <c r="M20" s="356"/>
      <c r="N20" s="356"/>
      <c r="O20" s="241"/>
    </row>
    <row r="21" spans="1:15">
      <c r="A21" s="349" t="s">
        <v>158</v>
      </c>
      <c r="B21" s="354"/>
      <c r="C21" s="355" t="s">
        <v>159</v>
      </c>
      <c r="D21" s="120"/>
      <c r="E21" s="230" t="e">
        <f>E20*'5-Premies en opslagen'!$C24</f>
        <v>#DIV/0!</v>
      </c>
      <c r="F21" s="226"/>
      <c r="G21" s="134"/>
      <c r="H21" s="135" t="s">
        <v>152</v>
      </c>
      <c r="I21" s="356"/>
      <c r="J21" s="356"/>
      <c r="K21" s="356"/>
      <c r="L21" s="356"/>
      <c r="M21" s="356"/>
      <c r="N21" s="356"/>
      <c r="O21" s="212"/>
    </row>
    <row r="22" spans="1:15" s="14" customFormat="1">
      <c r="A22" s="344" t="s">
        <v>160</v>
      </c>
      <c r="B22" s="357"/>
      <c r="C22" s="131"/>
      <c r="D22" s="120"/>
      <c r="E22" s="228" t="e">
        <f>E21+E18</f>
        <v>#DIV/0!</v>
      </c>
      <c r="F22" s="352" t="e">
        <f>IF(E22=0,0,E22/E$46)</f>
        <v>#DIV/0!</v>
      </c>
      <c r="G22" s="54"/>
      <c r="H22" s="135" t="s">
        <v>154</v>
      </c>
      <c r="I22" s="356"/>
      <c r="J22" s="356"/>
      <c r="K22" s="356"/>
      <c r="L22" s="356"/>
      <c r="M22" s="356"/>
      <c r="N22" s="356"/>
      <c r="O22" s="212"/>
    </row>
    <row r="23" spans="1:15" ht="14.25" customHeight="1">
      <c r="A23" s="130"/>
      <c r="B23" s="351"/>
      <c r="C23" s="131"/>
      <c r="D23" s="120"/>
      <c r="E23" s="224"/>
      <c r="F23" s="226"/>
      <c r="H23" s="136" t="s">
        <v>166</v>
      </c>
      <c r="I23" s="360">
        <f t="shared" ref="I23:N23" si="0">SUM(I19:I22)</f>
        <v>0</v>
      </c>
      <c r="J23" s="360">
        <f t="shared" si="0"/>
        <v>0</v>
      </c>
      <c r="K23" s="360">
        <f t="shared" si="0"/>
        <v>0</v>
      </c>
      <c r="L23" s="360">
        <f t="shared" si="0"/>
        <v>0</v>
      </c>
      <c r="M23" s="360">
        <f t="shared" si="0"/>
        <v>0</v>
      </c>
      <c r="N23" s="360">
        <f t="shared" si="0"/>
        <v>0</v>
      </c>
      <c r="O23" s="361">
        <f>SUM(I23:N23)</f>
        <v>0</v>
      </c>
    </row>
    <row r="24" spans="1:15" ht="12.75" customHeight="1">
      <c r="A24" s="349" t="s">
        <v>161</v>
      </c>
      <c r="B24" s="354"/>
      <c r="C24" s="355" t="s">
        <v>159</v>
      </c>
      <c r="D24" s="120"/>
      <c r="E24" s="230" t="e">
        <f>E22*'5-Premies en opslagen'!$B53</f>
        <v>#DIV/0!</v>
      </c>
      <c r="F24" s="226"/>
    </row>
    <row r="25" spans="1:15" ht="12.75" customHeight="1">
      <c r="A25" s="344" t="s">
        <v>162</v>
      </c>
      <c r="B25" s="351"/>
      <c r="C25" s="131"/>
      <c r="D25" s="120"/>
      <c r="E25" s="228" t="e">
        <f>SUM(E22:E24)</f>
        <v>#DIV/0!</v>
      </c>
      <c r="F25" s="352" t="e">
        <f>IF(E25=0,0,E25/E$46)</f>
        <v>#DIV/0!</v>
      </c>
      <c r="H25" s="182" t="s">
        <v>140</v>
      </c>
      <c r="I25" s="481" t="s">
        <v>168</v>
      </c>
      <c r="J25" s="482"/>
      <c r="K25" s="482"/>
      <c r="L25" s="482"/>
      <c r="M25" s="482"/>
      <c r="N25" s="482"/>
    </row>
    <row r="26" spans="1:15">
      <c r="A26" s="130"/>
      <c r="B26" s="351"/>
      <c r="C26" s="131"/>
      <c r="D26" s="120"/>
      <c r="E26" s="224"/>
      <c r="F26" s="226"/>
      <c r="H26" s="247"/>
      <c r="I26" s="245">
        <v>1</v>
      </c>
      <c r="J26" s="245">
        <v>2</v>
      </c>
      <c r="K26" s="245">
        <v>3</v>
      </c>
      <c r="L26" s="245">
        <v>4</v>
      </c>
      <c r="M26" s="245">
        <v>5</v>
      </c>
      <c r="N26" s="245">
        <v>6</v>
      </c>
    </row>
    <row r="27" spans="1:15" ht="13.2" customHeight="1">
      <c r="A27" s="130" t="s">
        <v>163</v>
      </c>
      <c r="B27" s="358"/>
      <c r="C27" s="343" t="s">
        <v>164</v>
      </c>
      <c r="D27" s="120"/>
      <c r="E27" s="227">
        <v>0</v>
      </c>
      <c r="F27" s="226">
        <v>0</v>
      </c>
      <c r="H27" s="135" t="s">
        <v>149</v>
      </c>
      <c r="I27" s="427">
        <f t="shared" ref="I27:N30" si="1">I19*I12</f>
        <v>0</v>
      </c>
      <c r="J27" s="427">
        <f t="shared" si="1"/>
        <v>0</v>
      </c>
      <c r="K27" s="427">
        <f t="shared" si="1"/>
        <v>0</v>
      </c>
      <c r="L27" s="427">
        <f t="shared" si="1"/>
        <v>0</v>
      </c>
      <c r="M27" s="427">
        <f t="shared" si="1"/>
        <v>0</v>
      </c>
      <c r="N27" s="427">
        <f t="shared" si="1"/>
        <v>0</v>
      </c>
    </row>
    <row r="28" spans="1:15">
      <c r="A28" s="130" t="s">
        <v>165</v>
      </c>
      <c r="B28" s="359"/>
      <c r="C28" s="343" t="s">
        <v>164</v>
      </c>
      <c r="D28" s="120"/>
      <c r="E28" s="227">
        <v>0</v>
      </c>
      <c r="F28" s="226">
        <v>0</v>
      </c>
      <c r="H28" s="135" t="s">
        <v>150</v>
      </c>
      <c r="I28" s="427">
        <f t="shared" si="1"/>
        <v>0</v>
      </c>
      <c r="J28" s="427">
        <f t="shared" si="1"/>
        <v>0</v>
      </c>
      <c r="K28" s="427">
        <f t="shared" si="1"/>
        <v>0</v>
      </c>
      <c r="L28" s="427">
        <f t="shared" si="1"/>
        <v>0</v>
      </c>
      <c r="M28" s="427">
        <f t="shared" si="1"/>
        <v>0</v>
      </c>
      <c r="N28" s="427">
        <f t="shared" si="1"/>
        <v>0</v>
      </c>
    </row>
    <row r="29" spans="1:15">
      <c r="A29" s="130"/>
      <c r="B29" s="351"/>
      <c r="C29" s="131"/>
      <c r="D29" s="120"/>
      <c r="E29" s="227">
        <v>0</v>
      </c>
      <c r="F29" s="226"/>
      <c r="H29" s="135" t="s">
        <v>152</v>
      </c>
      <c r="I29" s="427">
        <f t="shared" si="1"/>
        <v>0</v>
      </c>
      <c r="J29" s="427">
        <f t="shared" si="1"/>
        <v>0</v>
      </c>
      <c r="K29" s="427">
        <f t="shared" si="1"/>
        <v>0</v>
      </c>
      <c r="L29" s="427">
        <f t="shared" si="1"/>
        <v>0</v>
      </c>
      <c r="M29" s="427">
        <f t="shared" si="1"/>
        <v>0</v>
      </c>
      <c r="N29" s="427">
        <f t="shared" si="1"/>
        <v>0</v>
      </c>
    </row>
    <row r="30" spans="1:15">
      <c r="A30" s="362"/>
      <c r="B30" s="363"/>
      <c r="C30" s="364" t="s">
        <v>141</v>
      </c>
      <c r="D30" s="120"/>
      <c r="E30" s="227">
        <v>0</v>
      </c>
      <c r="F30" s="226"/>
      <c r="H30" s="135" t="s">
        <v>154</v>
      </c>
      <c r="I30" s="427">
        <f t="shared" si="1"/>
        <v>0</v>
      </c>
      <c r="J30" s="427">
        <f t="shared" si="1"/>
        <v>0</v>
      </c>
      <c r="K30" s="427">
        <f t="shared" si="1"/>
        <v>0</v>
      </c>
      <c r="L30" s="427">
        <f t="shared" si="1"/>
        <v>0</v>
      </c>
      <c r="M30" s="427">
        <f t="shared" si="1"/>
        <v>0</v>
      </c>
      <c r="N30" s="427">
        <f t="shared" si="1"/>
        <v>0</v>
      </c>
    </row>
    <row r="31" spans="1:15" ht="12.75" customHeight="1">
      <c r="A31" s="344" t="s">
        <v>169</v>
      </c>
      <c r="B31" s="351"/>
      <c r="C31" s="131"/>
      <c r="D31" s="120"/>
      <c r="E31" s="228" t="e">
        <f>SUM(E25:E30)</f>
        <v>#DIV/0!</v>
      </c>
      <c r="F31" s="352" t="e">
        <f>IF(E31=0,0,E31/E$46)</f>
        <v>#DIV/0!</v>
      </c>
      <c r="H31" s="136" t="s">
        <v>166</v>
      </c>
      <c r="I31" s="377">
        <f t="shared" ref="I31:N31" si="2">SUM(I27:I30)</f>
        <v>0</v>
      </c>
      <c r="J31" s="377">
        <f t="shared" si="2"/>
        <v>0</v>
      </c>
      <c r="K31" s="377">
        <f t="shared" si="2"/>
        <v>0</v>
      </c>
      <c r="L31" s="377">
        <f t="shared" si="2"/>
        <v>0</v>
      </c>
      <c r="M31" s="377">
        <f t="shared" si="2"/>
        <v>0</v>
      </c>
      <c r="N31" s="377">
        <f t="shared" si="2"/>
        <v>0</v>
      </c>
    </row>
    <row r="32" spans="1:15" ht="12.75" customHeight="1">
      <c r="A32" s="130"/>
      <c r="B32" s="351"/>
      <c r="C32" s="131"/>
      <c r="D32" s="120"/>
      <c r="E32" s="224"/>
      <c r="F32" s="226"/>
    </row>
    <row r="33" spans="1:15" ht="12.75" customHeight="1">
      <c r="A33" s="130" t="s">
        <v>170</v>
      </c>
      <c r="B33" s="351"/>
      <c r="C33" s="365"/>
      <c r="D33" s="120"/>
      <c r="E33" s="227">
        <v>0</v>
      </c>
      <c r="F33" s="234" t="e">
        <f>E33/$E$46</f>
        <v>#DIV/0!</v>
      </c>
    </row>
    <row r="34" spans="1:15" ht="12.75" customHeight="1">
      <c r="A34" s="130" t="s">
        <v>171</v>
      </c>
      <c r="B34" s="351"/>
      <c r="C34" s="365"/>
      <c r="D34" s="120"/>
      <c r="E34" s="227">
        <v>0</v>
      </c>
      <c r="F34" s="234" t="e">
        <f t="shared" ref="F34:F40" si="3">E34/$E$46</f>
        <v>#DIV/0!</v>
      </c>
    </row>
    <row r="35" spans="1:15" ht="12.75" customHeight="1">
      <c r="A35" s="130" t="s">
        <v>172</v>
      </c>
      <c r="B35" s="351"/>
      <c r="C35" s="365"/>
      <c r="D35" s="120"/>
      <c r="E35" s="227">
        <v>0</v>
      </c>
      <c r="F35" s="234" t="e">
        <f t="shared" si="3"/>
        <v>#DIV/0!</v>
      </c>
    </row>
    <row r="36" spans="1:15" ht="14.25" customHeight="1">
      <c r="A36" s="130" t="s">
        <v>173</v>
      </c>
      <c r="B36" s="351"/>
      <c r="C36" s="366"/>
      <c r="D36" s="120"/>
      <c r="E36" s="227">
        <v>0</v>
      </c>
      <c r="F36" s="234" t="e">
        <f t="shared" si="3"/>
        <v>#DIV/0!</v>
      </c>
    </row>
    <row r="37" spans="1:15">
      <c r="A37" s="130" t="s">
        <v>174</v>
      </c>
      <c r="B37" s="351"/>
      <c r="C37" s="365"/>
      <c r="D37" s="120"/>
      <c r="E37" s="227">
        <v>0</v>
      </c>
      <c r="F37" s="234" t="e">
        <f t="shared" si="3"/>
        <v>#DIV/0!</v>
      </c>
    </row>
    <row r="38" spans="1:15">
      <c r="A38" s="130" t="s">
        <v>175</v>
      </c>
      <c r="B38" s="351"/>
      <c r="C38" s="366"/>
      <c r="D38" s="120"/>
      <c r="E38" s="227">
        <v>0</v>
      </c>
      <c r="F38" s="234" t="e">
        <f t="shared" si="3"/>
        <v>#DIV/0!</v>
      </c>
    </row>
    <row r="39" spans="1:15">
      <c r="A39" s="130" t="s">
        <v>176</v>
      </c>
      <c r="B39" s="351"/>
      <c r="C39" s="343" t="s">
        <v>164</v>
      </c>
      <c r="D39" s="120"/>
      <c r="E39" s="227">
        <v>0</v>
      </c>
      <c r="F39" s="234" t="e">
        <f t="shared" si="3"/>
        <v>#DIV/0!</v>
      </c>
    </row>
    <row r="40" spans="1:15">
      <c r="A40" s="130" t="s">
        <v>177</v>
      </c>
      <c r="B40" s="351"/>
      <c r="C40" s="343"/>
      <c r="D40" s="120"/>
      <c r="E40" s="227">
        <v>0</v>
      </c>
      <c r="F40" s="234" t="e">
        <f t="shared" si="3"/>
        <v>#DIV/0!</v>
      </c>
    </row>
    <row r="41" spans="1:15">
      <c r="A41" s="362"/>
      <c r="B41" s="363"/>
      <c r="C41" s="367"/>
      <c r="D41" s="120"/>
      <c r="E41" s="227">
        <v>0</v>
      </c>
      <c r="F41" s="226"/>
      <c r="H41" s="134"/>
      <c r="I41" s="134"/>
      <c r="J41" s="134"/>
      <c r="K41" s="134"/>
      <c r="L41" s="134"/>
      <c r="M41" s="134"/>
      <c r="N41" s="134"/>
      <c r="O41" s="134"/>
    </row>
    <row r="42" spans="1:15">
      <c r="A42" s="344" t="s">
        <v>178</v>
      </c>
      <c r="B42" s="351"/>
      <c r="C42" s="131"/>
      <c r="D42" s="120"/>
      <c r="E42" s="228" t="e">
        <f>SUM(E31:E41)</f>
        <v>#DIV/0!</v>
      </c>
      <c r="F42" s="352" t="e">
        <f>IF(E42=0,0,E42/E$46)</f>
        <v>#DIV/0!</v>
      </c>
      <c r="H42" s="134"/>
      <c r="I42" s="134"/>
      <c r="J42" s="134"/>
      <c r="K42" s="134"/>
      <c r="L42" s="134"/>
      <c r="M42" s="134"/>
      <c r="N42" s="134"/>
      <c r="O42" s="134"/>
    </row>
    <row r="43" spans="1:15" ht="45">
      <c r="A43" s="130"/>
      <c r="B43" s="351"/>
      <c r="C43" s="131"/>
      <c r="D43" s="120"/>
      <c r="E43" s="224"/>
      <c r="F43" s="235"/>
      <c r="H43" s="375" t="s">
        <v>179</v>
      </c>
      <c r="I43" s="336"/>
      <c r="J43" s="337"/>
      <c r="K43" s="183" t="s">
        <v>139</v>
      </c>
      <c r="L43" s="134"/>
      <c r="M43" s="134"/>
      <c r="N43" s="134"/>
    </row>
    <row r="44" spans="1:15">
      <c r="A44" s="130" t="s">
        <v>180</v>
      </c>
      <c r="B44" s="351"/>
      <c r="C44" s="366"/>
      <c r="D44" s="120"/>
      <c r="E44" s="227">
        <v>0</v>
      </c>
      <c r="F44" s="352">
        <f>(IF(E44=0,0,E44/E$46))</f>
        <v>0</v>
      </c>
      <c r="H44" s="135"/>
      <c r="I44" s="338" t="s">
        <v>141</v>
      </c>
      <c r="J44" s="339" t="s">
        <v>141</v>
      </c>
      <c r="K44" s="224"/>
      <c r="L44" s="134"/>
      <c r="M44" s="134"/>
      <c r="N44" s="134"/>
    </row>
    <row r="45" spans="1:15">
      <c r="A45" s="130"/>
      <c r="B45" s="368"/>
      <c r="C45" s="131"/>
      <c r="D45" s="120"/>
      <c r="E45" s="224"/>
      <c r="F45" s="226"/>
      <c r="H45" s="138" t="s">
        <v>148</v>
      </c>
      <c r="I45" s="139"/>
      <c r="J45" s="140"/>
      <c r="K45" s="228">
        <f>E14</f>
        <v>0</v>
      </c>
      <c r="L45" s="134"/>
      <c r="M45" s="134"/>
      <c r="N45" s="134"/>
    </row>
    <row r="46" spans="1:15">
      <c r="A46" s="344" t="s">
        <v>181</v>
      </c>
      <c r="B46" s="369"/>
      <c r="C46" s="370"/>
      <c r="D46" s="120"/>
      <c r="E46" s="236" t="e">
        <f>SUM(E42:E45)</f>
        <v>#DIV/0!</v>
      </c>
      <c r="F46" s="237" t="e">
        <f>SUM(F42:F45)</f>
        <v>#DIV/0!</v>
      </c>
      <c r="H46" s="141" t="s">
        <v>151</v>
      </c>
      <c r="I46" s="142"/>
      <c r="J46" s="143"/>
      <c r="K46" s="230">
        <f>E16</f>
        <v>0</v>
      </c>
      <c r="L46" s="134"/>
      <c r="M46" s="134"/>
      <c r="N46" s="134"/>
    </row>
    <row r="47" spans="1:15">
      <c r="B47" s="137"/>
      <c r="C47" s="371"/>
      <c r="D47" s="120"/>
      <c r="E47" s="212"/>
      <c r="F47" s="238"/>
      <c r="H47" s="349" t="s">
        <v>153</v>
      </c>
      <c r="I47" s="142"/>
      <c r="J47" s="143"/>
      <c r="K47" s="231">
        <f>E17</f>
        <v>0</v>
      </c>
      <c r="L47" s="134"/>
      <c r="M47" s="134"/>
      <c r="N47" s="134"/>
      <c r="O47" s="134"/>
    </row>
    <row r="48" spans="1:15">
      <c r="A48" s="372" t="s">
        <v>182</v>
      </c>
      <c r="B48" s="373"/>
      <c r="C48" s="374"/>
      <c r="D48" s="134"/>
      <c r="E48" s="239" t="e">
        <f>(E$25*1.3)+($E$46-$E$25)</f>
        <v>#DIV/0!</v>
      </c>
      <c r="F48" s="240"/>
      <c r="H48" s="349" t="s">
        <v>158</v>
      </c>
      <c r="I48" s="142"/>
      <c r="J48" s="143"/>
      <c r="K48" s="230" t="e">
        <f>E21</f>
        <v>#DIV/0!</v>
      </c>
      <c r="L48" s="134"/>
      <c r="M48" s="134"/>
      <c r="N48" s="134"/>
      <c r="O48" s="134"/>
    </row>
    <row r="49" spans="1:15">
      <c r="A49" s="134"/>
      <c r="B49" s="144"/>
      <c r="C49" s="145"/>
      <c r="D49" s="134"/>
      <c r="E49" s="241"/>
      <c r="F49" s="241"/>
      <c r="G49" s="134"/>
      <c r="H49" s="349" t="s">
        <v>161</v>
      </c>
      <c r="I49" s="354"/>
      <c r="J49" s="355"/>
      <c r="K49" s="230" t="e">
        <f>E24</f>
        <v>#DIV/0!</v>
      </c>
      <c r="L49" s="134"/>
      <c r="M49" s="134"/>
      <c r="N49" s="134"/>
      <c r="O49" s="134"/>
    </row>
    <row r="50" spans="1:15" s="14" customFormat="1">
      <c r="A50" s="372" t="s">
        <v>183</v>
      </c>
      <c r="B50" s="373"/>
      <c r="C50" s="374"/>
      <c r="D50" s="134"/>
      <c r="E50" s="239" t="e">
        <f>(E$25*1.5)+($E$46-$E$25)</f>
        <v>#DIV/0!</v>
      </c>
      <c r="F50" s="240"/>
      <c r="G50" s="134"/>
      <c r="H50" s="130" t="s">
        <v>163</v>
      </c>
      <c r="I50" s="358"/>
      <c r="J50" s="343"/>
      <c r="K50" s="225">
        <f>E27</f>
        <v>0</v>
      </c>
      <c r="L50" s="134"/>
      <c r="M50" s="134"/>
      <c r="N50" s="134"/>
      <c r="O50" s="134"/>
    </row>
    <row r="51" spans="1:15" s="14" customFormat="1">
      <c r="A51" s="134"/>
      <c r="B51" s="144"/>
      <c r="C51" s="145"/>
      <c r="D51" s="134"/>
      <c r="E51" s="241"/>
      <c r="F51" s="241"/>
      <c r="G51" s="134"/>
      <c r="H51" s="130" t="s">
        <v>165</v>
      </c>
      <c r="I51" s="359"/>
      <c r="J51" s="343"/>
      <c r="K51" s="225">
        <f t="shared" ref="K51:K52" si="4">E28</f>
        <v>0</v>
      </c>
      <c r="L51" s="134"/>
      <c r="M51" s="54"/>
      <c r="N51" s="134"/>
      <c r="O51" s="134"/>
    </row>
    <row r="52" spans="1:15" s="14" customFormat="1">
      <c r="A52" s="372" t="s">
        <v>184</v>
      </c>
      <c r="B52" s="373"/>
      <c r="C52" s="374"/>
      <c r="D52" s="134"/>
      <c r="E52" s="239" t="e">
        <f>(E$25*2.5)+($E$46-$E$25)</f>
        <v>#DIV/0!</v>
      </c>
      <c r="F52" s="241"/>
      <c r="G52" s="134"/>
      <c r="H52" s="130" t="s">
        <v>167</v>
      </c>
      <c r="I52" s="351"/>
      <c r="J52" s="131" t="s">
        <v>141</v>
      </c>
      <c r="K52" s="225">
        <f t="shared" si="4"/>
        <v>0</v>
      </c>
      <c r="L52" s="134"/>
      <c r="M52" s="54"/>
      <c r="N52" s="134"/>
      <c r="O52" s="134"/>
    </row>
    <row r="53" spans="1:15" s="14" customFormat="1">
      <c r="A53" s="134"/>
      <c r="B53" s="144"/>
      <c r="C53" s="146"/>
      <c r="D53" s="134"/>
      <c r="E53" s="134"/>
      <c r="F53" s="147"/>
      <c r="G53" s="134"/>
      <c r="H53" s="130" t="s">
        <v>170</v>
      </c>
      <c r="I53" s="351"/>
      <c r="J53" s="365"/>
      <c r="K53" s="225">
        <f>E33</f>
        <v>0</v>
      </c>
      <c r="L53" s="134"/>
      <c r="M53" s="54"/>
      <c r="N53" s="134"/>
      <c r="O53" s="134"/>
    </row>
    <row r="54" spans="1:15" s="14" customFormat="1">
      <c r="A54" s="134"/>
      <c r="B54" s="144"/>
      <c r="C54" s="146"/>
      <c r="D54" s="134"/>
      <c r="E54" s="134"/>
      <c r="F54" s="147"/>
      <c r="G54" s="134"/>
      <c r="H54" s="130" t="s">
        <v>171</v>
      </c>
      <c r="I54" s="351"/>
      <c r="J54" s="365"/>
      <c r="K54" s="225">
        <f t="shared" ref="K54:K60" si="5">E34</f>
        <v>0</v>
      </c>
      <c r="L54" s="134"/>
      <c r="M54" s="54"/>
      <c r="N54" s="134"/>
      <c r="O54" s="134"/>
    </row>
    <row r="55" spans="1:15" s="14" customFormat="1">
      <c r="A55" s="134"/>
      <c r="B55" s="134"/>
      <c r="C55" s="148"/>
      <c r="D55" s="134"/>
      <c r="E55" s="134"/>
      <c r="F55" s="147"/>
      <c r="G55" s="134"/>
      <c r="H55" s="130" t="s">
        <v>172</v>
      </c>
      <c r="I55" s="351"/>
      <c r="J55" s="365"/>
      <c r="K55" s="225">
        <f t="shared" si="5"/>
        <v>0</v>
      </c>
      <c r="L55" s="134"/>
      <c r="M55" s="54"/>
      <c r="N55" s="134"/>
      <c r="O55" s="134"/>
    </row>
    <row r="56" spans="1:15" s="14" customFormat="1">
      <c r="A56" s="134"/>
      <c r="B56" s="134"/>
      <c r="C56" s="148"/>
      <c r="D56" s="134"/>
      <c r="E56" s="134"/>
      <c r="F56" s="147"/>
      <c r="G56" s="134"/>
      <c r="H56" s="130" t="s">
        <v>173</v>
      </c>
      <c r="I56" s="351"/>
      <c r="J56" s="366"/>
      <c r="K56" s="225">
        <f t="shared" si="5"/>
        <v>0</v>
      </c>
      <c r="L56" s="134"/>
      <c r="M56" s="54"/>
      <c r="N56" s="134"/>
      <c r="O56" s="134"/>
    </row>
    <row r="57" spans="1:15" s="14" customFormat="1">
      <c r="A57" s="54"/>
      <c r="B57" s="134"/>
      <c r="C57" s="148"/>
      <c r="D57" s="134"/>
      <c r="E57" s="134"/>
      <c r="F57" s="147"/>
      <c r="G57" s="134"/>
      <c r="H57" s="130" t="s">
        <v>174</v>
      </c>
      <c r="I57" s="351"/>
      <c r="J57" s="365"/>
      <c r="K57" s="225">
        <f t="shared" si="5"/>
        <v>0</v>
      </c>
      <c r="L57" s="134"/>
      <c r="M57" s="54"/>
      <c r="N57" s="134"/>
      <c r="O57" s="134"/>
    </row>
    <row r="58" spans="1:15" s="14" customFormat="1">
      <c r="A58" s="134"/>
      <c r="B58" s="134"/>
      <c r="C58" s="148"/>
      <c r="D58" s="134"/>
      <c r="E58" s="134"/>
      <c r="F58" s="147"/>
      <c r="G58" s="134"/>
      <c r="H58" s="130" t="s">
        <v>175</v>
      </c>
      <c r="I58" s="351"/>
      <c r="J58" s="366"/>
      <c r="K58" s="225">
        <f t="shared" si="5"/>
        <v>0</v>
      </c>
      <c r="L58" s="134"/>
      <c r="M58" s="54"/>
      <c r="N58" s="54"/>
      <c r="O58" s="134"/>
    </row>
    <row r="59" spans="1:15" s="14" customFormat="1">
      <c r="A59" s="134"/>
      <c r="B59" s="134"/>
      <c r="C59" s="148"/>
      <c r="D59" s="134"/>
      <c r="E59" s="134"/>
      <c r="F59" s="147"/>
      <c r="G59" s="134"/>
      <c r="H59" s="130" t="s">
        <v>176</v>
      </c>
      <c r="I59" s="351"/>
      <c r="J59" s="343"/>
      <c r="K59" s="225">
        <f t="shared" si="5"/>
        <v>0</v>
      </c>
      <c r="L59" s="134"/>
      <c r="M59" s="54"/>
      <c r="N59" s="54"/>
      <c r="O59" s="134"/>
    </row>
    <row r="60" spans="1:15" s="14" customFormat="1">
      <c r="A60" s="134"/>
      <c r="B60" s="134"/>
      <c r="C60" s="148"/>
      <c r="D60" s="134"/>
      <c r="E60" s="134"/>
      <c r="F60" s="147"/>
      <c r="G60" s="134"/>
      <c r="H60" s="130" t="s">
        <v>177</v>
      </c>
      <c r="I60" s="351"/>
      <c r="J60" s="343"/>
      <c r="K60" s="225">
        <f t="shared" si="5"/>
        <v>0</v>
      </c>
      <c r="L60" s="134"/>
      <c r="M60" s="54"/>
      <c r="N60" s="54"/>
      <c r="O60" s="134"/>
    </row>
    <row r="61" spans="1:15" s="14" customFormat="1">
      <c r="A61" s="134"/>
      <c r="B61" s="134"/>
      <c r="C61" s="148"/>
      <c r="D61" s="134"/>
      <c r="E61" s="134"/>
      <c r="F61" s="147"/>
      <c r="G61" s="134"/>
      <c r="H61" s="130" t="s">
        <v>180</v>
      </c>
      <c r="I61" s="351"/>
      <c r="J61" s="366"/>
      <c r="K61" s="225">
        <f>E44</f>
        <v>0</v>
      </c>
      <c r="L61" s="134"/>
      <c r="M61" s="54"/>
      <c r="N61" s="54"/>
      <c r="O61" s="134"/>
    </row>
    <row r="62" spans="1:15" s="14" customFormat="1">
      <c r="A62" s="134"/>
      <c r="B62" s="134"/>
      <c r="C62" s="148"/>
      <c r="D62" s="134"/>
      <c r="E62" s="134"/>
      <c r="F62" s="147"/>
      <c r="G62" s="134"/>
      <c r="H62" s="130"/>
      <c r="I62" s="368"/>
      <c r="J62" s="131"/>
      <c r="K62" s="224"/>
      <c r="L62" s="134"/>
      <c r="M62" s="54"/>
      <c r="N62" s="54"/>
      <c r="O62" s="134"/>
    </row>
    <row r="63" spans="1:15" s="14" customFormat="1">
      <c r="A63" s="134"/>
      <c r="B63" s="134"/>
      <c r="C63" s="148"/>
      <c r="D63" s="134"/>
      <c r="E63" s="134"/>
      <c r="F63" s="147"/>
      <c r="G63" s="134"/>
      <c r="H63" s="344" t="s">
        <v>181</v>
      </c>
      <c r="I63" s="369"/>
      <c r="J63" s="370"/>
      <c r="K63" s="236" t="e">
        <f>SUM(K45:K62)</f>
        <v>#DIV/0!</v>
      </c>
      <c r="L63" s="134"/>
      <c r="M63" s="54"/>
      <c r="N63" s="54"/>
      <c r="O63" s="134"/>
    </row>
    <row r="64" spans="1:15" s="14" customFormat="1">
      <c r="A64" s="134"/>
      <c r="B64" s="134"/>
      <c r="C64" s="148"/>
      <c r="D64" s="134"/>
      <c r="E64" s="54"/>
      <c r="F64" s="147"/>
      <c r="G64" s="134"/>
      <c r="H64" s="54"/>
      <c r="I64" s="137"/>
      <c r="J64" s="371"/>
      <c r="K64" s="212"/>
      <c r="L64" s="134"/>
      <c r="M64" s="54"/>
      <c r="N64" s="54"/>
      <c r="O64" s="54"/>
    </row>
    <row r="65" spans="1:15" s="14" customFormat="1">
      <c r="A65" s="54"/>
      <c r="B65" s="54"/>
      <c r="C65" s="54"/>
      <c r="D65" s="54"/>
      <c r="E65" s="54"/>
      <c r="F65" s="54"/>
      <c r="G65" s="134"/>
      <c r="H65" s="372" t="s">
        <v>182</v>
      </c>
      <c r="I65" s="373"/>
      <c r="J65" s="374"/>
      <c r="K65" s="239" t="e">
        <f>E48</f>
        <v>#DIV/0!</v>
      </c>
      <c r="L65" s="134"/>
      <c r="M65" s="54"/>
      <c r="N65" s="54"/>
      <c r="O65" s="54"/>
    </row>
    <row r="66" spans="1:15">
      <c r="H66" s="134"/>
      <c r="I66" s="144"/>
      <c r="J66" s="145"/>
      <c r="K66" s="241"/>
      <c r="L66" s="134"/>
    </row>
    <row r="67" spans="1:15">
      <c r="H67" s="372" t="s">
        <v>183</v>
      </c>
      <c r="I67" s="373"/>
      <c r="J67" s="374"/>
      <c r="K67" s="239" t="e">
        <f>E50</f>
        <v>#DIV/0!</v>
      </c>
      <c r="L67" s="134"/>
    </row>
    <row r="68" spans="1:15">
      <c r="H68" s="134"/>
      <c r="I68" s="144"/>
      <c r="J68" s="145"/>
      <c r="K68" s="241"/>
      <c r="L68" s="134"/>
    </row>
    <row r="69" spans="1:15">
      <c r="H69" s="372" t="s">
        <v>184</v>
      </c>
      <c r="I69" s="373"/>
      <c r="J69" s="374"/>
      <c r="K69" s="239" t="e">
        <f>E52</f>
        <v>#DIV/0!</v>
      </c>
      <c r="L69" s="134"/>
    </row>
    <row r="70" spans="1:15">
      <c r="L70" s="134"/>
      <c r="O70" s="134"/>
    </row>
    <row r="71" spans="1:15">
      <c r="O71" s="134"/>
    </row>
    <row r="72" spans="1:15">
      <c r="O72" s="134"/>
    </row>
    <row r="73" spans="1:15">
      <c r="O73" s="134"/>
    </row>
    <row r="74" spans="1:15">
      <c r="O74" s="134"/>
    </row>
    <row r="75" spans="1:15">
      <c r="O75" s="134"/>
    </row>
    <row r="76" spans="1:15">
      <c r="O76" s="134"/>
    </row>
  </sheetData>
  <mergeCells count="7">
    <mergeCell ref="I25:N25"/>
    <mergeCell ref="I17:N17"/>
    <mergeCell ref="E10:F10"/>
    <mergeCell ref="I10:N10"/>
    <mergeCell ref="H1:N2"/>
    <mergeCell ref="H3:N3"/>
    <mergeCell ref="H4:N5"/>
  </mergeCells>
  <conditionalFormatting sqref="O23">
    <cfRule type="cellIs" dxfId="3" priority="1" operator="greaterThan">
      <formula>1</formula>
    </cfRule>
    <cfRule type="cellIs" dxfId="2" priority="2" operator="between">
      <formula>0.999999</formula>
      <formula>0</formula>
    </cfRule>
    <cfRule type="cellIs" dxfId="1" priority="3" operator="equal">
      <formula>1</formula>
    </cfRule>
  </conditionalFormatting>
  <pageMargins left="0.7" right="0.7" top="0.75" bottom="0.75" header="0.3" footer="0.3"/>
  <pageSetup paperSize="9" scale="47" fitToHeight="0" orientation="landscape" r:id="rId1"/>
  <headerFooter>
    <oddFooter>&amp;L&amp;F-&amp;A
Atir b.v. ©&amp;Rprintversie &amp;D</oddFooter>
  </headerFooter>
  <colBreaks count="1" manualBreakCount="1">
    <brk id="7" max="61"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4.9989318521683403E-2"/>
    <pageSetUpPr fitToPage="1"/>
  </sheetPr>
  <dimension ref="A1:J18"/>
  <sheetViews>
    <sheetView showGridLines="0" zoomScaleNormal="100" workbookViewId="0">
      <pane ySplit="10" topLeftCell="A11" activePane="bottomLeft" state="frozen"/>
      <selection activeCell="E283" sqref="E283"/>
      <selection pane="bottomLeft"/>
    </sheetView>
  </sheetViews>
  <sheetFormatPr defaultColWidth="9.109375" defaultRowHeight="13.2"/>
  <cols>
    <col min="1" max="1" width="28.109375" style="54" customWidth="1"/>
    <col min="2" max="2" width="48.109375" style="54" customWidth="1"/>
    <col min="3" max="3" width="12.88671875" style="54" customWidth="1"/>
    <col min="4" max="4" width="13.77734375" style="54" customWidth="1"/>
    <col min="5" max="5" width="15.33203125" style="54" customWidth="1"/>
    <col min="6" max="6" width="12.88671875" style="54" customWidth="1"/>
    <col min="7" max="7" width="12.33203125" style="54" bestFit="1" customWidth="1"/>
    <col min="8" max="8" width="13.6640625" style="54" bestFit="1" customWidth="1"/>
    <col min="9" max="9" width="19.88671875" style="2" customWidth="1"/>
    <col min="10" max="16384" width="9.109375" style="2"/>
  </cols>
  <sheetData>
    <row r="1" spans="1:10">
      <c r="A1" s="425" t="s">
        <v>4</v>
      </c>
      <c r="I1" s="54"/>
      <c r="J1" s="54"/>
    </row>
    <row r="2" spans="1:10">
      <c r="A2" s="92"/>
      <c r="I2" s="54"/>
      <c r="J2" s="54"/>
    </row>
    <row r="3" spans="1:10" ht="15.6">
      <c r="A3" s="37" t="str">
        <f>'2-Kosten per locatie'!A3</f>
        <v>Naam opdrachtgever</v>
      </c>
      <c r="B3" s="149" t="str">
        <f>'2-Kosten per locatie'!B3</f>
        <v>Gemeente Almere</v>
      </c>
      <c r="I3" s="54"/>
      <c r="J3" s="54"/>
    </row>
    <row r="4" spans="1:10" ht="15.6">
      <c r="A4" s="37" t="str">
        <f>'2-Kosten per locatie'!A4</f>
        <v>Calculatie onderdeel</v>
      </c>
      <c r="B4" s="46" t="str">
        <f ca="1">MID(CELL("bestandsnaam",$C$9),SEARCH("]",CELL("bestandsnaam",$C$9),1)+1,256)</f>
        <v>8-Additionele kosten</v>
      </c>
      <c r="I4" s="54"/>
      <c r="J4" s="54"/>
    </row>
    <row r="5" spans="1:10" ht="15.6">
      <c r="A5" s="37" t="str">
        <f>'2-Kosten per locatie'!A5</f>
        <v>Gebouw/plaats</v>
      </c>
      <c r="B5" s="149" t="str">
        <f>'2-Kosten per locatie'!B5</f>
        <v>Almere</v>
      </c>
      <c r="I5" s="54"/>
      <c r="J5" s="54"/>
    </row>
    <row r="6" spans="1:10" ht="15.6">
      <c r="A6" s="37" t="str">
        <f>'2-Kosten per locatie'!A6</f>
        <v>Referentie nummer</v>
      </c>
      <c r="B6" s="149">
        <f>'2-Kosten per locatie'!B6</f>
        <v>0</v>
      </c>
      <c r="I6" s="54"/>
      <c r="J6" s="54"/>
    </row>
    <row r="7" spans="1:10" ht="15" customHeight="1">
      <c r="A7" s="37" t="str">
        <f>'2-Kosten per locatie'!A7</f>
        <v>Naam dienstverlener</v>
      </c>
      <c r="B7" s="149">
        <f>'2-Kosten per locatie'!B7</f>
        <v>0</v>
      </c>
      <c r="I7" s="54"/>
      <c r="J7" s="54"/>
    </row>
    <row r="8" spans="1:10" ht="15.6">
      <c r="A8" s="37" t="str">
        <f>'2-Kosten per locatie'!A8</f>
        <v>Prijspeil</v>
      </c>
      <c r="B8" s="248">
        <f>'2-Kosten per locatie'!B8</f>
        <v>46023</v>
      </c>
      <c r="I8" s="54"/>
      <c r="J8" s="54"/>
    </row>
    <row r="10" spans="1:10" ht="32.4">
      <c r="A10" s="378" t="s">
        <v>18</v>
      </c>
      <c r="B10" s="378" t="s">
        <v>190</v>
      </c>
      <c r="C10" s="378" t="s">
        <v>191</v>
      </c>
      <c r="D10" s="378" t="s">
        <v>192</v>
      </c>
      <c r="E10" s="378" t="s">
        <v>193</v>
      </c>
      <c r="F10" s="378" t="s">
        <v>194</v>
      </c>
      <c r="G10" s="378" t="s">
        <v>195</v>
      </c>
      <c r="H10" s="378" t="s">
        <v>196</v>
      </c>
    </row>
    <row r="11" spans="1:10">
      <c r="A11" s="254" t="s">
        <v>233</v>
      </c>
      <c r="B11" s="68" t="s">
        <v>256</v>
      </c>
      <c r="C11" s="379">
        <v>3</v>
      </c>
      <c r="D11" s="456">
        <v>156</v>
      </c>
      <c r="E11" s="434">
        <v>0</v>
      </c>
      <c r="F11" s="380">
        <f>E11*D11*C11</f>
        <v>0</v>
      </c>
      <c r="G11" s="227">
        <v>0</v>
      </c>
      <c r="H11" s="196">
        <f>G11*F11</f>
        <v>0</v>
      </c>
    </row>
    <row r="12" spans="1:10">
      <c r="A12" s="255" t="s">
        <v>235</v>
      </c>
      <c r="B12" s="68" t="s">
        <v>257</v>
      </c>
      <c r="C12" s="379">
        <v>13</v>
      </c>
      <c r="D12" s="456">
        <v>510</v>
      </c>
      <c r="E12" s="434">
        <v>0</v>
      </c>
      <c r="F12" s="380">
        <f t="shared" ref="F12:F16" si="0">E12*D12*C12</f>
        <v>0</v>
      </c>
      <c r="G12" s="227">
        <v>0</v>
      </c>
      <c r="H12" s="196">
        <f t="shared" ref="H12:H16" si="1">G12*F12</f>
        <v>0</v>
      </c>
    </row>
    <row r="13" spans="1:10">
      <c r="A13" s="255" t="s">
        <v>235</v>
      </c>
      <c r="B13" s="68" t="s">
        <v>258</v>
      </c>
      <c r="C13" s="379">
        <v>13</v>
      </c>
      <c r="D13" s="456">
        <v>204</v>
      </c>
      <c r="E13" s="434">
        <v>0</v>
      </c>
      <c r="F13" s="380">
        <f t="shared" si="0"/>
        <v>0</v>
      </c>
      <c r="G13" s="227">
        <v>0</v>
      </c>
      <c r="H13" s="196">
        <f t="shared" si="1"/>
        <v>0</v>
      </c>
    </row>
    <row r="14" spans="1:10">
      <c r="A14" s="255" t="s">
        <v>235</v>
      </c>
      <c r="B14" s="68" t="s">
        <v>259</v>
      </c>
      <c r="C14" s="379">
        <v>13</v>
      </c>
      <c r="D14" s="456">
        <v>16</v>
      </c>
      <c r="E14" s="434">
        <v>0</v>
      </c>
      <c r="F14" s="380">
        <f t="shared" si="0"/>
        <v>0</v>
      </c>
      <c r="G14" s="227">
        <v>0</v>
      </c>
      <c r="H14" s="196">
        <f t="shared" si="1"/>
        <v>0</v>
      </c>
    </row>
    <row r="15" spans="1:10">
      <c r="A15" s="255" t="s">
        <v>235</v>
      </c>
      <c r="B15" s="68" t="s">
        <v>256</v>
      </c>
      <c r="C15" s="379">
        <v>3</v>
      </c>
      <c r="D15" s="456">
        <v>156</v>
      </c>
      <c r="E15" s="434">
        <v>0</v>
      </c>
      <c r="F15" s="380">
        <f t="shared" si="0"/>
        <v>0</v>
      </c>
      <c r="G15" s="227">
        <v>0</v>
      </c>
      <c r="H15" s="196">
        <f t="shared" ref="H15" si="2">G15*F15</f>
        <v>0</v>
      </c>
    </row>
    <row r="16" spans="1:10">
      <c r="A16" s="255" t="s">
        <v>235</v>
      </c>
      <c r="B16" s="68" t="s">
        <v>380</v>
      </c>
      <c r="C16" s="379">
        <v>1</v>
      </c>
      <c r="D16" s="456">
        <v>255</v>
      </c>
      <c r="E16" s="434">
        <v>0</v>
      </c>
      <c r="F16" s="380">
        <f t="shared" si="0"/>
        <v>0</v>
      </c>
      <c r="G16" s="227">
        <v>0</v>
      </c>
      <c r="H16" s="196">
        <f t="shared" si="1"/>
        <v>0</v>
      </c>
    </row>
    <row r="17" spans="1:8">
      <c r="H17" s="212"/>
    </row>
    <row r="18" spans="1:8" s="13" customFormat="1">
      <c r="A18" s="307" t="s">
        <v>39</v>
      </c>
      <c r="B18" s="319"/>
      <c r="C18" s="319"/>
      <c r="D18" s="319"/>
      <c r="E18" s="319"/>
      <c r="F18" s="381">
        <f>SUM(F11:F16)</f>
        <v>0</v>
      </c>
      <c r="G18" s="319"/>
      <c r="H18" s="244">
        <f>SUM(H11:H17)</f>
        <v>0</v>
      </c>
    </row>
  </sheetData>
  <pageMargins left="0.59375" right="0.7" top="0.75" bottom="0.75" header="0.3" footer="0.3"/>
  <pageSetup paperSize="9" fitToHeight="0" orientation="landscape" r:id="rId1"/>
  <headerFooter>
    <oddFooter>&amp;L&amp;F-&amp;A
Atir b.v. ©&amp;Rprintversie &amp;D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4.9989318521683403E-2"/>
  </sheetPr>
  <dimension ref="A1:F38"/>
  <sheetViews>
    <sheetView showGridLines="0" showZeros="0" zoomScaleNormal="100" zoomScaleSheetLayoutView="75" zoomScalePageLayoutView="50" workbookViewId="0"/>
  </sheetViews>
  <sheetFormatPr defaultColWidth="11.44140625" defaultRowHeight="13.2"/>
  <cols>
    <col min="1" max="1" width="39" style="54" customWidth="1"/>
    <col min="2" max="2" width="20.33203125" style="54" customWidth="1"/>
    <col min="3" max="6" width="17.5546875" style="54" customWidth="1"/>
    <col min="7" max="16384" width="11.44140625" style="2"/>
  </cols>
  <sheetData>
    <row r="1" spans="1:6">
      <c r="A1" s="425" t="s">
        <v>4</v>
      </c>
      <c r="B1" s="150"/>
      <c r="C1" s="150"/>
      <c r="D1" s="151"/>
    </row>
    <row r="2" spans="1:6">
      <c r="A2" s="92"/>
    </row>
    <row r="3" spans="1:6" ht="15.6">
      <c r="A3" s="37" t="str">
        <f>'2-Kosten per locatie'!A3</f>
        <v>Naam opdrachtgever</v>
      </c>
      <c r="B3" s="46" t="str">
        <f>'2-Kosten per locatie'!B3</f>
        <v>Gemeente Almere</v>
      </c>
      <c r="C3" s="152"/>
      <c r="D3" s="152"/>
    </row>
    <row r="4" spans="1:6" ht="15.6">
      <c r="A4" s="37" t="str">
        <f>'2-Kosten per locatie'!A4</f>
        <v>Calculatie onderdeel</v>
      </c>
      <c r="B4" s="46" t="str">
        <f ca="1">MID(CELL("bestandsnaam",$C$9),SEARCH("]",CELL("bestandsnaam",$C$9),1)+1,256)</f>
        <v>9-Afroepprijs</v>
      </c>
      <c r="C4" s="153"/>
      <c r="D4" s="154"/>
    </row>
    <row r="5" spans="1:6" ht="15.6">
      <c r="A5" s="37" t="str">
        <f>'2-Kosten per locatie'!A5</f>
        <v>Gebouw/plaats</v>
      </c>
      <c r="B5" s="46" t="str">
        <f>'2-Kosten per locatie'!B5</f>
        <v>Almere</v>
      </c>
      <c r="C5" s="153"/>
      <c r="D5" s="154"/>
    </row>
    <row r="6" spans="1:6" ht="15.6">
      <c r="A6" s="37" t="str">
        <f>'2-Kosten per locatie'!A6</f>
        <v>Referentie nummer</v>
      </c>
      <c r="B6" s="46">
        <f>'2-Kosten per locatie'!B6</f>
        <v>0</v>
      </c>
      <c r="C6" s="153"/>
      <c r="D6" s="154"/>
    </row>
    <row r="7" spans="1:6" ht="15.6">
      <c r="A7" s="37" t="str">
        <f>'2-Kosten per locatie'!A7</f>
        <v>Naam dienstverlener</v>
      </c>
      <c r="B7" s="46">
        <f>'2-Kosten per locatie'!B7</f>
        <v>0</v>
      </c>
      <c r="C7" s="153"/>
      <c r="D7" s="154"/>
    </row>
    <row r="8" spans="1:6" ht="15.6">
      <c r="A8" s="37" t="str">
        <f>'2-Kosten per locatie'!A8</f>
        <v>Prijspeil</v>
      </c>
      <c r="B8" s="220">
        <f>'2-Kosten per locatie'!B8</f>
        <v>46023</v>
      </c>
      <c r="C8" s="153"/>
      <c r="D8" s="154"/>
    </row>
    <row r="9" spans="1:6" ht="15.6">
      <c r="A9" s="155"/>
      <c r="B9" s="156"/>
      <c r="C9" s="153"/>
      <c r="D9" s="154"/>
    </row>
    <row r="10" spans="1:6" ht="18.600000000000001">
      <c r="A10" s="382" t="s">
        <v>265</v>
      </c>
      <c r="B10" s="383"/>
      <c r="C10" s="383"/>
      <c r="D10" s="384"/>
      <c r="E10" s="384"/>
      <c r="F10" s="385"/>
    </row>
    <row r="12" spans="1:6">
      <c r="A12" s="386"/>
      <c r="B12" s="387"/>
      <c r="C12" s="491" t="s">
        <v>197</v>
      </c>
      <c r="D12" s="492"/>
      <c r="E12" s="492"/>
      <c r="F12" s="493"/>
    </row>
    <row r="13" spans="1:6">
      <c r="A13" s="388" t="s">
        <v>198</v>
      </c>
      <c r="B13" s="388" t="s">
        <v>199</v>
      </c>
      <c r="C13" s="389" t="s">
        <v>200</v>
      </c>
      <c r="D13" s="379" t="s">
        <v>201</v>
      </c>
      <c r="E13" s="379" t="s">
        <v>202</v>
      </c>
      <c r="F13" s="379" t="s">
        <v>203</v>
      </c>
    </row>
    <row r="14" spans="1:6">
      <c r="A14" s="390" t="s">
        <v>204</v>
      </c>
      <c r="B14" s="390" t="s">
        <v>205</v>
      </c>
      <c r="C14" s="391">
        <v>0</v>
      </c>
      <c r="D14" s="391">
        <v>0</v>
      </c>
      <c r="E14" s="391">
        <v>0</v>
      </c>
      <c r="F14" s="391">
        <v>0</v>
      </c>
    </row>
    <row r="15" spans="1:6">
      <c r="A15" s="390" t="s">
        <v>206</v>
      </c>
      <c r="B15" s="390" t="s">
        <v>205</v>
      </c>
      <c r="C15" s="391">
        <v>0</v>
      </c>
      <c r="D15" s="391">
        <v>0</v>
      </c>
      <c r="E15" s="391">
        <v>0</v>
      </c>
      <c r="F15" s="391">
        <v>0</v>
      </c>
    </row>
    <row r="16" spans="1:6">
      <c r="A16" s="390" t="s">
        <v>207</v>
      </c>
      <c r="B16" s="390" t="s">
        <v>208</v>
      </c>
      <c r="C16" s="391">
        <v>0</v>
      </c>
      <c r="D16" s="391">
        <v>0</v>
      </c>
      <c r="E16" s="391">
        <v>0</v>
      </c>
      <c r="F16" s="391">
        <v>0</v>
      </c>
    </row>
    <row r="17" spans="1:6">
      <c r="A17" s="388" t="s">
        <v>209</v>
      </c>
      <c r="B17" s="392"/>
      <c r="C17" s="391">
        <v>0</v>
      </c>
      <c r="D17" s="391">
        <v>0</v>
      </c>
      <c r="E17" s="391">
        <v>0</v>
      </c>
      <c r="F17" s="391">
        <v>0</v>
      </c>
    </row>
    <row r="18" spans="1:6">
      <c r="A18" s="388" t="s">
        <v>210</v>
      </c>
      <c r="B18" s="392"/>
      <c r="C18" s="391">
        <v>0</v>
      </c>
      <c r="D18" s="391">
        <v>0</v>
      </c>
      <c r="E18" s="391">
        <v>0</v>
      </c>
      <c r="F18" s="391">
        <v>0</v>
      </c>
    </row>
    <row r="20" spans="1:6" ht="18.600000000000001">
      <c r="A20" s="382" t="s">
        <v>266</v>
      </c>
      <c r="B20" s="393"/>
      <c r="C20" s="393"/>
      <c r="D20" s="393"/>
      <c r="E20" s="393"/>
      <c r="F20" s="394"/>
    </row>
    <row r="21" spans="1:6">
      <c r="A21" s="158"/>
      <c r="B21" s="157"/>
      <c r="C21" s="157"/>
      <c r="D21" s="150"/>
    </row>
    <row r="22" spans="1:6">
      <c r="A22" s="388" t="s">
        <v>198</v>
      </c>
      <c r="B22" s="386" t="s">
        <v>199</v>
      </c>
      <c r="C22" s="395"/>
      <c r="D22" s="395"/>
      <c r="E22" s="395"/>
      <c r="F22" s="396" t="s">
        <v>211</v>
      </c>
    </row>
    <row r="23" spans="1:6">
      <c r="A23" s="390" t="s">
        <v>212</v>
      </c>
      <c r="B23" s="159" t="s">
        <v>187</v>
      </c>
      <c r="C23" s="159"/>
      <c r="D23" s="159"/>
      <c r="E23" s="159"/>
      <c r="F23" s="391">
        <v>0</v>
      </c>
    </row>
    <row r="24" spans="1:6">
      <c r="A24" s="390" t="s">
        <v>212</v>
      </c>
      <c r="B24" s="159" t="s">
        <v>188</v>
      </c>
      <c r="C24" s="159"/>
      <c r="D24" s="159"/>
      <c r="E24" s="159"/>
      <c r="F24" s="391">
        <v>0</v>
      </c>
    </row>
    <row r="25" spans="1:6">
      <c r="A25" s="390" t="s">
        <v>212</v>
      </c>
      <c r="B25" s="159" t="s">
        <v>189</v>
      </c>
      <c r="C25" s="159"/>
      <c r="D25" s="159"/>
      <c r="E25" s="159"/>
      <c r="F25" s="391">
        <v>0</v>
      </c>
    </row>
    <row r="26" spans="1:6">
      <c r="A26" s="390" t="s">
        <v>213</v>
      </c>
      <c r="B26" s="159" t="s">
        <v>187</v>
      </c>
      <c r="C26" s="159"/>
      <c r="D26" s="159"/>
      <c r="E26" s="159"/>
      <c r="F26" s="391">
        <v>0</v>
      </c>
    </row>
    <row r="27" spans="1:6" s="12" customFormat="1">
      <c r="A27" s="157"/>
      <c r="B27" s="157"/>
      <c r="C27" s="39"/>
      <c r="D27" s="39"/>
      <c r="E27" s="39"/>
      <c r="F27" s="39"/>
    </row>
    <row r="28" spans="1:6" ht="15.6">
      <c r="A28" s="455" t="s">
        <v>214</v>
      </c>
      <c r="B28" s="150"/>
      <c r="C28" s="150"/>
      <c r="D28" s="157"/>
    </row>
    <row r="29" spans="1:6">
      <c r="A29" s="454" t="s">
        <v>215</v>
      </c>
    </row>
    <row r="30" spans="1:6">
      <c r="A30" s="454" t="s">
        <v>216</v>
      </c>
      <c r="B30" s="150"/>
      <c r="C30" s="150"/>
      <c r="D30" s="157"/>
    </row>
    <row r="31" spans="1:6" ht="12.75" customHeight="1">
      <c r="A31" s="454"/>
      <c r="B31" s="150"/>
      <c r="C31" s="150"/>
      <c r="D31" s="157"/>
    </row>
    <row r="32" spans="1:6">
      <c r="A32" s="454" t="s">
        <v>267</v>
      </c>
      <c r="B32" s="150"/>
      <c r="C32" s="150"/>
      <c r="D32" s="157"/>
    </row>
    <row r="33" spans="1:4">
      <c r="A33" s="454" t="s">
        <v>268</v>
      </c>
      <c r="B33" s="150"/>
      <c r="C33" s="150"/>
      <c r="D33" s="157"/>
    </row>
    <row r="35" spans="1:4">
      <c r="A35" s="160"/>
      <c r="B35" s="150"/>
      <c r="C35" s="150"/>
      <c r="D35" s="150"/>
    </row>
    <row r="36" spans="1:4">
      <c r="A36" s="160"/>
    </row>
    <row r="37" spans="1:4">
      <c r="A37" s="160"/>
    </row>
    <row r="38" spans="1:4">
      <c r="A38" s="160"/>
    </row>
  </sheetData>
  <mergeCells count="1">
    <mergeCell ref="C12:F12"/>
  </mergeCells>
  <phoneticPr fontId="11"/>
  <conditionalFormatting sqref="F23:F26">
    <cfRule type="cellIs" dxfId="0" priority="9"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4.9989318521683403E-2"/>
    <pageSetUpPr fitToPage="1"/>
  </sheetPr>
  <dimension ref="A1:AA30"/>
  <sheetViews>
    <sheetView showGridLines="0" zoomScale="106" zoomScaleNormal="106" zoomScaleSheetLayoutView="50" zoomScalePageLayoutView="50" workbookViewId="0">
      <pane ySplit="10" topLeftCell="A12" activePane="bottomLeft" state="frozen"/>
      <selection activeCell="E283" sqref="E283"/>
      <selection pane="bottomLeft"/>
    </sheetView>
  </sheetViews>
  <sheetFormatPr defaultColWidth="13.6640625" defaultRowHeight="13.2"/>
  <cols>
    <col min="1" max="1" width="26.109375" style="165" customWidth="1"/>
    <col min="2" max="2" width="23" style="165" customWidth="1"/>
    <col min="3" max="3" width="29.109375" style="166" customWidth="1"/>
    <col min="4" max="4" width="19.44140625" style="166" customWidth="1"/>
    <col min="5" max="5" width="12.109375" style="165" customWidth="1"/>
    <col min="6" max="6" width="13.77734375" style="167" customWidth="1"/>
    <col min="7" max="7" width="16.109375" style="168" customWidth="1"/>
    <col min="8" max="8" width="13.6640625" style="167" customWidth="1"/>
    <col min="9" max="9" width="15.88671875" style="167" customWidth="1"/>
    <col min="10" max="248" width="13.6640625" style="29"/>
    <col min="249" max="249" width="22.109375" style="29" customWidth="1"/>
    <col min="250" max="256" width="13.6640625" style="29" customWidth="1"/>
    <col min="257" max="257" width="15.88671875" style="29" customWidth="1"/>
    <col min="258" max="258" width="16.5546875" style="29" bestFit="1" customWidth="1"/>
    <col min="259" max="259" width="13.6640625" style="29" customWidth="1"/>
    <col min="260" max="260" width="17.109375" style="29" bestFit="1" customWidth="1"/>
    <col min="261" max="261" width="4" style="29" customWidth="1"/>
    <col min="262" max="262" width="13.6640625" style="29" customWidth="1"/>
    <col min="263" max="504" width="13.6640625" style="29"/>
    <col min="505" max="505" width="22.109375" style="29" customWidth="1"/>
    <col min="506" max="512" width="13.6640625" style="29" customWidth="1"/>
    <col min="513" max="513" width="15.88671875" style="29" customWidth="1"/>
    <col min="514" max="514" width="16.5546875" style="29" bestFit="1" customWidth="1"/>
    <col min="515" max="515" width="13.6640625" style="29" customWidth="1"/>
    <col min="516" max="516" width="17.109375" style="29" bestFit="1" customWidth="1"/>
    <col min="517" max="517" width="4" style="29" customWidth="1"/>
    <col min="518" max="518" width="13.6640625" style="29" customWidth="1"/>
    <col min="519" max="760" width="13.6640625" style="29"/>
    <col min="761" max="761" width="22.109375" style="29" customWidth="1"/>
    <col min="762" max="768" width="13.6640625" style="29" customWidth="1"/>
    <col min="769" max="769" width="15.88671875" style="29" customWidth="1"/>
    <col min="770" max="770" width="16.5546875" style="29" bestFit="1" customWidth="1"/>
    <col min="771" max="771" width="13.6640625" style="29" customWidth="1"/>
    <col min="772" max="772" width="17.109375" style="29" bestFit="1" customWidth="1"/>
    <col min="773" max="773" width="4" style="29" customWidth="1"/>
    <col min="774" max="774" width="13.6640625" style="29" customWidth="1"/>
    <col min="775" max="1016" width="13.6640625" style="29"/>
    <col min="1017" max="1017" width="22.109375" style="29" customWidth="1"/>
    <col min="1018" max="1024" width="13.6640625" style="29" customWidth="1"/>
    <col min="1025" max="1025" width="15.88671875" style="29" customWidth="1"/>
    <col min="1026" max="1026" width="16.5546875" style="29" bestFit="1" customWidth="1"/>
    <col min="1027" max="1027" width="13.6640625" style="29" customWidth="1"/>
    <col min="1028" max="1028" width="17.109375" style="29" bestFit="1" customWidth="1"/>
    <col min="1029" max="1029" width="4" style="29" customWidth="1"/>
    <col min="1030" max="1030" width="13.6640625" style="29" customWidth="1"/>
    <col min="1031" max="1272" width="13.6640625" style="29"/>
    <col min="1273" max="1273" width="22.109375" style="29" customWidth="1"/>
    <col min="1274" max="1280" width="13.6640625" style="29" customWidth="1"/>
    <col min="1281" max="1281" width="15.88671875" style="29" customWidth="1"/>
    <col min="1282" max="1282" width="16.5546875" style="29" bestFit="1" customWidth="1"/>
    <col min="1283" max="1283" width="13.6640625" style="29" customWidth="1"/>
    <col min="1284" max="1284" width="17.109375" style="29" bestFit="1" customWidth="1"/>
    <col min="1285" max="1285" width="4" style="29" customWidth="1"/>
    <col min="1286" max="1286" width="13.6640625" style="29" customWidth="1"/>
    <col min="1287" max="1528" width="13.6640625" style="29"/>
    <col min="1529" max="1529" width="22.109375" style="29" customWidth="1"/>
    <col min="1530" max="1536" width="13.6640625" style="29" customWidth="1"/>
    <col min="1537" max="1537" width="15.88671875" style="29" customWidth="1"/>
    <col min="1538" max="1538" width="16.5546875" style="29" bestFit="1" customWidth="1"/>
    <col min="1539" max="1539" width="13.6640625" style="29" customWidth="1"/>
    <col min="1540" max="1540" width="17.109375" style="29" bestFit="1" customWidth="1"/>
    <col min="1541" max="1541" width="4" style="29" customWidth="1"/>
    <col min="1542" max="1542" width="13.6640625" style="29" customWidth="1"/>
    <col min="1543" max="1784" width="13.6640625" style="29"/>
    <col min="1785" max="1785" width="22.109375" style="29" customWidth="1"/>
    <col min="1786" max="1792" width="13.6640625" style="29" customWidth="1"/>
    <col min="1793" max="1793" width="15.88671875" style="29" customWidth="1"/>
    <col min="1794" max="1794" width="16.5546875" style="29" bestFit="1" customWidth="1"/>
    <col min="1795" max="1795" width="13.6640625" style="29" customWidth="1"/>
    <col min="1796" max="1796" width="17.109375" style="29" bestFit="1" customWidth="1"/>
    <col min="1797" max="1797" width="4" style="29" customWidth="1"/>
    <col min="1798" max="1798" width="13.6640625" style="29" customWidth="1"/>
    <col min="1799" max="2040" width="13.6640625" style="29"/>
    <col min="2041" max="2041" width="22.109375" style="29" customWidth="1"/>
    <col min="2042" max="2048" width="13.6640625" style="29" customWidth="1"/>
    <col min="2049" max="2049" width="15.88671875" style="29" customWidth="1"/>
    <col min="2050" max="2050" width="16.5546875" style="29" bestFit="1" customWidth="1"/>
    <col min="2051" max="2051" width="13.6640625" style="29" customWidth="1"/>
    <col min="2052" max="2052" width="17.109375" style="29" bestFit="1" customWidth="1"/>
    <col min="2053" max="2053" width="4" style="29" customWidth="1"/>
    <col min="2054" max="2054" width="13.6640625" style="29" customWidth="1"/>
    <col min="2055" max="2296" width="13.6640625" style="29"/>
    <col min="2297" max="2297" width="22.109375" style="29" customWidth="1"/>
    <col min="2298" max="2304" width="13.6640625" style="29" customWidth="1"/>
    <col min="2305" max="2305" width="15.88671875" style="29" customWidth="1"/>
    <col min="2306" max="2306" width="16.5546875" style="29" bestFit="1" customWidth="1"/>
    <col min="2307" max="2307" width="13.6640625" style="29" customWidth="1"/>
    <col min="2308" max="2308" width="17.109375" style="29" bestFit="1" customWidth="1"/>
    <col min="2309" max="2309" width="4" style="29" customWidth="1"/>
    <col min="2310" max="2310" width="13.6640625" style="29" customWidth="1"/>
    <col min="2311" max="2552" width="13.6640625" style="29"/>
    <col min="2553" max="2553" width="22.109375" style="29" customWidth="1"/>
    <col min="2554" max="2560" width="13.6640625" style="29" customWidth="1"/>
    <col min="2561" max="2561" width="15.88671875" style="29" customWidth="1"/>
    <col min="2562" max="2562" width="16.5546875" style="29" bestFit="1" customWidth="1"/>
    <col min="2563" max="2563" width="13.6640625" style="29" customWidth="1"/>
    <col min="2564" max="2564" width="17.109375" style="29" bestFit="1" customWidth="1"/>
    <col min="2565" max="2565" width="4" style="29" customWidth="1"/>
    <col min="2566" max="2566" width="13.6640625" style="29" customWidth="1"/>
    <col min="2567" max="2808" width="13.6640625" style="29"/>
    <col min="2809" max="2809" width="22.109375" style="29" customWidth="1"/>
    <col min="2810" max="2816" width="13.6640625" style="29" customWidth="1"/>
    <col min="2817" max="2817" width="15.88671875" style="29" customWidth="1"/>
    <col min="2818" max="2818" width="16.5546875" style="29" bestFit="1" customWidth="1"/>
    <col min="2819" max="2819" width="13.6640625" style="29" customWidth="1"/>
    <col min="2820" max="2820" width="17.109375" style="29" bestFit="1" customWidth="1"/>
    <col min="2821" max="2821" width="4" style="29" customWidth="1"/>
    <col min="2822" max="2822" width="13.6640625" style="29" customWidth="1"/>
    <col min="2823" max="3064" width="13.6640625" style="29"/>
    <col min="3065" max="3065" width="22.109375" style="29" customWidth="1"/>
    <col min="3066" max="3072" width="13.6640625" style="29" customWidth="1"/>
    <col min="3073" max="3073" width="15.88671875" style="29" customWidth="1"/>
    <col min="3074" max="3074" width="16.5546875" style="29" bestFit="1" customWidth="1"/>
    <col min="3075" max="3075" width="13.6640625" style="29" customWidth="1"/>
    <col min="3076" max="3076" width="17.109375" style="29" bestFit="1" customWidth="1"/>
    <col min="3077" max="3077" width="4" style="29" customWidth="1"/>
    <col min="3078" max="3078" width="13.6640625" style="29" customWidth="1"/>
    <col min="3079" max="3320" width="13.6640625" style="29"/>
    <col min="3321" max="3321" width="22.109375" style="29" customWidth="1"/>
    <col min="3322" max="3328" width="13.6640625" style="29" customWidth="1"/>
    <col min="3329" max="3329" width="15.88671875" style="29" customWidth="1"/>
    <col min="3330" max="3330" width="16.5546875" style="29" bestFit="1" customWidth="1"/>
    <col min="3331" max="3331" width="13.6640625" style="29" customWidth="1"/>
    <col min="3332" max="3332" width="17.109375" style="29" bestFit="1" customWidth="1"/>
    <col min="3333" max="3333" width="4" style="29" customWidth="1"/>
    <col min="3334" max="3334" width="13.6640625" style="29" customWidth="1"/>
    <col min="3335" max="3576" width="13.6640625" style="29"/>
    <col min="3577" max="3577" width="22.109375" style="29" customWidth="1"/>
    <col min="3578" max="3584" width="13.6640625" style="29" customWidth="1"/>
    <col min="3585" max="3585" width="15.88671875" style="29" customWidth="1"/>
    <col min="3586" max="3586" width="16.5546875" style="29" bestFit="1" customWidth="1"/>
    <col min="3587" max="3587" width="13.6640625" style="29" customWidth="1"/>
    <col min="3588" max="3588" width="17.109375" style="29" bestFit="1" customWidth="1"/>
    <col min="3589" max="3589" width="4" style="29" customWidth="1"/>
    <col min="3590" max="3590" width="13.6640625" style="29" customWidth="1"/>
    <col min="3591" max="3832" width="13.6640625" style="29"/>
    <col min="3833" max="3833" width="22.109375" style="29" customWidth="1"/>
    <col min="3834" max="3840" width="13.6640625" style="29" customWidth="1"/>
    <col min="3841" max="3841" width="15.88671875" style="29" customWidth="1"/>
    <col min="3842" max="3842" width="16.5546875" style="29" bestFit="1" customWidth="1"/>
    <col min="3843" max="3843" width="13.6640625" style="29" customWidth="1"/>
    <col min="3844" max="3844" width="17.109375" style="29" bestFit="1" customWidth="1"/>
    <col min="3845" max="3845" width="4" style="29" customWidth="1"/>
    <col min="3846" max="3846" width="13.6640625" style="29" customWidth="1"/>
    <col min="3847" max="4088" width="13.6640625" style="29"/>
    <col min="4089" max="4089" width="22.109375" style="29" customWidth="1"/>
    <col min="4090" max="4096" width="13.6640625" style="29" customWidth="1"/>
    <col min="4097" max="4097" width="15.88671875" style="29" customWidth="1"/>
    <col min="4098" max="4098" width="16.5546875" style="29" bestFit="1" customWidth="1"/>
    <col min="4099" max="4099" width="13.6640625" style="29" customWidth="1"/>
    <col min="4100" max="4100" width="17.109375" style="29" bestFit="1" customWidth="1"/>
    <col min="4101" max="4101" width="4" style="29" customWidth="1"/>
    <col min="4102" max="4102" width="13.6640625" style="29" customWidth="1"/>
    <col min="4103" max="4344" width="13.6640625" style="29"/>
    <col min="4345" max="4345" width="22.109375" style="29" customWidth="1"/>
    <col min="4346" max="4352" width="13.6640625" style="29" customWidth="1"/>
    <col min="4353" max="4353" width="15.88671875" style="29" customWidth="1"/>
    <col min="4354" max="4354" width="16.5546875" style="29" bestFit="1" customWidth="1"/>
    <col min="4355" max="4355" width="13.6640625" style="29" customWidth="1"/>
    <col min="4356" max="4356" width="17.109375" style="29" bestFit="1" customWidth="1"/>
    <col min="4357" max="4357" width="4" style="29" customWidth="1"/>
    <col min="4358" max="4358" width="13.6640625" style="29" customWidth="1"/>
    <col min="4359" max="4600" width="13.6640625" style="29"/>
    <col min="4601" max="4601" width="22.109375" style="29" customWidth="1"/>
    <col min="4602" max="4608" width="13.6640625" style="29" customWidth="1"/>
    <col min="4609" max="4609" width="15.88671875" style="29" customWidth="1"/>
    <col min="4610" max="4610" width="16.5546875" style="29" bestFit="1" customWidth="1"/>
    <col min="4611" max="4611" width="13.6640625" style="29" customWidth="1"/>
    <col min="4612" max="4612" width="17.109375" style="29" bestFit="1" customWidth="1"/>
    <col min="4613" max="4613" width="4" style="29" customWidth="1"/>
    <col min="4614" max="4614" width="13.6640625" style="29" customWidth="1"/>
    <col min="4615" max="4856" width="13.6640625" style="29"/>
    <col min="4857" max="4857" width="22.109375" style="29" customWidth="1"/>
    <col min="4858" max="4864" width="13.6640625" style="29" customWidth="1"/>
    <col min="4865" max="4865" width="15.88671875" style="29" customWidth="1"/>
    <col min="4866" max="4866" width="16.5546875" style="29" bestFit="1" customWidth="1"/>
    <col min="4867" max="4867" width="13.6640625" style="29" customWidth="1"/>
    <col min="4868" max="4868" width="17.109375" style="29" bestFit="1" customWidth="1"/>
    <col min="4869" max="4869" width="4" style="29" customWidth="1"/>
    <col min="4870" max="4870" width="13.6640625" style="29" customWidth="1"/>
    <col min="4871" max="5112" width="13.6640625" style="29"/>
    <col min="5113" max="5113" width="22.109375" style="29" customWidth="1"/>
    <col min="5114" max="5120" width="13.6640625" style="29" customWidth="1"/>
    <col min="5121" max="5121" width="15.88671875" style="29" customWidth="1"/>
    <col min="5122" max="5122" width="16.5546875" style="29" bestFit="1" customWidth="1"/>
    <col min="5123" max="5123" width="13.6640625" style="29" customWidth="1"/>
    <col min="5124" max="5124" width="17.109375" style="29" bestFit="1" customWidth="1"/>
    <col min="5125" max="5125" width="4" style="29" customWidth="1"/>
    <col min="5126" max="5126" width="13.6640625" style="29" customWidth="1"/>
    <col min="5127" max="5368" width="13.6640625" style="29"/>
    <col min="5369" max="5369" width="22.109375" style="29" customWidth="1"/>
    <col min="5370" max="5376" width="13.6640625" style="29" customWidth="1"/>
    <col min="5377" max="5377" width="15.88671875" style="29" customWidth="1"/>
    <col min="5378" max="5378" width="16.5546875" style="29" bestFit="1" customWidth="1"/>
    <col min="5379" max="5379" width="13.6640625" style="29" customWidth="1"/>
    <col min="5380" max="5380" width="17.109375" style="29" bestFit="1" customWidth="1"/>
    <col min="5381" max="5381" width="4" style="29" customWidth="1"/>
    <col min="5382" max="5382" width="13.6640625" style="29" customWidth="1"/>
    <col min="5383" max="5624" width="13.6640625" style="29"/>
    <col min="5625" max="5625" width="22.109375" style="29" customWidth="1"/>
    <col min="5626" max="5632" width="13.6640625" style="29" customWidth="1"/>
    <col min="5633" max="5633" width="15.88671875" style="29" customWidth="1"/>
    <col min="5634" max="5634" width="16.5546875" style="29" bestFit="1" customWidth="1"/>
    <col min="5635" max="5635" width="13.6640625" style="29" customWidth="1"/>
    <col min="5636" max="5636" width="17.109375" style="29" bestFit="1" customWidth="1"/>
    <col min="5637" max="5637" width="4" style="29" customWidth="1"/>
    <col min="5638" max="5638" width="13.6640625" style="29" customWidth="1"/>
    <col min="5639" max="5880" width="13.6640625" style="29"/>
    <col min="5881" max="5881" width="22.109375" style="29" customWidth="1"/>
    <col min="5882" max="5888" width="13.6640625" style="29" customWidth="1"/>
    <col min="5889" max="5889" width="15.88671875" style="29" customWidth="1"/>
    <col min="5890" max="5890" width="16.5546875" style="29" bestFit="1" customWidth="1"/>
    <col min="5891" max="5891" width="13.6640625" style="29" customWidth="1"/>
    <col min="5892" max="5892" width="17.109375" style="29" bestFit="1" customWidth="1"/>
    <col min="5893" max="5893" width="4" style="29" customWidth="1"/>
    <col min="5894" max="5894" width="13.6640625" style="29" customWidth="1"/>
    <col min="5895" max="6136" width="13.6640625" style="29"/>
    <col min="6137" max="6137" width="22.109375" style="29" customWidth="1"/>
    <col min="6138" max="6144" width="13.6640625" style="29" customWidth="1"/>
    <col min="6145" max="6145" width="15.88671875" style="29" customWidth="1"/>
    <col min="6146" max="6146" width="16.5546875" style="29" bestFit="1" customWidth="1"/>
    <col min="6147" max="6147" width="13.6640625" style="29" customWidth="1"/>
    <col min="6148" max="6148" width="17.109375" style="29" bestFit="1" customWidth="1"/>
    <col min="6149" max="6149" width="4" style="29" customWidth="1"/>
    <col min="6150" max="6150" width="13.6640625" style="29" customWidth="1"/>
    <col min="6151" max="6392" width="13.6640625" style="29"/>
    <col min="6393" max="6393" width="22.109375" style="29" customWidth="1"/>
    <col min="6394" max="6400" width="13.6640625" style="29" customWidth="1"/>
    <col min="6401" max="6401" width="15.88671875" style="29" customWidth="1"/>
    <col min="6402" max="6402" width="16.5546875" style="29" bestFit="1" customWidth="1"/>
    <col min="6403" max="6403" width="13.6640625" style="29" customWidth="1"/>
    <col min="6404" max="6404" width="17.109375" style="29" bestFit="1" customWidth="1"/>
    <col min="6405" max="6405" width="4" style="29" customWidth="1"/>
    <col min="6406" max="6406" width="13.6640625" style="29" customWidth="1"/>
    <col min="6407" max="6648" width="13.6640625" style="29"/>
    <col min="6649" max="6649" width="22.109375" style="29" customWidth="1"/>
    <col min="6650" max="6656" width="13.6640625" style="29" customWidth="1"/>
    <col min="6657" max="6657" width="15.88671875" style="29" customWidth="1"/>
    <col min="6658" max="6658" width="16.5546875" style="29" bestFit="1" customWidth="1"/>
    <col min="6659" max="6659" width="13.6640625" style="29" customWidth="1"/>
    <col min="6660" max="6660" width="17.109375" style="29" bestFit="1" customWidth="1"/>
    <col min="6661" max="6661" width="4" style="29" customWidth="1"/>
    <col min="6662" max="6662" width="13.6640625" style="29" customWidth="1"/>
    <col min="6663" max="6904" width="13.6640625" style="29"/>
    <col min="6905" max="6905" width="22.109375" style="29" customWidth="1"/>
    <col min="6906" max="6912" width="13.6640625" style="29" customWidth="1"/>
    <col min="6913" max="6913" width="15.88671875" style="29" customWidth="1"/>
    <col min="6914" max="6914" width="16.5546875" style="29" bestFit="1" customWidth="1"/>
    <col min="6915" max="6915" width="13.6640625" style="29" customWidth="1"/>
    <col min="6916" max="6916" width="17.109375" style="29" bestFit="1" customWidth="1"/>
    <col min="6917" max="6917" width="4" style="29" customWidth="1"/>
    <col min="6918" max="6918" width="13.6640625" style="29" customWidth="1"/>
    <col min="6919" max="7160" width="13.6640625" style="29"/>
    <col min="7161" max="7161" width="22.109375" style="29" customWidth="1"/>
    <col min="7162" max="7168" width="13.6640625" style="29" customWidth="1"/>
    <col min="7169" max="7169" width="15.88671875" style="29" customWidth="1"/>
    <col min="7170" max="7170" width="16.5546875" style="29" bestFit="1" customWidth="1"/>
    <col min="7171" max="7171" width="13.6640625" style="29" customWidth="1"/>
    <col min="7172" max="7172" width="17.109375" style="29" bestFit="1" customWidth="1"/>
    <col min="7173" max="7173" width="4" style="29" customWidth="1"/>
    <col min="7174" max="7174" width="13.6640625" style="29" customWidth="1"/>
    <col min="7175" max="7416" width="13.6640625" style="29"/>
    <col min="7417" max="7417" width="22.109375" style="29" customWidth="1"/>
    <col min="7418" max="7424" width="13.6640625" style="29" customWidth="1"/>
    <col min="7425" max="7425" width="15.88671875" style="29" customWidth="1"/>
    <col min="7426" max="7426" width="16.5546875" style="29" bestFit="1" customWidth="1"/>
    <col min="7427" max="7427" width="13.6640625" style="29" customWidth="1"/>
    <col min="7428" max="7428" width="17.109375" style="29" bestFit="1" customWidth="1"/>
    <col min="7429" max="7429" width="4" style="29" customWidth="1"/>
    <col min="7430" max="7430" width="13.6640625" style="29" customWidth="1"/>
    <col min="7431" max="7672" width="13.6640625" style="29"/>
    <col min="7673" max="7673" width="22.109375" style="29" customWidth="1"/>
    <col min="7674" max="7680" width="13.6640625" style="29" customWidth="1"/>
    <col min="7681" max="7681" width="15.88671875" style="29" customWidth="1"/>
    <col min="7682" max="7682" width="16.5546875" style="29" bestFit="1" customWidth="1"/>
    <col min="7683" max="7683" width="13.6640625" style="29" customWidth="1"/>
    <col min="7684" max="7684" width="17.109375" style="29" bestFit="1" customWidth="1"/>
    <col min="7685" max="7685" width="4" style="29" customWidth="1"/>
    <col min="7686" max="7686" width="13.6640625" style="29" customWidth="1"/>
    <col min="7687" max="7928" width="13.6640625" style="29"/>
    <col min="7929" max="7929" width="22.109375" style="29" customWidth="1"/>
    <col min="7930" max="7936" width="13.6640625" style="29" customWidth="1"/>
    <col min="7937" max="7937" width="15.88671875" style="29" customWidth="1"/>
    <col min="7938" max="7938" width="16.5546875" style="29" bestFit="1" customWidth="1"/>
    <col min="7939" max="7939" width="13.6640625" style="29" customWidth="1"/>
    <col min="7940" max="7940" width="17.109375" style="29" bestFit="1" customWidth="1"/>
    <col min="7941" max="7941" width="4" style="29" customWidth="1"/>
    <col min="7942" max="7942" width="13.6640625" style="29" customWidth="1"/>
    <col min="7943" max="8184" width="13.6640625" style="29"/>
    <col min="8185" max="8185" width="22.109375" style="29" customWidth="1"/>
    <col min="8186" max="8192" width="13.6640625" style="29" customWidth="1"/>
    <col min="8193" max="8193" width="15.88671875" style="29" customWidth="1"/>
    <col min="8194" max="8194" width="16.5546875" style="29" bestFit="1" customWidth="1"/>
    <col min="8195" max="8195" width="13.6640625" style="29" customWidth="1"/>
    <col min="8196" max="8196" width="17.109375" style="29" bestFit="1" customWidth="1"/>
    <col min="8197" max="8197" width="4" style="29" customWidth="1"/>
    <col min="8198" max="8198" width="13.6640625" style="29" customWidth="1"/>
    <col min="8199" max="8440" width="13.6640625" style="29"/>
    <col min="8441" max="8441" width="22.109375" style="29" customWidth="1"/>
    <col min="8442" max="8448" width="13.6640625" style="29" customWidth="1"/>
    <col min="8449" max="8449" width="15.88671875" style="29" customWidth="1"/>
    <col min="8450" max="8450" width="16.5546875" style="29" bestFit="1" customWidth="1"/>
    <col min="8451" max="8451" width="13.6640625" style="29" customWidth="1"/>
    <col min="8452" max="8452" width="17.109375" style="29" bestFit="1" customWidth="1"/>
    <col min="8453" max="8453" width="4" style="29" customWidth="1"/>
    <col min="8454" max="8454" width="13.6640625" style="29" customWidth="1"/>
    <col min="8455" max="8696" width="13.6640625" style="29"/>
    <col min="8697" max="8697" width="22.109375" style="29" customWidth="1"/>
    <col min="8698" max="8704" width="13.6640625" style="29" customWidth="1"/>
    <col min="8705" max="8705" width="15.88671875" style="29" customWidth="1"/>
    <col min="8706" max="8706" width="16.5546875" style="29" bestFit="1" customWidth="1"/>
    <col min="8707" max="8707" width="13.6640625" style="29" customWidth="1"/>
    <col min="8708" max="8708" width="17.109375" style="29" bestFit="1" customWidth="1"/>
    <col min="8709" max="8709" width="4" style="29" customWidth="1"/>
    <col min="8710" max="8710" width="13.6640625" style="29" customWidth="1"/>
    <col min="8711" max="8952" width="13.6640625" style="29"/>
    <col min="8953" max="8953" width="22.109375" style="29" customWidth="1"/>
    <col min="8954" max="8960" width="13.6640625" style="29" customWidth="1"/>
    <col min="8961" max="8961" width="15.88671875" style="29" customWidth="1"/>
    <col min="8962" max="8962" width="16.5546875" style="29" bestFit="1" customWidth="1"/>
    <col min="8963" max="8963" width="13.6640625" style="29" customWidth="1"/>
    <col min="8964" max="8964" width="17.109375" style="29" bestFit="1" customWidth="1"/>
    <col min="8965" max="8965" width="4" style="29" customWidth="1"/>
    <col min="8966" max="8966" width="13.6640625" style="29" customWidth="1"/>
    <col min="8967" max="9208" width="13.6640625" style="29"/>
    <col min="9209" max="9209" width="22.109375" style="29" customWidth="1"/>
    <col min="9210" max="9216" width="13.6640625" style="29" customWidth="1"/>
    <col min="9217" max="9217" width="15.88671875" style="29" customWidth="1"/>
    <col min="9218" max="9218" width="16.5546875" style="29" bestFit="1" customWidth="1"/>
    <col min="9219" max="9219" width="13.6640625" style="29" customWidth="1"/>
    <col min="9220" max="9220" width="17.109375" style="29" bestFit="1" customWidth="1"/>
    <col min="9221" max="9221" width="4" style="29" customWidth="1"/>
    <col min="9222" max="9222" width="13.6640625" style="29" customWidth="1"/>
    <col min="9223" max="9464" width="13.6640625" style="29"/>
    <col min="9465" max="9465" width="22.109375" style="29" customWidth="1"/>
    <col min="9466" max="9472" width="13.6640625" style="29" customWidth="1"/>
    <col min="9473" max="9473" width="15.88671875" style="29" customWidth="1"/>
    <col min="9474" max="9474" width="16.5546875" style="29" bestFit="1" customWidth="1"/>
    <col min="9475" max="9475" width="13.6640625" style="29" customWidth="1"/>
    <col min="9476" max="9476" width="17.109375" style="29" bestFit="1" customWidth="1"/>
    <col min="9477" max="9477" width="4" style="29" customWidth="1"/>
    <col min="9478" max="9478" width="13.6640625" style="29" customWidth="1"/>
    <col min="9479" max="9720" width="13.6640625" style="29"/>
    <col min="9721" max="9721" width="22.109375" style="29" customWidth="1"/>
    <col min="9722" max="9728" width="13.6640625" style="29" customWidth="1"/>
    <col min="9729" max="9729" width="15.88671875" style="29" customWidth="1"/>
    <col min="9730" max="9730" width="16.5546875" style="29" bestFit="1" customWidth="1"/>
    <col min="9731" max="9731" width="13.6640625" style="29" customWidth="1"/>
    <col min="9732" max="9732" width="17.109375" style="29" bestFit="1" customWidth="1"/>
    <col min="9733" max="9733" width="4" style="29" customWidth="1"/>
    <col min="9734" max="9734" width="13.6640625" style="29" customWidth="1"/>
    <col min="9735" max="9976" width="13.6640625" style="29"/>
    <col min="9977" max="9977" width="22.109375" style="29" customWidth="1"/>
    <col min="9978" max="9984" width="13.6640625" style="29" customWidth="1"/>
    <col min="9985" max="9985" width="15.88671875" style="29" customWidth="1"/>
    <col min="9986" max="9986" width="16.5546875" style="29" bestFit="1" customWidth="1"/>
    <col min="9987" max="9987" width="13.6640625" style="29" customWidth="1"/>
    <col min="9988" max="9988" width="17.109375" style="29" bestFit="1" customWidth="1"/>
    <col min="9989" max="9989" width="4" style="29" customWidth="1"/>
    <col min="9990" max="9990" width="13.6640625" style="29" customWidth="1"/>
    <col min="9991" max="10232" width="13.6640625" style="29"/>
    <col min="10233" max="10233" width="22.109375" style="29" customWidth="1"/>
    <col min="10234" max="10240" width="13.6640625" style="29" customWidth="1"/>
    <col min="10241" max="10241" width="15.88671875" style="29" customWidth="1"/>
    <col min="10242" max="10242" width="16.5546875" style="29" bestFit="1" customWidth="1"/>
    <col min="10243" max="10243" width="13.6640625" style="29" customWidth="1"/>
    <col min="10244" max="10244" width="17.109375" style="29" bestFit="1" customWidth="1"/>
    <col min="10245" max="10245" width="4" style="29" customWidth="1"/>
    <col min="10246" max="10246" width="13.6640625" style="29" customWidth="1"/>
    <col min="10247" max="10488" width="13.6640625" style="29"/>
    <col min="10489" max="10489" width="22.109375" style="29" customWidth="1"/>
    <col min="10490" max="10496" width="13.6640625" style="29" customWidth="1"/>
    <col min="10497" max="10497" width="15.88671875" style="29" customWidth="1"/>
    <col min="10498" max="10498" width="16.5546875" style="29" bestFit="1" customWidth="1"/>
    <col min="10499" max="10499" width="13.6640625" style="29" customWidth="1"/>
    <col min="10500" max="10500" width="17.109375" style="29" bestFit="1" customWidth="1"/>
    <col min="10501" max="10501" width="4" style="29" customWidth="1"/>
    <col min="10502" max="10502" width="13.6640625" style="29" customWidth="1"/>
    <col min="10503" max="10744" width="13.6640625" style="29"/>
    <col min="10745" max="10745" width="22.109375" style="29" customWidth="1"/>
    <col min="10746" max="10752" width="13.6640625" style="29" customWidth="1"/>
    <col min="10753" max="10753" width="15.88671875" style="29" customWidth="1"/>
    <col min="10754" max="10754" width="16.5546875" style="29" bestFit="1" customWidth="1"/>
    <col min="10755" max="10755" width="13.6640625" style="29" customWidth="1"/>
    <col min="10756" max="10756" width="17.109375" style="29" bestFit="1" customWidth="1"/>
    <col min="10757" max="10757" width="4" style="29" customWidth="1"/>
    <col min="10758" max="10758" width="13.6640625" style="29" customWidth="1"/>
    <col min="10759" max="11000" width="13.6640625" style="29"/>
    <col min="11001" max="11001" width="22.109375" style="29" customWidth="1"/>
    <col min="11002" max="11008" width="13.6640625" style="29" customWidth="1"/>
    <col min="11009" max="11009" width="15.88671875" style="29" customWidth="1"/>
    <col min="11010" max="11010" width="16.5546875" style="29" bestFit="1" customWidth="1"/>
    <col min="11011" max="11011" width="13.6640625" style="29" customWidth="1"/>
    <col min="11012" max="11012" width="17.109375" style="29" bestFit="1" customWidth="1"/>
    <col min="11013" max="11013" width="4" style="29" customWidth="1"/>
    <col min="11014" max="11014" width="13.6640625" style="29" customWidth="1"/>
    <col min="11015" max="11256" width="13.6640625" style="29"/>
    <col min="11257" max="11257" width="22.109375" style="29" customWidth="1"/>
    <col min="11258" max="11264" width="13.6640625" style="29" customWidth="1"/>
    <col min="11265" max="11265" width="15.88671875" style="29" customWidth="1"/>
    <col min="11266" max="11266" width="16.5546875" style="29" bestFit="1" customWidth="1"/>
    <col min="11267" max="11267" width="13.6640625" style="29" customWidth="1"/>
    <col min="11268" max="11268" width="17.109375" style="29" bestFit="1" customWidth="1"/>
    <col min="11269" max="11269" width="4" style="29" customWidth="1"/>
    <col min="11270" max="11270" width="13.6640625" style="29" customWidth="1"/>
    <col min="11271" max="11512" width="13.6640625" style="29"/>
    <col min="11513" max="11513" width="22.109375" style="29" customWidth="1"/>
    <col min="11514" max="11520" width="13.6640625" style="29" customWidth="1"/>
    <col min="11521" max="11521" width="15.88671875" style="29" customWidth="1"/>
    <col min="11522" max="11522" width="16.5546875" style="29" bestFit="1" customWidth="1"/>
    <col min="11523" max="11523" width="13.6640625" style="29" customWidth="1"/>
    <col min="11524" max="11524" width="17.109375" style="29" bestFit="1" customWidth="1"/>
    <col min="11525" max="11525" width="4" style="29" customWidth="1"/>
    <col min="11526" max="11526" width="13.6640625" style="29" customWidth="1"/>
    <col min="11527" max="11768" width="13.6640625" style="29"/>
    <col min="11769" max="11769" width="22.109375" style="29" customWidth="1"/>
    <col min="11770" max="11776" width="13.6640625" style="29" customWidth="1"/>
    <col min="11777" max="11777" width="15.88671875" style="29" customWidth="1"/>
    <col min="11778" max="11778" width="16.5546875" style="29" bestFit="1" customWidth="1"/>
    <col min="11779" max="11779" width="13.6640625" style="29" customWidth="1"/>
    <col min="11780" max="11780" width="17.109375" style="29" bestFit="1" customWidth="1"/>
    <col min="11781" max="11781" width="4" style="29" customWidth="1"/>
    <col min="11782" max="11782" width="13.6640625" style="29" customWidth="1"/>
    <col min="11783" max="12024" width="13.6640625" style="29"/>
    <col min="12025" max="12025" width="22.109375" style="29" customWidth="1"/>
    <col min="12026" max="12032" width="13.6640625" style="29" customWidth="1"/>
    <col min="12033" max="12033" width="15.88671875" style="29" customWidth="1"/>
    <col min="12034" max="12034" width="16.5546875" style="29" bestFit="1" customWidth="1"/>
    <col min="12035" max="12035" width="13.6640625" style="29" customWidth="1"/>
    <col min="12036" max="12036" width="17.109375" style="29" bestFit="1" customWidth="1"/>
    <col min="12037" max="12037" width="4" style="29" customWidth="1"/>
    <col min="12038" max="12038" width="13.6640625" style="29" customWidth="1"/>
    <col min="12039" max="12280" width="13.6640625" style="29"/>
    <col min="12281" max="12281" width="22.109375" style="29" customWidth="1"/>
    <col min="12282" max="12288" width="13.6640625" style="29" customWidth="1"/>
    <col min="12289" max="12289" width="15.88671875" style="29" customWidth="1"/>
    <col min="12290" max="12290" width="16.5546875" style="29" bestFit="1" customWidth="1"/>
    <col min="12291" max="12291" width="13.6640625" style="29" customWidth="1"/>
    <col min="12292" max="12292" width="17.109375" style="29" bestFit="1" customWidth="1"/>
    <col min="12293" max="12293" width="4" style="29" customWidth="1"/>
    <col min="12294" max="12294" width="13.6640625" style="29" customWidth="1"/>
    <col min="12295" max="12536" width="13.6640625" style="29"/>
    <col min="12537" max="12537" width="22.109375" style="29" customWidth="1"/>
    <col min="12538" max="12544" width="13.6640625" style="29" customWidth="1"/>
    <col min="12545" max="12545" width="15.88671875" style="29" customWidth="1"/>
    <col min="12546" max="12546" width="16.5546875" style="29" bestFit="1" customWidth="1"/>
    <col min="12547" max="12547" width="13.6640625" style="29" customWidth="1"/>
    <col min="12548" max="12548" width="17.109375" style="29" bestFit="1" customWidth="1"/>
    <col min="12549" max="12549" width="4" style="29" customWidth="1"/>
    <col min="12550" max="12550" width="13.6640625" style="29" customWidth="1"/>
    <col min="12551" max="12792" width="13.6640625" style="29"/>
    <col min="12793" max="12793" width="22.109375" style="29" customWidth="1"/>
    <col min="12794" max="12800" width="13.6640625" style="29" customWidth="1"/>
    <col min="12801" max="12801" width="15.88671875" style="29" customWidth="1"/>
    <col min="12802" max="12802" width="16.5546875" style="29" bestFit="1" customWidth="1"/>
    <col min="12803" max="12803" width="13.6640625" style="29" customWidth="1"/>
    <col min="12804" max="12804" width="17.109375" style="29" bestFit="1" customWidth="1"/>
    <col min="12805" max="12805" width="4" style="29" customWidth="1"/>
    <col min="12806" max="12806" width="13.6640625" style="29" customWidth="1"/>
    <col min="12807" max="13048" width="13.6640625" style="29"/>
    <col min="13049" max="13049" width="22.109375" style="29" customWidth="1"/>
    <col min="13050" max="13056" width="13.6640625" style="29" customWidth="1"/>
    <col min="13057" max="13057" width="15.88671875" style="29" customWidth="1"/>
    <col min="13058" max="13058" width="16.5546875" style="29" bestFit="1" customWidth="1"/>
    <col min="13059" max="13059" width="13.6640625" style="29" customWidth="1"/>
    <col min="13060" max="13060" width="17.109375" style="29" bestFit="1" customWidth="1"/>
    <col min="13061" max="13061" width="4" style="29" customWidth="1"/>
    <col min="13062" max="13062" width="13.6640625" style="29" customWidth="1"/>
    <col min="13063" max="13304" width="13.6640625" style="29"/>
    <col min="13305" max="13305" width="22.109375" style="29" customWidth="1"/>
    <col min="13306" max="13312" width="13.6640625" style="29" customWidth="1"/>
    <col min="13313" max="13313" width="15.88671875" style="29" customWidth="1"/>
    <col min="13314" max="13314" width="16.5546875" style="29" bestFit="1" customWidth="1"/>
    <col min="13315" max="13315" width="13.6640625" style="29" customWidth="1"/>
    <col min="13316" max="13316" width="17.109375" style="29" bestFit="1" customWidth="1"/>
    <col min="13317" max="13317" width="4" style="29" customWidth="1"/>
    <col min="13318" max="13318" width="13.6640625" style="29" customWidth="1"/>
    <col min="13319" max="13560" width="13.6640625" style="29"/>
    <col min="13561" max="13561" width="22.109375" style="29" customWidth="1"/>
    <col min="13562" max="13568" width="13.6640625" style="29" customWidth="1"/>
    <col min="13569" max="13569" width="15.88671875" style="29" customWidth="1"/>
    <col min="13570" max="13570" width="16.5546875" style="29" bestFit="1" customWidth="1"/>
    <col min="13571" max="13571" width="13.6640625" style="29" customWidth="1"/>
    <col min="13572" max="13572" width="17.109375" style="29" bestFit="1" customWidth="1"/>
    <col min="13573" max="13573" width="4" style="29" customWidth="1"/>
    <col min="13574" max="13574" width="13.6640625" style="29" customWidth="1"/>
    <col min="13575" max="13816" width="13.6640625" style="29"/>
    <col min="13817" max="13817" width="22.109375" style="29" customWidth="1"/>
    <col min="13818" max="13824" width="13.6640625" style="29" customWidth="1"/>
    <col min="13825" max="13825" width="15.88671875" style="29" customWidth="1"/>
    <col min="13826" max="13826" width="16.5546875" style="29" bestFit="1" customWidth="1"/>
    <col min="13827" max="13827" width="13.6640625" style="29" customWidth="1"/>
    <col min="13828" max="13828" width="17.109375" style="29" bestFit="1" customWidth="1"/>
    <col min="13829" max="13829" width="4" style="29" customWidth="1"/>
    <col min="13830" max="13830" width="13.6640625" style="29" customWidth="1"/>
    <col min="13831" max="14072" width="13.6640625" style="29"/>
    <col min="14073" max="14073" width="22.109375" style="29" customWidth="1"/>
    <col min="14074" max="14080" width="13.6640625" style="29" customWidth="1"/>
    <col min="14081" max="14081" width="15.88671875" style="29" customWidth="1"/>
    <col min="14082" max="14082" width="16.5546875" style="29" bestFit="1" customWidth="1"/>
    <col min="14083" max="14083" width="13.6640625" style="29" customWidth="1"/>
    <col min="14084" max="14084" width="17.109375" style="29" bestFit="1" customWidth="1"/>
    <col min="14085" max="14085" width="4" style="29" customWidth="1"/>
    <col min="14086" max="14086" width="13.6640625" style="29" customWidth="1"/>
    <col min="14087" max="14328" width="13.6640625" style="29"/>
    <col min="14329" max="14329" width="22.109375" style="29" customWidth="1"/>
    <col min="14330" max="14336" width="13.6640625" style="29" customWidth="1"/>
    <col min="14337" max="14337" width="15.88671875" style="29" customWidth="1"/>
    <col min="14338" max="14338" width="16.5546875" style="29" bestFit="1" customWidth="1"/>
    <col min="14339" max="14339" width="13.6640625" style="29" customWidth="1"/>
    <col min="14340" max="14340" width="17.109375" style="29" bestFit="1" customWidth="1"/>
    <col min="14341" max="14341" width="4" style="29" customWidth="1"/>
    <col min="14342" max="14342" width="13.6640625" style="29" customWidth="1"/>
    <col min="14343" max="14584" width="13.6640625" style="29"/>
    <col min="14585" max="14585" width="22.109375" style="29" customWidth="1"/>
    <col min="14586" max="14592" width="13.6640625" style="29" customWidth="1"/>
    <col min="14593" max="14593" width="15.88671875" style="29" customWidth="1"/>
    <col min="14594" max="14594" width="16.5546875" style="29" bestFit="1" customWidth="1"/>
    <col min="14595" max="14595" width="13.6640625" style="29" customWidth="1"/>
    <col min="14596" max="14596" width="17.109375" style="29" bestFit="1" customWidth="1"/>
    <col min="14597" max="14597" width="4" style="29" customWidth="1"/>
    <col min="14598" max="14598" width="13.6640625" style="29" customWidth="1"/>
    <col min="14599" max="14840" width="13.6640625" style="29"/>
    <col min="14841" max="14841" width="22.109375" style="29" customWidth="1"/>
    <col min="14842" max="14848" width="13.6640625" style="29" customWidth="1"/>
    <col min="14849" max="14849" width="15.88671875" style="29" customWidth="1"/>
    <col min="14850" max="14850" width="16.5546875" style="29" bestFit="1" customWidth="1"/>
    <col min="14851" max="14851" width="13.6640625" style="29" customWidth="1"/>
    <col min="14852" max="14852" width="17.109375" style="29" bestFit="1" customWidth="1"/>
    <col min="14853" max="14853" width="4" style="29" customWidth="1"/>
    <col min="14854" max="14854" width="13.6640625" style="29" customWidth="1"/>
    <col min="14855" max="15096" width="13.6640625" style="29"/>
    <col min="15097" max="15097" width="22.109375" style="29" customWidth="1"/>
    <col min="15098" max="15104" width="13.6640625" style="29" customWidth="1"/>
    <col min="15105" max="15105" width="15.88671875" style="29" customWidth="1"/>
    <col min="15106" max="15106" width="16.5546875" style="29" bestFit="1" customWidth="1"/>
    <col min="15107" max="15107" width="13.6640625" style="29" customWidth="1"/>
    <col min="15108" max="15108" width="17.109375" style="29" bestFit="1" customWidth="1"/>
    <col min="15109" max="15109" width="4" style="29" customWidth="1"/>
    <col min="15110" max="15110" width="13.6640625" style="29" customWidth="1"/>
    <col min="15111" max="15352" width="13.6640625" style="29"/>
    <col min="15353" max="15353" width="22.109375" style="29" customWidth="1"/>
    <col min="15354" max="15360" width="13.6640625" style="29" customWidth="1"/>
    <col min="15361" max="15361" width="15.88671875" style="29" customWidth="1"/>
    <col min="15362" max="15362" width="16.5546875" style="29" bestFit="1" customWidth="1"/>
    <col min="15363" max="15363" width="13.6640625" style="29" customWidth="1"/>
    <col min="15364" max="15364" width="17.109375" style="29" bestFit="1" customWidth="1"/>
    <col min="15365" max="15365" width="4" style="29" customWidth="1"/>
    <col min="15366" max="15366" width="13.6640625" style="29" customWidth="1"/>
    <col min="15367" max="15608" width="13.6640625" style="29"/>
    <col min="15609" max="15609" width="22.109375" style="29" customWidth="1"/>
    <col min="15610" max="15616" width="13.6640625" style="29" customWidth="1"/>
    <col min="15617" max="15617" width="15.88671875" style="29" customWidth="1"/>
    <col min="15618" max="15618" width="16.5546875" style="29" bestFit="1" customWidth="1"/>
    <col min="15619" max="15619" width="13.6640625" style="29" customWidth="1"/>
    <col min="15620" max="15620" width="17.109375" style="29" bestFit="1" customWidth="1"/>
    <col min="15621" max="15621" width="4" style="29" customWidth="1"/>
    <col min="15622" max="15622" width="13.6640625" style="29" customWidth="1"/>
    <col min="15623" max="15864" width="13.6640625" style="29"/>
    <col min="15865" max="15865" width="22.109375" style="29" customWidth="1"/>
    <col min="15866" max="15872" width="13.6640625" style="29" customWidth="1"/>
    <col min="15873" max="15873" width="15.88671875" style="29" customWidth="1"/>
    <col min="15874" max="15874" width="16.5546875" style="29" bestFit="1" customWidth="1"/>
    <col min="15875" max="15875" width="13.6640625" style="29" customWidth="1"/>
    <col min="15876" max="15876" width="17.109375" style="29" bestFit="1" customWidth="1"/>
    <col min="15877" max="15877" width="4" style="29" customWidth="1"/>
    <col min="15878" max="15878" width="13.6640625" style="29" customWidth="1"/>
    <col min="15879" max="16120" width="13.6640625" style="29"/>
    <col min="16121" max="16121" width="22.109375" style="29" customWidth="1"/>
    <col min="16122" max="16128" width="13.6640625" style="29" customWidth="1"/>
    <col min="16129" max="16129" width="15.88671875" style="29" customWidth="1"/>
    <col min="16130" max="16130" width="16.5546875" style="29" bestFit="1" customWidth="1"/>
    <col min="16131" max="16131" width="13.6640625" style="29" customWidth="1"/>
    <col min="16132" max="16132" width="17.109375" style="29" bestFit="1" customWidth="1"/>
    <col min="16133" max="16133" width="4" style="29" customWidth="1"/>
    <col min="16134" max="16134" width="13.6640625" style="29" customWidth="1"/>
    <col min="16135" max="16384" width="13.6640625" style="29"/>
  </cols>
  <sheetData>
    <row r="1" spans="1:27" s="23" customFormat="1">
      <c r="A1" s="425" t="s">
        <v>4</v>
      </c>
      <c r="B1" s="161"/>
      <c r="D1" s="161"/>
      <c r="E1" s="92"/>
      <c r="F1" s="92"/>
      <c r="G1" s="162"/>
      <c r="H1" s="92"/>
      <c r="I1" s="92"/>
    </row>
    <row r="2" spans="1:27" s="23" customFormat="1" ht="16.2">
      <c r="A2" s="92"/>
      <c r="B2" s="161"/>
      <c r="D2" s="161"/>
      <c r="E2" s="441" t="s">
        <v>217</v>
      </c>
      <c r="F2" s="442"/>
      <c r="G2" s="438" t="s">
        <v>218</v>
      </c>
      <c r="H2" s="163"/>
      <c r="I2" s="92"/>
    </row>
    <row r="3" spans="1:27" s="23" customFormat="1" ht="15.6">
      <c r="A3" s="37" t="str">
        <f>'2-Kosten per locatie'!A3</f>
        <v>Naam opdrachtgever</v>
      </c>
      <c r="B3" s="149" t="str">
        <f>'2-Kosten per locatie'!B3</f>
        <v>Gemeente Almere</v>
      </c>
      <c r="D3" s="149"/>
      <c r="E3" s="439" t="s">
        <v>219</v>
      </c>
      <c r="F3" s="440"/>
      <c r="G3" s="435">
        <v>0</v>
      </c>
      <c r="H3" s="163"/>
      <c r="I3" s="92"/>
    </row>
    <row r="4" spans="1:27" s="23" customFormat="1" ht="15.6">
      <c r="A4" s="37" t="str">
        <f>'2-Kosten per locatie'!A4</f>
        <v>Calculatie onderdeel</v>
      </c>
      <c r="B4" s="149" t="str">
        <f ca="1">MID(CELL("bestandsnaam",$D$9),SEARCH("]",CELL("bestandsnaam",$D$9),1)+1,256)</f>
        <v>10-Glasbewassing</v>
      </c>
      <c r="D4" s="149"/>
      <c r="E4" s="436" t="s">
        <v>220</v>
      </c>
      <c r="F4" s="437"/>
      <c r="G4" s="399">
        <v>0</v>
      </c>
      <c r="H4" s="163"/>
      <c r="I4" s="92"/>
    </row>
    <row r="5" spans="1:27" s="23" customFormat="1" ht="15.6">
      <c r="A5" s="37" t="str">
        <f>'2-Kosten per locatie'!A5</f>
        <v>Gebouw/plaats</v>
      </c>
      <c r="B5" s="149" t="str">
        <f>'2-Kosten per locatie'!B5</f>
        <v>Almere</v>
      </c>
      <c r="D5" s="149"/>
      <c r="E5" s="436" t="s">
        <v>221</v>
      </c>
      <c r="F5" s="437"/>
      <c r="G5" s="399">
        <v>0</v>
      </c>
      <c r="H5" s="163"/>
      <c r="I5" s="164"/>
      <c r="K5" s="25"/>
      <c r="L5" s="24"/>
      <c r="M5" s="25"/>
      <c r="N5" s="25"/>
      <c r="O5" s="24"/>
      <c r="P5" s="26"/>
      <c r="Q5" s="25"/>
      <c r="R5" s="24"/>
      <c r="S5" s="25"/>
      <c r="T5" s="25"/>
      <c r="U5" s="24"/>
      <c r="V5" s="25"/>
      <c r="W5" s="25"/>
      <c r="X5" s="24"/>
      <c r="Y5" s="25"/>
      <c r="Z5" s="25"/>
      <c r="AA5" s="24"/>
    </row>
    <row r="6" spans="1:27" s="23" customFormat="1" ht="17.25" customHeight="1">
      <c r="A6" s="37" t="str">
        <f>'2-Kosten per locatie'!A6</f>
        <v>Referentie nummer</v>
      </c>
      <c r="B6" s="149">
        <f>'2-Kosten per locatie'!B6</f>
        <v>0</v>
      </c>
      <c r="D6" s="149"/>
      <c r="E6" s="149"/>
      <c r="F6" s="149"/>
      <c r="G6" s="149"/>
      <c r="H6" s="163"/>
      <c r="I6" s="163"/>
      <c r="J6" s="163"/>
      <c r="K6" s="163"/>
      <c r="L6" s="163"/>
      <c r="M6" s="163"/>
      <c r="N6" s="163"/>
      <c r="O6" s="163"/>
      <c r="P6" s="26"/>
      <c r="Q6" s="27"/>
      <c r="R6" s="28"/>
      <c r="S6" s="25"/>
      <c r="T6" s="27"/>
      <c r="U6" s="28"/>
      <c r="V6" s="25"/>
      <c r="W6" s="27"/>
      <c r="X6" s="28"/>
      <c r="Y6" s="25"/>
      <c r="Z6" s="27"/>
      <c r="AA6" s="28"/>
    </row>
    <row r="7" spans="1:27" s="23" customFormat="1" ht="17.25" customHeight="1">
      <c r="A7" s="37" t="str">
        <f>'2-Kosten per locatie'!A7</f>
        <v>Naam dienstverlener</v>
      </c>
      <c r="B7" s="149">
        <f>'2-Kosten per locatie'!B7</f>
        <v>0</v>
      </c>
      <c r="D7" s="149"/>
      <c r="E7" s="149"/>
      <c r="F7" s="149"/>
      <c r="G7" s="149"/>
      <c r="H7" s="163"/>
      <c r="I7" s="163"/>
      <c r="J7" s="163"/>
      <c r="K7" s="163"/>
      <c r="L7" s="163"/>
      <c r="M7" s="163"/>
      <c r="N7" s="163"/>
      <c r="O7" s="163"/>
    </row>
    <row r="8" spans="1:27" s="23" customFormat="1" ht="17.25" customHeight="1">
      <c r="A8" s="37" t="str">
        <f>'2-Kosten per locatie'!A8</f>
        <v>Prijspeil</v>
      </c>
      <c r="B8" s="248">
        <f>'2-Kosten per locatie'!B8</f>
        <v>46023</v>
      </c>
      <c r="D8" s="47"/>
      <c r="E8" s="47"/>
      <c r="F8" s="47"/>
      <c r="G8" s="47"/>
      <c r="H8" s="163"/>
      <c r="I8" s="164"/>
    </row>
    <row r="9" spans="1:27" s="23" customFormat="1" ht="17.25" customHeight="1">
      <c r="A9" s="163"/>
      <c r="B9" s="163"/>
      <c r="C9" s="163"/>
      <c r="D9" s="163"/>
      <c r="E9" s="163"/>
      <c r="F9" s="163"/>
      <c r="G9" s="163"/>
      <c r="H9" s="163"/>
      <c r="I9" s="163"/>
    </row>
    <row r="10" spans="1:27" s="30" customFormat="1" ht="43.5" customHeight="1">
      <c r="A10" s="401" t="s">
        <v>18</v>
      </c>
      <c r="B10" s="401" t="s">
        <v>82</v>
      </c>
      <c r="C10" s="402" t="s">
        <v>217</v>
      </c>
      <c r="D10" s="402" t="s">
        <v>222</v>
      </c>
      <c r="E10" s="397" t="s">
        <v>223</v>
      </c>
      <c r="F10" s="402" t="s">
        <v>224</v>
      </c>
      <c r="G10" s="402" t="s">
        <v>225</v>
      </c>
      <c r="H10" s="402" t="s">
        <v>226</v>
      </c>
      <c r="I10" s="402" t="s">
        <v>227</v>
      </c>
    </row>
    <row r="11" spans="1:27">
      <c r="A11" s="431" t="s">
        <v>233</v>
      </c>
      <c r="B11" s="253" t="str">
        <f>VLOOKUP(A11,'2-Kosten per locatie'!$A$14:$B$19,2,FALSE)</f>
        <v>Pasar Malamstraat 805</v>
      </c>
      <c r="C11" s="398" t="s">
        <v>220</v>
      </c>
      <c r="D11" s="398" t="s">
        <v>383</v>
      </c>
      <c r="E11" s="448">
        <v>84</v>
      </c>
      <c r="F11" s="404">
        <f t="shared" ref="F11:F28" si="0">VLOOKUP(C11,$E$3:$G$9,3,FALSE)</f>
        <v>0</v>
      </c>
      <c r="G11" s="405">
        <f>(E11*F11)</f>
        <v>0</v>
      </c>
      <c r="H11" s="406" t="s">
        <v>381</v>
      </c>
      <c r="I11" s="405">
        <f t="shared" ref="I11:I28" si="1">H11*G11</f>
        <v>0</v>
      </c>
    </row>
    <row r="12" spans="1:27">
      <c r="A12" s="431" t="s">
        <v>233</v>
      </c>
      <c r="B12" s="253" t="str">
        <f>VLOOKUP(A12,'2-Kosten per locatie'!$A$14:$B$19,2,FALSE)</f>
        <v>Pasar Malamstraat 805</v>
      </c>
      <c r="C12" s="398" t="s">
        <v>219</v>
      </c>
      <c r="D12" s="398" t="s">
        <v>383</v>
      </c>
      <c r="E12" s="448">
        <v>84</v>
      </c>
      <c r="F12" s="404">
        <f t="shared" si="0"/>
        <v>0</v>
      </c>
      <c r="G12" s="405">
        <f t="shared" ref="G12:G28" si="2">(E12*F12)</f>
        <v>0</v>
      </c>
      <c r="H12" s="406" t="s">
        <v>381</v>
      </c>
      <c r="I12" s="405">
        <f t="shared" ref="I12" si="3">H12*G12</f>
        <v>0</v>
      </c>
    </row>
    <row r="13" spans="1:27">
      <c r="A13" s="431" t="s">
        <v>233</v>
      </c>
      <c r="B13" s="253" t="str">
        <f>VLOOKUP(A13,'2-Kosten per locatie'!$A$14:$B$19,2,FALSE)</f>
        <v>Pasar Malamstraat 805</v>
      </c>
      <c r="C13" s="398" t="s">
        <v>219</v>
      </c>
      <c r="D13" s="398" t="s">
        <v>382</v>
      </c>
      <c r="E13" s="448">
        <v>1200</v>
      </c>
      <c r="F13" s="404">
        <f t="shared" si="0"/>
        <v>0</v>
      </c>
      <c r="G13" s="405">
        <f t="shared" ref="G13:G14" si="4">(E13*F13)</f>
        <v>0</v>
      </c>
      <c r="H13" s="406" t="s">
        <v>381</v>
      </c>
      <c r="I13" s="405">
        <f t="shared" ref="I13:I14" si="5">H13*G13</f>
        <v>0</v>
      </c>
    </row>
    <row r="14" spans="1:27">
      <c r="A14" s="431" t="s">
        <v>233</v>
      </c>
      <c r="B14" s="253" t="str">
        <f>VLOOKUP(A14,'2-Kosten per locatie'!$A$14:$B$19,2,FALSE)</f>
        <v>Pasar Malamstraat 805</v>
      </c>
      <c r="C14" s="398" t="s">
        <v>221</v>
      </c>
      <c r="D14" s="398"/>
      <c r="E14" s="448">
        <v>75</v>
      </c>
      <c r="F14" s="404">
        <f t="shared" si="0"/>
        <v>0</v>
      </c>
      <c r="G14" s="405">
        <f t="shared" si="4"/>
        <v>0</v>
      </c>
      <c r="H14" s="406" t="s">
        <v>381</v>
      </c>
      <c r="I14" s="405">
        <f t="shared" si="5"/>
        <v>0</v>
      </c>
    </row>
    <row r="15" spans="1:27">
      <c r="A15" s="431" t="s">
        <v>234</v>
      </c>
      <c r="B15" s="253" t="str">
        <f>VLOOKUP(A15,'2-Kosten per locatie'!$A$14:$B$19,2,FALSE)</f>
        <v>Schipperplein 1</v>
      </c>
      <c r="C15" s="398" t="s">
        <v>220</v>
      </c>
      <c r="D15" s="398"/>
      <c r="E15" s="448">
        <v>158</v>
      </c>
      <c r="F15" s="404">
        <f t="shared" si="0"/>
        <v>0</v>
      </c>
      <c r="G15" s="405">
        <f t="shared" si="2"/>
        <v>0</v>
      </c>
      <c r="H15" s="406" t="s">
        <v>381</v>
      </c>
      <c r="I15" s="405">
        <f t="shared" si="1"/>
        <v>0</v>
      </c>
    </row>
    <row r="16" spans="1:27">
      <c r="A16" s="431" t="s">
        <v>234</v>
      </c>
      <c r="B16" s="253" t="str">
        <f>VLOOKUP(A16,'2-Kosten per locatie'!$A$14:$B$19,2,FALSE)</f>
        <v>Schipperplein 1</v>
      </c>
      <c r="C16" s="398" t="s">
        <v>219</v>
      </c>
      <c r="D16" s="398"/>
      <c r="E16" s="448">
        <v>158</v>
      </c>
      <c r="F16" s="404">
        <f t="shared" si="0"/>
        <v>0</v>
      </c>
      <c r="G16" s="405">
        <f t="shared" si="2"/>
        <v>0</v>
      </c>
      <c r="H16" s="406" t="s">
        <v>381</v>
      </c>
      <c r="I16" s="405">
        <f t="shared" ref="I16" si="6">H16*G16</f>
        <v>0</v>
      </c>
    </row>
    <row r="17" spans="1:9">
      <c r="A17" s="443" t="s">
        <v>235</v>
      </c>
      <c r="B17" s="253" t="str">
        <f>VLOOKUP(A17,'2-Kosten per locatie'!$A$14:$B$19,2,FALSE)</f>
        <v>P.J. Oudweg 1</v>
      </c>
      <c r="C17" s="398" t="s">
        <v>220</v>
      </c>
      <c r="D17" s="400" t="s">
        <v>384</v>
      </c>
      <c r="E17" s="448">
        <v>204</v>
      </c>
      <c r="F17" s="404">
        <f t="shared" si="0"/>
        <v>0</v>
      </c>
      <c r="G17" s="405">
        <f t="shared" si="2"/>
        <v>0</v>
      </c>
      <c r="H17" s="406" t="s">
        <v>381</v>
      </c>
      <c r="I17" s="405">
        <f t="shared" ref="I17:I20" si="7">H17*G17</f>
        <v>0</v>
      </c>
    </row>
    <row r="18" spans="1:9">
      <c r="A18" s="443" t="s">
        <v>235</v>
      </c>
      <c r="B18" s="253" t="str">
        <f>VLOOKUP(A18,'2-Kosten per locatie'!$A$14:$B$19,2,FALSE)</f>
        <v>P.J. Oudweg 1</v>
      </c>
      <c r="C18" s="398" t="s">
        <v>219</v>
      </c>
      <c r="D18" s="400" t="s">
        <v>384</v>
      </c>
      <c r="E18" s="448">
        <v>204</v>
      </c>
      <c r="F18" s="404">
        <f t="shared" si="0"/>
        <v>0</v>
      </c>
      <c r="G18" s="405">
        <f t="shared" ref="G18:G19" si="8">(E18*F18)</f>
        <v>0</v>
      </c>
      <c r="H18" s="406" t="s">
        <v>381</v>
      </c>
      <c r="I18" s="405">
        <f t="shared" ref="I18:I19" si="9">H18*G18</f>
        <v>0</v>
      </c>
    </row>
    <row r="19" spans="1:9">
      <c r="A19" s="443" t="s">
        <v>235</v>
      </c>
      <c r="B19" s="253" t="str">
        <f>VLOOKUP(A19,'2-Kosten per locatie'!$A$14:$B$19,2,FALSE)</f>
        <v>P.J. Oudweg 1</v>
      </c>
      <c r="C19" s="398" t="s">
        <v>221</v>
      </c>
      <c r="D19" s="400"/>
      <c r="E19" s="448">
        <v>499</v>
      </c>
      <c r="F19" s="404">
        <f t="shared" si="0"/>
        <v>0</v>
      </c>
      <c r="G19" s="405">
        <f t="shared" si="8"/>
        <v>0</v>
      </c>
      <c r="H19" s="406" t="s">
        <v>381</v>
      </c>
      <c r="I19" s="405">
        <f t="shared" si="9"/>
        <v>0</v>
      </c>
    </row>
    <row r="20" spans="1:9">
      <c r="A20" s="431" t="s">
        <v>236</v>
      </c>
      <c r="B20" s="253" t="str">
        <f>VLOOKUP(A20,'2-Kosten per locatie'!$A$14:$B$19,2,FALSE)</f>
        <v>Pierre de Coubertinlaan 1</v>
      </c>
      <c r="C20" s="398" t="s">
        <v>220</v>
      </c>
      <c r="D20" s="400"/>
      <c r="E20" s="448">
        <v>31</v>
      </c>
      <c r="F20" s="404">
        <f t="shared" si="0"/>
        <v>0</v>
      </c>
      <c r="G20" s="405">
        <f t="shared" si="2"/>
        <v>0</v>
      </c>
      <c r="H20" s="406" t="s">
        <v>381</v>
      </c>
      <c r="I20" s="405">
        <f t="shared" si="7"/>
        <v>0</v>
      </c>
    </row>
    <row r="21" spans="1:9">
      <c r="A21" s="431" t="s">
        <v>236</v>
      </c>
      <c r="B21" s="253" t="str">
        <f>VLOOKUP(A21,'2-Kosten per locatie'!$A$14:$B$19,2,FALSE)</f>
        <v>Pierre de Coubertinlaan 1</v>
      </c>
      <c r="C21" s="398" t="s">
        <v>219</v>
      </c>
      <c r="D21" s="400"/>
      <c r="E21" s="448">
        <v>127.2</v>
      </c>
      <c r="F21" s="404">
        <f t="shared" si="0"/>
        <v>0</v>
      </c>
      <c r="G21" s="405">
        <f t="shared" si="2"/>
        <v>0</v>
      </c>
      <c r="H21" s="406" t="s">
        <v>381</v>
      </c>
      <c r="I21" s="405">
        <f t="shared" ref="I21:I25" si="10">H21*G21</f>
        <v>0</v>
      </c>
    </row>
    <row r="22" spans="1:9">
      <c r="A22" s="431" t="s">
        <v>236</v>
      </c>
      <c r="B22" s="253" t="str">
        <f>VLOOKUP(A22,'2-Kosten per locatie'!$A$14:$B$19,2,FALSE)</f>
        <v>Pierre de Coubertinlaan 1</v>
      </c>
      <c r="C22" s="398" t="s">
        <v>221</v>
      </c>
      <c r="D22" s="400"/>
      <c r="E22" s="448">
        <v>2.4</v>
      </c>
      <c r="F22" s="404">
        <f t="shared" si="0"/>
        <v>0</v>
      </c>
      <c r="G22" s="405">
        <f t="shared" si="2"/>
        <v>0</v>
      </c>
      <c r="H22" s="406" t="s">
        <v>381</v>
      </c>
      <c r="I22" s="405">
        <f t="shared" si="10"/>
        <v>0</v>
      </c>
    </row>
    <row r="23" spans="1:9">
      <c r="A23" s="431" t="s">
        <v>237</v>
      </c>
      <c r="B23" s="253" t="str">
        <f>VLOOKUP(A23,'2-Kosten per locatie'!$A$14:$B$19,2,FALSE)</f>
        <v>Louis Armstrongweg 100</v>
      </c>
      <c r="C23" s="398" t="s">
        <v>220</v>
      </c>
      <c r="D23" s="398"/>
      <c r="E23" s="448">
        <v>141</v>
      </c>
      <c r="F23" s="404">
        <f t="shared" si="0"/>
        <v>0</v>
      </c>
      <c r="G23" s="405">
        <f t="shared" si="2"/>
        <v>0</v>
      </c>
      <c r="H23" s="406" t="s">
        <v>381</v>
      </c>
      <c r="I23" s="405">
        <f t="shared" si="10"/>
        <v>0</v>
      </c>
    </row>
    <row r="24" spans="1:9">
      <c r="A24" s="431" t="s">
        <v>237</v>
      </c>
      <c r="B24" s="253" t="str">
        <f>VLOOKUP(A24,'2-Kosten per locatie'!$A$14:$B$19,2,FALSE)</f>
        <v>Louis Armstrongweg 100</v>
      </c>
      <c r="C24" s="398" t="s">
        <v>219</v>
      </c>
      <c r="D24" s="398"/>
      <c r="E24" s="448">
        <v>201.5</v>
      </c>
      <c r="F24" s="404">
        <f t="shared" si="0"/>
        <v>0</v>
      </c>
      <c r="G24" s="405">
        <f t="shared" si="2"/>
        <v>0</v>
      </c>
      <c r="H24" s="406" t="s">
        <v>381</v>
      </c>
      <c r="I24" s="405">
        <f t="shared" si="10"/>
        <v>0</v>
      </c>
    </row>
    <row r="25" spans="1:9">
      <c r="A25" s="431" t="s">
        <v>237</v>
      </c>
      <c r="B25" s="253" t="str">
        <f>VLOOKUP(A25,'2-Kosten per locatie'!$A$14:$B$19,2,FALSE)</f>
        <v>Louis Armstrongweg 100</v>
      </c>
      <c r="C25" s="398" t="s">
        <v>221</v>
      </c>
      <c r="D25" s="398"/>
      <c r="E25" s="448">
        <v>56.5</v>
      </c>
      <c r="F25" s="404">
        <f t="shared" si="0"/>
        <v>0</v>
      </c>
      <c r="G25" s="405">
        <f t="shared" si="2"/>
        <v>0</v>
      </c>
      <c r="H25" s="406" t="s">
        <v>381</v>
      </c>
      <c r="I25" s="405">
        <f t="shared" si="10"/>
        <v>0</v>
      </c>
    </row>
    <row r="26" spans="1:9">
      <c r="A26" s="431" t="s">
        <v>238</v>
      </c>
      <c r="B26" s="253" t="str">
        <f>VLOOKUP(A26,'2-Kosten per locatie'!$A$14:$B$19,2,FALSE)</f>
        <v>Wisselweg 150</v>
      </c>
      <c r="C26" s="398" t="s">
        <v>220</v>
      </c>
      <c r="D26" s="398"/>
      <c r="E26" s="403">
        <v>31</v>
      </c>
      <c r="F26" s="404">
        <f t="shared" si="0"/>
        <v>0</v>
      </c>
      <c r="G26" s="405">
        <f t="shared" si="2"/>
        <v>0</v>
      </c>
      <c r="H26" s="406" t="s">
        <v>381</v>
      </c>
      <c r="I26" s="405">
        <f t="shared" si="1"/>
        <v>0</v>
      </c>
    </row>
    <row r="27" spans="1:9">
      <c r="A27" s="431" t="s">
        <v>238</v>
      </c>
      <c r="B27" s="253" t="str">
        <f>VLOOKUP(A27,'2-Kosten per locatie'!$A$14:$B$19,2,FALSE)</f>
        <v>Wisselweg 150</v>
      </c>
      <c r="C27" s="398" t="s">
        <v>219</v>
      </c>
      <c r="D27" s="398"/>
      <c r="E27" s="403">
        <v>118.5</v>
      </c>
      <c r="F27" s="404">
        <f t="shared" si="0"/>
        <v>0</v>
      </c>
      <c r="G27" s="405">
        <f t="shared" si="2"/>
        <v>0</v>
      </c>
      <c r="H27" s="406" t="s">
        <v>381</v>
      </c>
      <c r="I27" s="405">
        <f t="shared" si="1"/>
        <v>0</v>
      </c>
    </row>
    <row r="28" spans="1:9">
      <c r="A28" s="431" t="s">
        <v>238</v>
      </c>
      <c r="B28" s="253" t="str">
        <f>VLOOKUP(A28,'2-Kosten per locatie'!$A$14:$B$19,2,FALSE)</f>
        <v>Wisselweg 150</v>
      </c>
      <c r="C28" s="398" t="s">
        <v>221</v>
      </c>
      <c r="D28" s="398"/>
      <c r="E28" s="403">
        <v>11</v>
      </c>
      <c r="F28" s="404">
        <f t="shared" si="0"/>
        <v>0</v>
      </c>
      <c r="G28" s="405">
        <f t="shared" si="2"/>
        <v>0</v>
      </c>
      <c r="H28" s="406" t="s">
        <v>381</v>
      </c>
      <c r="I28" s="405">
        <f t="shared" si="1"/>
        <v>0</v>
      </c>
    </row>
    <row r="29" spans="1:9">
      <c r="C29" s="165"/>
      <c r="D29" s="165"/>
      <c r="E29" s="249"/>
      <c r="F29" s="249"/>
      <c r="G29" s="249"/>
      <c r="H29" s="249"/>
      <c r="I29" s="249"/>
    </row>
    <row r="30" spans="1:9">
      <c r="A30" s="407" t="s">
        <v>39</v>
      </c>
      <c r="B30" s="409"/>
      <c r="C30" s="408"/>
      <c r="D30" s="409"/>
      <c r="E30" s="410">
        <f>SUM(E11:E28)</f>
        <v>3386.1</v>
      </c>
      <c r="F30" s="411"/>
      <c r="G30" s="412"/>
      <c r="H30" s="413"/>
      <c r="I30" s="414">
        <f>SUM(I11:I28)</f>
        <v>0</v>
      </c>
    </row>
  </sheetData>
  <autoFilter ref="A10:AA30" xr:uid="{00000000-0009-0000-0000-00000A000000}"/>
  <phoneticPr fontId="143" type="noConversion"/>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3A6ED-FF05-420D-BF7C-21BBBE447556}">
  <sheetPr>
    <tabColor theme="0" tint="-4.9989318521683403E-2"/>
    <pageSetUpPr fitToPage="1"/>
  </sheetPr>
  <dimension ref="A1:O16"/>
  <sheetViews>
    <sheetView showGridLines="0" zoomScale="106" zoomScaleNormal="106" zoomScaleSheetLayoutView="50" zoomScalePageLayoutView="50" workbookViewId="0">
      <pane ySplit="10" topLeftCell="A11" activePane="bottomLeft" state="frozen"/>
      <selection activeCell="E283" sqref="E283"/>
      <selection pane="bottomLeft" activeCell="E13" sqref="E13"/>
    </sheetView>
  </sheetViews>
  <sheetFormatPr defaultColWidth="13.6640625" defaultRowHeight="13.2"/>
  <cols>
    <col min="1" max="1" width="30.5546875" style="165" customWidth="1"/>
    <col min="2" max="2" width="40.77734375" style="166" customWidth="1"/>
    <col min="3" max="3" width="21" style="166" customWidth="1"/>
    <col min="4" max="4" width="13.88671875" style="165" customWidth="1"/>
    <col min="5" max="5" width="14" style="167" customWidth="1"/>
    <col min="6" max="237" width="13.6640625" style="29"/>
    <col min="238" max="238" width="22.109375" style="29" customWidth="1"/>
    <col min="239" max="245" width="13.6640625" style="29" customWidth="1"/>
    <col min="246" max="246" width="15.88671875" style="29" customWidth="1"/>
    <col min="247" max="247" width="16.5546875" style="29" bestFit="1" customWidth="1"/>
    <col min="248" max="248" width="13.6640625" style="29" customWidth="1"/>
    <col min="249" max="249" width="17.109375" style="29" bestFit="1" customWidth="1"/>
    <col min="250" max="250" width="4" style="29" customWidth="1"/>
    <col min="251" max="251" width="13.6640625" style="29" customWidth="1"/>
    <col min="252" max="493" width="13.6640625" style="29"/>
    <col min="494" max="494" width="22.109375" style="29" customWidth="1"/>
    <col min="495" max="501" width="13.6640625" style="29" customWidth="1"/>
    <col min="502" max="502" width="15.88671875" style="29" customWidth="1"/>
    <col min="503" max="503" width="16.5546875" style="29" bestFit="1" customWidth="1"/>
    <col min="504" max="504" width="13.6640625" style="29" customWidth="1"/>
    <col min="505" max="505" width="17.109375" style="29" bestFit="1" customWidth="1"/>
    <col min="506" max="506" width="4" style="29" customWidth="1"/>
    <col min="507" max="507" width="13.6640625" style="29" customWidth="1"/>
    <col min="508" max="749" width="13.6640625" style="29"/>
    <col min="750" max="750" width="22.109375" style="29" customWidth="1"/>
    <col min="751" max="757" width="13.6640625" style="29" customWidth="1"/>
    <col min="758" max="758" width="15.88671875" style="29" customWidth="1"/>
    <col min="759" max="759" width="16.5546875" style="29" bestFit="1" customWidth="1"/>
    <col min="760" max="760" width="13.6640625" style="29" customWidth="1"/>
    <col min="761" max="761" width="17.109375" style="29" bestFit="1" customWidth="1"/>
    <col min="762" max="762" width="4" style="29" customWidth="1"/>
    <col min="763" max="763" width="13.6640625" style="29" customWidth="1"/>
    <col min="764" max="1005" width="13.6640625" style="29"/>
    <col min="1006" max="1006" width="22.109375" style="29" customWidth="1"/>
    <col min="1007" max="1013" width="13.6640625" style="29" customWidth="1"/>
    <col min="1014" max="1014" width="15.88671875" style="29" customWidth="1"/>
    <col min="1015" max="1015" width="16.5546875" style="29" bestFit="1" customWidth="1"/>
    <col min="1016" max="1016" width="13.6640625" style="29" customWidth="1"/>
    <col min="1017" max="1017" width="17.109375" style="29" bestFit="1" customWidth="1"/>
    <col min="1018" max="1018" width="4" style="29" customWidth="1"/>
    <col min="1019" max="1019" width="13.6640625" style="29" customWidth="1"/>
    <col min="1020" max="1261" width="13.6640625" style="29"/>
    <col min="1262" max="1262" width="22.109375" style="29" customWidth="1"/>
    <col min="1263" max="1269" width="13.6640625" style="29" customWidth="1"/>
    <col min="1270" max="1270" width="15.88671875" style="29" customWidth="1"/>
    <col min="1271" max="1271" width="16.5546875" style="29" bestFit="1" customWidth="1"/>
    <col min="1272" max="1272" width="13.6640625" style="29" customWidth="1"/>
    <col min="1273" max="1273" width="17.109375" style="29" bestFit="1" customWidth="1"/>
    <col min="1274" max="1274" width="4" style="29" customWidth="1"/>
    <col min="1275" max="1275" width="13.6640625" style="29" customWidth="1"/>
    <col min="1276" max="1517" width="13.6640625" style="29"/>
    <col min="1518" max="1518" width="22.109375" style="29" customWidth="1"/>
    <col min="1519" max="1525" width="13.6640625" style="29" customWidth="1"/>
    <col min="1526" max="1526" width="15.88671875" style="29" customWidth="1"/>
    <col min="1527" max="1527" width="16.5546875" style="29" bestFit="1" customWidth="1"/>
    <col min="1528" max="1528" width="13.6640625" style="29" customWidth="1"/>
    <col min="1529" max="1529" width="17.109375" style="29" bestFit="1" customWidth="1"/>
    <col min="1530" max="1530" width="4" style="29" customWidth="1"/>
    <col min="1531" max="1531" width="13.6640625" style="29" customWidth="1"/>
    <col min="1532" max="1773" width="13.6640625" style="29"/>
    <col min="1774" max="1774" width="22.109375" style="29" customWidth="1"/>
    <col min="1775" max="1781" width="13.6640625" style="29" customWidth="1"/>
    <col min="1782" max="1782" width="15.88671875" style="29" customWidth="1"/>
    <col min="1783" max="1783" width="16.5546875" style="29" bestFit="1" customWidth="1"/>
    <col min="1784" max="1784" width="13.6640625" style="29" customWidth="1"/>
    <col min="1785" max="1785" width="17.109375" style="29" bestFit="1" customWidth="1"/>
    <col min="1786" max="1786" width="4" style="29" customWidth="1"/>
    <col min="1787" max="1787" width="13.6640625" style="29" customWidth="1"/>
    <col min="1788" max="2029" width="13.6640625" style="29"/>
    <col min="2030" max="2030" width="22.109375" style="29" customWidth="1"/>
    <col min="2031" max="2037" width="13.6640625" style="29" customWidth="1"/>
    <col min="2038" max="2038" width="15.88671875" style="29" customWidth="1"/>
    <col min="2039" max="2039" width="16.5546875" style="29" bestFit="1" customWidth="1"/>
    <col min="2040" max="2040" width="13.6640625" style="29" customWidth="1"/>
    <col min="2041" max="2041" width="17.109375" style="29" bestFit="1" customWidth="1"/>
    <col min="2042" max="2042" width="4" style="29" customWidth="1"/>
    <col min="2043" max="2043" width="13.6640625" style="29" customWidth="1"/>
    <col min="2044" max="2285" width="13.6640625" style="29"/>
    <col min="2286" max="2286" width="22.109375" style="29" customWidth="1"/>
    <col min="2287" max="2293" width="13.6640625" style="29" customWidth="1"/>
    <col min="2294" max="2294" width="15.88671875" style="29" customWidth="1"/>
    <col min="2295" max="2295" width="16.5546875" style="29" bestFit="1" customWidth="1"/>
    <col min="2296" max="2296" width="13.6640625" style="29" customWidth="1"/>
    <col min="2297" max="2297" width="17.109375" style="29" bestFit="1" customWidth="1"/>
    <col min="2298" max="2298" width="4" style="29" customWidth="1"/>
    <col min="2299" max="2299" width="13.6640625" style="29" customWidth="1"/>
    <col min="2300" max="2541" width="13.6640625" style="29"/>
    <col min="2542" max="2542" width="22.109375" style="29" customWidth="1"/>
    <col min="2543" max="2549" width="13.6640625" style="29" customWidth="1"/>
    <col min="2550" max="2550" width="15.88671875" style="29" customWidth="1"/>
    <col min="2551" max="2551" width="16.5546875" style="29" bestFit="1" customWidth="1"/>
    <col min="2552" max="2552" width="13.6640625" style="29" customWidth="1"/>
    <col min="2553" max="2553" width="17.109375" style="29" bestFit="1" customWidth="1"/>
    <col min="2554" max="2554" width="4" style="29" customWidth="1"/>
    <col min="2555" max="2555" width="13.6640625" style="29" customWidth="1"/>
    <col min="2556" max="2797" width="13.6640625" style="29"/>
    <col min="2798" max="2798" width="22.109375" style="29" customWidth="1"/>
    <col min="2799" max="2805" width="13.6640625" style="29" customWidth="1"/>
    <col min="2806" max="2806" width="15.88671875" style="29" customWidth="1"/>
    <col min="2807" max="2807" width="16.5546875" style="29" bestFit="1" customWidth="1"/>
    <col min="2808" max="2808" width="13.6640625" style="29" customWidth="1"/>
    <col min="2809" max="2809" width="17.109375" style="29" bestFit="1" customWidth="1"/>
    <col min="2810" max="2810" width="4" style="29" customWidth="1"/>
    <col min="2811" max="2811" width="13.6640625" style="29" customWidth="1"/>
    <col min="2812" max="3053" width="13.6640625" style="29"/>
    <col min="3054" max="3054" width="22.109375" style="29" customWidth="1"/>
    <col min="3055" max="3061" width="13.6640625" style="29" customWidth="1"/>
    <col min="3062" max="3062" width="15.88671875" style="29" customWidth="1"/>
    <col min="3063" max="3063" width="16.5546875" style="29" bestFit="1" customWidth="1"/>
    <col min="3064" max="3064" width="13.6640625" style="29" customWidth="1"/>
    <col min="3065" max="3065" width="17.109375" style="29" bestFit="1" customWidth="1"/>
    <col min="3066" max="3066" width="4" style="29" customWidth="1"/>
    <col min="3067" max="3067" width="13.6640625" style="29" customWidth="1"/>
    <col min="3068" max="3309" width="13.6640625" style="29"/>
    <col min="3310" max="3310" width="22.109375" style="29" customWidth="1"/>
    <col min="3311" max="3317" width="13.6640625" style="29" customWidth="1"/>
    <col min="3318" max="3318" width="15.88671875" style="29" customWidth="1"/>
    <col min="3319" max="3319" width="16.5546875" style="29" bestFit="1" customWidth="1"/>
    <col min="3320" max="3320" width="13.6640625" style="29" customWidth="1"/>
    <col min="3321" max="3321" width="17.109375" style="29" bestFit="1" customWidth="1"/>
    <col min="3322" max="3322" width="4" style="29" customWidth="1"/>
    <col min="3323" max="3323" width="13.6640625" style="29" customWidth="1"/>
    <col min="3324" max="3565" width="13.6640625" style="29"/>
    <col min="3566" max="3566" width="22.109375" style="29" customWidth="1"/>
    <col min="3567" max="3573" width="13.6640625" style="29" customWidth="1"/>
    <col min="3574" max="3574" width="15.88671875" style="29" customWidth="1"/>
    <col min="3575" max="3575" width="16.5546875" style="29" bestFit="1" customWidth="1"/>
    <col min="3576" max="3576" width="13.6640625" style="29" customWidth="1"/>
    <col min="3577" max="3577" width="17.109375" style="29" bestFit="1" customWidth="1"/>
    <col min="3578" max="3578" width="4" style="29" customWidth="1"/>
    <col min="3579" max="3579" width="13.6640625" style="29" customWidth="1"/>
    <col min="3580" max="3821" width="13.6640625" style="29"/>
    <col min="3822" max="3822" width="22.109375" style="29" customWidth="1"/>
    <col min="3823" max="3829" width="13.6640625" style="29" customWidth="1"/>
    <col min="3830" max="3830" width="15.88671875" style="29" customWidth="1"/>
    <col min="3831" max="3831" width="16.5546875" style="29" bestFit="1" customWidth="1"/>
    <col min="3832" max="3832" width="13.6640625" style="29" customWidth="1"/>
    <col min="3833" max="3833" width="17.109375" style="29" bestFit="1" customWidth="1"/>
    <col min="3834" max="3834" width="4" style="29" customWidth="1"/>
    <col min="3835" max="3835" width="13.6640625" style="29" customWidth="1"/>
    <col min="3836" max="4077" width="13.6640625" style="29"/>
    <col min="4078" max="4078" width="22.109375" style="29" customWidth="1"/>
    <col min="4079" max="4085" width="13.6640625" style="29" customWidth="1"/>
    <col min="4086" max="4086" width="15.88671875" style="29" customWidth="1"/>
    <col min="4087" max="4087" width="16.5546875" style="29" bestFit="1" customWidth="1"/>
    <col min="4088" max="4088" width="13.6640625" style="29" customWidth="1"/>
    <col min="4089" max="4089" width="17.109375" style="29" bestFit="1" customWidth="1"/>
    <col min="4090" max="4090" width="4" style="29" customWidth="1"/>
    <col min="4091" max="4091" width="13.6640625" style="29" customWidth="1"/>
    <col min="4092" max="4333" width="13.6640625" style="29"/>
    <col min="4334" max="4334" width="22.109375" style="29" customWidth="1"/>
    <col min="4335" max="4341" width="13.6640625" style="29" customWidth="1"/>
    <col min="4342" max="4342" width="15.88671875" style="29" customWidth="1"/>
    <col min="4343" max="4343" width="16.5546875" style="29" bestFit="1" customWidth="1"/>
    <col min="4344" max="4344" width="13.6640625" style="29" customWidth="1"/>
    <col min="4345" max="4345" width="17.109375" style="29" bestFit="1" customWidth="1"/>
    <col min="4346" max="4346" width="4" style="29" customWidth="1"/>
    <col min="4347" max="4347" width="13.6640625" style="29" customWidth="1"/>
    <col min="4348" max="4589" width="13.6640625" style="29"/>
    <col min="4590" max="4590" width="22.109375" style="29" customWidth="1"/>
    <col min="4591" max="4597" width="13.6640625" style="29" customWidth="1"/>
    <col min="4598" max="4598" width="15.88671875" style="29" customWidth="1"/>
    <col min="4599" max="4599" width="16.5546875" style="29" bestFit="1" customWidth="1"/>
    <col min="4600" max="4600" width="13.6640625" style="29" customWidth="1"/>
    <col min="4601" max="4601" width="17.109375" style="29" bestFit="1" customWidth="1"/>
    <col min="4602" max="4602" width="4" style="29" customWidth="1"/>
    <col min="4603" max="4603" width="13.6640625" style="29" customWidth="1"/>
    <col min="4604" max="4845" width="13.6640625" style="29"/>
    <col min="4846" max="4846" width="22.109375" style="29" customWidth="1"/>
    <col min="4847" max="4853" width="13.6640625" style="29" customWidth="1"/>
    <col min="4854" max="4854" width="15.88671875" style="29" customWidth="1"/>
    <col min="4855" max="4855" width="16.5546875" style="29" bestFit="1" customWidth="1"/>
    <col min="4856" max="4856" width="13.6640625" style="29" customWidth="1"/>
    <col min="4857" max="4857" width="17.109375" style="29" bestFit="1" customWidth="1"/>
    <col min="4858" max="4858" width="4" style="29" customWidth="1"/>
    <col min="4859" max="4859" width="13.6640625" style="29" customWidth="1"/>
    <col min="4860" max="5101" width="13.6640625" style="29"/>
    <col min="5102" max="5102" width="22.109375" style="29" customWidth="1"/>
    <col min="5103" max="5109" width="13.6640625" style="29" customWidth="1"/>
    <col min="5110" max="5110" width="15.88671875" style="29" customWidth="1"/>
    <col min="5111" max="5111" width="16.5546875" style="29" bestFit="1" customWidth="1"/>
    <col min="5112" max="5112" width="13.6640625" style="29" customWidth="1"/>
    <col min="5113" max="5113" width="17.109375" style="29" bestFit="1" customWidth="1"/>
    <col min="5114" max="5114" width="4" style="29" customWidth="1"/>
    <col min="5115" max="5115" width="13.6640625" style="29" customWidth="1"/>
    <col min="5116" max="5357" width="13.6640625" style="29"/>
    <col min="5358" max="5358" width="22.109375" style="29" customWidth="1"/>
    <col min="5359" max="5365" width="13.6640625" style="29" customWidth="1"/>
    <col min="5366" max="5366" width="15.88671875" style="29" customWidth="1"/>
    <col min="5367" max="5367" width="16.5546875" style="29" bestFit="1" customWidth="1"/>
    <col min="5368" max="5368" width="13.6640625" style="29" customWidth="1"/>
    <col min="5369" max="5369" width="17.109375" style="29" bestFit="1" customWidth="1"/>
    <col min="5370" max="5370" width="4" style="29" customWidth="1"/>
    <col min="5371" max="5371" width="13.6640625" style="29" customWidth="1"/>
    <col min="5372" max="5613" width="13.6640625" style="29"/>
    <col min="5614" max="5614" width="22.109375" style="29" customWidth="1"/>
    <col min="5615" max="5621" width="13.6640625" style="29" customWidth="1"/>
    <col min="5622" max="5622" width="15.88671875" style="29" customWidth="1"/>
    <col min="5623" max="5623" width="16.5546875" style="29" bestFit="1" customWidth="1"/>
    <col min="5624" max="5624" width="13.6640625" style="29" customWidth="1"/>
    <col min="5625" max="5625" width="17.109375" style="29" bestFit="1" customWidth="1"/>
    <col min="5626" max="5626" width="4" style="29" customWidth="1"/>
    <col min="5627" max="5627" width="13.6640625" style="29" customWidth="1"/>
    <col min="5628" max="5869" width="13.6640625" style="29"/>
    <col min="5870" max="5870" width="22.109375" style="29" customWidth="1"/>
    <col min="5871" max="5877" width="13.6640625" style="29" customWidth="1"/>
    <col min="5878" max="5878" width="15.88671875" style="29" customWidth="1"/>
    <col min="5879" max="5879" width="16.5546875" style="29" bestFit="1" customWidth="1"/>
    <col min="5880" max="5880" width="13.6640625" style="29" customWidth="1"/>
    <col min="5881" max="5881" width="17.109375" style="29" bestFit="1" customWidth="1"/>
    <col min="5882" max="5882" width="4" style="29" customWidth="1"/>
    <col min="5883" max="5883" width="13.6640625" style="29" customWidth="1"/>
    <col min="5884" max="6125" width="13.6640625" style="29"/>
    <col min="6126" max="6126" width="22.109375" style="29" customWidth="1"/>
    <col min="6127" max="6133" width="13.6640625" style="29" customWidth="1"/>
    <col min="6134" max="6134" width="15.88671875" style="29" customWidth="1"/>
    <col min="6135" max="6135" width="16.5546875" style="29" bestFit="1" customWidth="1"/>
    <col min="6136" max="6136" width="13.6640625" style="29" customWidth="1"/>
    <col min="6137" max="6137" width="17.109375" style="29" bestFit="1" customWidth="1"/>
    <col min="6138" max="6138" width="4" style="29" customWidth="1"/>
    <col min="6139" max="6139" width="13.6640625" style="29" customWidth="1"/>
    <col min="6140" max="6381" width="13.6640625" style="29"/>
    <col min="6382" max="6382" width="22.109375" style="29" customWidth="1"/>
    <col min="6383" max="6389" width="13.6640625" style="29" customWidth="1"/>
    <col min="6390" max="6390" width="15.88671875" style="29" customWidth="1"/>
    <col min="6391" max="6391" width="16.5546875" style="29" bestFit="1" customWidth="1"/>
    <col min="6392" max="6392" width="13.6640625" style="29" customWidth="1"/>
    <col min="6393" max="6393" width="17.109375" style="29" bestFit="1" customWidth="1"/>
    <col min="6394" max="6394" width="4" style="29" customWidth="1"/>
    <col min="6395" max="6395" width="13.6640625" style="29" customWidth="1"/>
    <col min="6396" max="6637" width="13.6640625" style="29"/>
    <col min="6638" max="6638" width="22.109375" style="29" customWidth="1"/>
    <col min="6639" max="6645" width="13.6640625" style="29" customWidth="1"/>
    <col min="6646" max="6646" width="15.88671875" style="29" customWidth="1"/>
    <col min="6647" max="6647" width="16.5546875" style="29" bestFit="1" customWidth="1"/>
    <col min="6648" max="6648" width="13.6640625" style="29" customWidth="1"/>
    <col min="6649" max="6649" width="17.109375" style="29" bestFit="1" customWidth="1"/>
    <col min="6650" max="6650" width="4" style="29" customWidth="1"/>
    <col min="6651" max="6651" width="13.6640625" style="29" customWidth="1"/>
    <col min="6652" max="6893" width="13.6640625" style="29"/>
    <col min="6894" max="6894" width="22.109375" style="29" customWidth="1"/>
    <col min="6895" max="6901" width="13.6640625" style="29" customWidth="1"/>
    <col min="6902" max="6902" width="15.88671875" style="29" customWidth="1"/>
    <col min="6903" max="6903" width="16.5546875" style="29" bestFit="1" customWidth="1"/>
    <col min="6904" max="6904" width="13.6640625" style="29" customWidth="1"/>
    <col min="6905" max="6905" width="17.109375" style="29" bestFit="1" customWidth="1"/>
    <col min="6906" max="6906" width="4" style="29" customWidth="1"/>
    <col min="6907" max="6907" width="13.6640625" style="29" customWidth="1"/>
    <col min="6908" max="7149" width="13.6640625" style="29"/>
    <col min="7150" max="7150" width="22.109375" style="29" customWidth="1"/>
    <col min="7151" max="7157" width="13.6640625" style="29" customWidth="1"/>
    <col min="7158" max="7158" width="15.88671875" style="29" customWidth="1"/>
    <col min="7159" max="7159" width="16.5546875" style="29" bestFit="1" customWidth="1"/>
    <col min="7160" max="7160" width="13.6640625" style="29" customWidth="1"/>
    <col min="7161" max="7161" width="17.109375" style="29" bestFit="1" customWidth="1"/>
    <col min="7162" max="7162" width="4" style="29" customWidth="1"/>
    <col min="7163" max="7163" width="13.6640625" style="29" customWidth="1"/>
    <col min="7164" max="7405" width="13.6640625" style="29"/>
    <col min="7406" max="7406" width="22.109375" style="29" customWidth="1"/>
    <col min="7407" max="7413" width="13.6640625" style="29" customWidth="1"/>
    <col min="7414" max="7414" width="15.88671875" style="29" customWidth="1"/>
    <col min="7415" max="7415" width="16.5546875" style="29" bestFit="1" customWidth="1"/>
    <col min="7416" max="7416" width="13.6640625" style="29" customWidth="1"/>
    <col min="7417" max="7417" width="17.109375" style="29" bestFit="1" customWidth="1"/>
    <col min="7418" max="7418" width="4" style="29" customWidth="1"/>
    <col min="7419" max="7419" width="13.6640625" style="29" customWidth="1"/>
    <col min="7420" max="7661" width="13.6640625" style="29"/>
    <col min="7662" max="7662" width="22.109375" style="29" customWidth="1"/>
    <col min="7663" max="7669" width="13.6640625" style="29" customWidth="1"/>
    <col min="7670" max="7670" width="15.88671875" style="29" customWidth="1"/>
    <col min="7671" max="7671" width="16.5546875" style="29" bestFit="1" customWidth="1"/>
    <col min="7672" max="7672" width="13.6640625" style="29" customWidth="1"/>
    <col min="7673" max="7673" width="17.109375" style="29" bestFit="1" customWidth="1"/>
    <col min="7674" max="7674" width="4" style="29" customWidth="1"/>
    <col min="7675" max="7675" width="13.6640625" style="29" customWidth="1"/>
    <col min="7676" max="7917" width="13.6640625" style="29"/>
    <col min="7918" max="7918" width="22.109375" style="29" customWidth="1"/>
    <col min="7919" max="7925" width="13.6640625" style="29" customWidth="1"/>
    <col min="7926" max="7926" width="15.88671875" style="29" customWidth="1"/>
    <col min="7927" max="7927" width="16.5546875" style="29" bestFit="1" customWidth="1"/>
    <col min="7928" max="7928" width="13.6640625" style="29" customWidth="1"/>
    <col min="7929" max="7929" width="17.109375" style="29" bestFit="1" customWidth="1"/>
    <col min="7930" max="7930" width="4" style="29" customWidth="1"/>
    <col min="7931" max="7931" width="13.6640625" style="29" customWidth="1"/>
    <col min="7932" max="8173" width="13.6640625" style="29"/>
    <col min="8174" max="8174" width="22.109375" style="29" customWidth="1"/>
    <col min="8175" max="8181" width="13.6640625" style="29" customWidth="1"/>
    <col min="8182" max="8182" width="15.88671875" style="29" customWidth="1"/>
    <col min="8183" max="8183" width="16.5546875" style="29" bestFit="1" customWidth="1"/>
    <col min="8184" max="8184" width="13.6640625" style="29" customWidth="1"/>
    <col min="8185" max="8185" width="17.109375" style="29" bestFit="1" customWidth="1"/>
    <col min="8186" max="8186" width="4" style="29" customWidth="1"/>
    <col min="8187" max="8187" width="13.6640625" style="29" customWidth="1"/>
    <col min="8188" max="8429" width="13.6640625" style="29"/>
    <col min="8430" max="8430" width="22.109375" style="29" customWidth="1"/>
    <col min="8431" max="8437" width="13.6640625" style="29" customWidth="1"/>
    <col min="8438" max="8438" width="15.88671875" style="29" customWidth="1"/>
    <col min="8439" max="8439" width="16.5546875" style="29" bestFit="1" customWidth="1"/>
    <col min="8440" max="8440" width="13.6640625" style="29" customWidth="1"/>
    <col min="8441" max="8441" width="17.109375" style="29" bestFit="1" customWidth="1"/>
    <col min="8442" max="8442" width="4" style="29" customWidth="1"/>
    <col min="8443" max="8443" width="13.6640625" style="29" customWidth="1"/>
    <col min="8444" max="8685" width="13.6640625" style="29"/>
    <col min="8686" max="8686" width="22.109375" style="29" customWidth="1"/>
    <col min="8687" max="8693" width="13.6640625" style="29" customWidth="1"/>
    <col min="8694" max="8694" width="15.88671875" style="29" customWidth="1"/>
    <col min="8695" max="8695" width="16.5546875" style="29" bestFit="1" customWidth="1"/>
    <col min="8696" max="8696" width="13.6640625" style="29" customWidth="1"/>
    <col min="8697" max="8697" width="17.109375" style="29" bestFit="1" customWidth="1"/>
    <col min="8698" max="8698" width="4" style="29" customWidth="1"/>
    <col min="8699" max="8699" width="13.6640625" style="29" customWidth="1"/>
    <col min="8700" max="8941" width="13.6640625" style="29"/>
    <col min="8942" max="8942" width="22.109375" style="29" customWidth="1"/>
    <col min="8943" max="8949" width="13.6640625" style="29" customWidth="1"/>
    <col min="8950" max="8950" width="15.88671875" style="29" customWidth="1"/>
    <col min="8951" max="8951" width="16.5546875" style="29" bestFit="1" customWidth="1"/>
    <col min="8952" max="8952" width="13.6640625" style="29" customWidth="1"/>
    <col min="8953" max="8953" width="17.109375" style="29" bestFit="1" customWidth="1"/>
    <col min="8954" max="8954" width="4" style="29" customWidth="1"/>
    <col min="8955" max="8955" width="13.6640625" style="29" customWidth="1"/>
    <col min="8956" max="9197" width="13.6640625" style="29"/>
    <col min="9198" max="9198" width="22.109375" style="29" customWidth="1"/>
    <col min="9199" max="9205" width="13.6640625" style="29" customWidth="1"/>
    <col min="9206" max="9206" width="15.88671875" style="29" customWidth="1"/>
    <col min="9207" max="9207" width="16.5546875" style="29" bestFit="1" customWidth="1"/>
    <col min="9208" max="9208" width="13.6640625" style="29" customWidth="1"/>
    <col min="9209" max="9209" width="17.109375" style="29" bestFit="1" customWidth="1"/>
    <col min="9210" max="9210" width="4" style="29" customWidth="1"/>
    <col min="9211" max="9211" width="13.6640625" style="29" customWidth="1"/>
    <col min="9212" max="9453" width="13.6640625" style="29"/>
    <col min="9454" max="9454" width="22.109375" style="29" customWidth="1"/>
    <col min="9455" max="9461" width="13.6640625" style="29" customWidth="1"/>
    <col min="9462" max="9462" width="15.88671875" style="29" customWidth="1"/>
    <col min="9463" max="9463" width="16.5546875" style="29" bestFit="1" customWidth="1"/>
    <col min="9464" max="9464" width="13.6640625" style="29" customWidth="1"/>
    <col min="9465" max="9465" width="17.109375" style="29" bestFit="1" customWidth="1"/>
    <col min="9466" max="9466" width="4" style="29" customWidth="1"/>
    <col min="9467" max="9467" width="13.6640625" style="29" customWidth="1"/>
    <col min="9468" max="9709" width="13.6640625" style="29"/>
    <col min="9710" max="9710" width="22.109375" style="29" customWidth="1"/>
    <col min="9711" max="9717" width="13.6640625" style="29" customWidth="1"/>
    <col min="9718" max="9718" width="15.88671875" style="29" customWidth="1"/>
    <col min="9719" max="9719" width="16.5546875" style="29" bestFit="1" customWidth="1"/>
    <col min="9720" max="9720" width="13.6640625" style="29" customWidth="1"/>
    <col min="9721" max="9721" width="17.109375" style="29" bestFit="1" customWidth="1"/>
    <col min="9722" max="9722" width="4" style="29" customWidth="1"/>
    <col min="9723" max="9723" width="13.6640625" style="29" customWidth="1"/>
    <col min="9724" max="9965" width="13.6640625" style="29"/>
    <col min="9966" max="9966" width="22.109375" style="29" customWidth="1"/>
    <col min="9967" max="9973" width="13.6640625" style="29" customWidth="1"/>
    <col min="9974" max="9974" width="15.88671875" style="29" customWidth="1"/>
    <col min="9975" max="9975" width="16.5546875" style="29" bestFit="1" customWidth="1"/>
    <col min="9976" max="9976" width="13.6640625" style="29" customWidth="1"/>
    <col min="9977" max="9977" width="17.109375" style="29" bestFit="1" customWidth="1"/>
    <col min="9978" max="9978" width="4" style="29" customWidth="1"/>
    <col min="9979" max="9979" width="13.6640625" style="29" customWidth="1"/>
    <col min="9980" max="10221" width="13.6640625" style="29"/>
    <col min="10222" max="10222" width="22.109375" style="29" customWidth="1"/>
    <col min="10223" max="10229" width="13.6640625" style="29" customWidth="1"/>
    <col min="10230" max="10230" width="15.88671875" style="29" customWidth="1"/>
    <col min="10231" max="10231" width="16.5546875" style="29" bestFit="1" customWidth="1"/>
    <col min="10232" max="10232" width="13.6640625" style="29" customWidth="1"/>
    <col min="10233" max="10233" width="17.109375" style="29" bestFit="1" customWidth="1"/>
    <col min="10234" max="10234" width="4" style="29" customWidth="1"/>
    <col min="10235" max="10235" width="13.6640625" style="29" customWidth="1"/>
    <col min="10236" max="10477" width="13.6640625" style="29"/>
    <col min="10478" max="10478" width="22.109375" style="29" customWidth="1"/>
    <col min="10479" max="10485" width="13.6640625" style="29" customWidth="1"/>
    <col min="10486" max="10486" width="15.88671875" style="29" customWidth="1"/>
    <col min="10487" max="10487" width="16.5546875" style="29" bestFit="1" customWidth="1"/>
    <col min="10488" max="10488" width="13.6640625" style="29" customWidth="1"/>
    <col min="10489" max="10489" width="17.109375" style="29" bestFit="1" customWidth="1"/>
    <col min="10490" max="10490" width="4" style="29" customWidth="1"/>
    <col min="10491" max="10491" width="13.6640625" style="29" customWidth="1"/>
    <col min="10492" max="10733" width="13.6640625" style="29"/>
    <col min="10734" max="10734" width="22.109375" style="29" customWidth="1"/>
    <col min="10735" max="10741" width="13.6640625" style="29" customWidth="1"/>
    <col min="10742" max="10742" width="15.88671875" style="29" customWidth="1"/>
    <col min="10743" max="10743" width="16.5546875" style="29" bestFit="1" customWidth="1"/>
    <col min="10744" max="10744" width="13.6640625" style="29" customWidth="1"/>
    <col min="10745" max="10745" width="17.109375" style="29" bestFit="1" customWidth="1"/>
    <col min="10746" max="10746" width="4" style="29" customWidth="1"/>
    <col min="10747" max="10747" width="13.6640625" style="29" customWidth="1"/>
    <col min="10748" max="10989" width="13.6640625" style="29"/>
    <col min="10990" max="10990" width="22.109375" style="29" customWidth="1"/>
    <col min="10991" max="10997" width="13.6640625" style="29" customWidth="1"/>
    <col min="10998" max="10998" width="15.88671875" style="29" customWidth="1"/>
    <col min="10999" max="10999" width="16.5546875" style="29" bestFit="1" customWidth="1"/>
    <col min="11000" max="11000" width="13.6640625" style="29" customWidth="1"/>
    <col min="11001" max="11001" width="17.109375" style="29" bestFit="1" customWidth="1"/>
    <col min="11002" max="11002" width="4" style="29" customWidth="1"/>
    <col min="11003" max="11003" width="13.6640625" style="29" customWidth="1"/>
    <col min="11004" max="11245" width="13.6640625" style="29"/>
    <col min="11246" max="11246" width="22.109375" style="29" customWidth="1"/>
    <col min="11247" max="11253" width="13.6640625" style="29" customWidth="1"/>
    <col min="11254" max="11254" width="15.88671875" style="29" customWidth="1"/>
    <col min="11255" max="11255" width="16.5546875" style="29" bestFit="1" customWidth="1"/>
    <col min="11256" max="11256" width="13.6640625" style="29" customWidth="1"/>
    <col min="11257" max="11257" width="17.109375" style="29" bestFit="1" customWidth="1"/>
    <col min="11258" max="11258" width="4" style="29" customWidth="1"/>
    <col min="11259" max="11259" width="13.6640625" style="29" customWidth="1"/>
    <col min="11260" max="11501" width="13.6640625" style="29"/>
    <col min="11502" max="11502" width="22.109375" style="29" customWidth="1"/>
    <col min="11503" max="11509" width="13.6640625" style="29" customWidth="1"/>
    <col min="11510" max="11510" width="15.88671875" style="29" customWidth="1"/>
    <col min="11511" max="11511" width="16.5546875" style="29" bestFit="1" customWidth="1"/>
    <col min="11512" max="11512" width="13.6640625" style="29" customWidth="1"/>
    <col min="11513" max="11513" width="17.109375" style="29" bestFit="1" customWidth="1"/>
    <col min="11514" max="11514" width="4" style="29" customWidth="1"/>
    <col min="11515" max="11515" width="13.6640625" style="29" customWidth="1"/>
    <col min="11516" max="11757" width="13.6640625" style="29"/>
    <col min="11758" max="11758" width="22.109375" style="29" customWidth="1"/>
    <col min="11759" max="11765" width="13.6640625" style="29" customWidth="1"/>
    <col min="11766" max="11766" width="15.88671875" style="29" customWidth="1"/>
    <col min="11767" max="11767" width="16.5546875" style="29" bestFit="1" customWidth="1"/>
    <col min="11768" max="11768" width="13.6640625" style="29" customWidth="1"/>
    <col min="11769" max="11769" width="17.109375" style="29" bestFit="1" customWidth="1"/>
    <col min="11770" max="11770" width="4" style="29" customWidth="1"/>
    <col min="11771" max="11771" width="13.6640625" style="29" customWidth="1"/>
    <col min="11772" max="12013" width="13.6640625" style="29"/>
    <col min="12014" max="12014" width="22.109375" style="29" customWidth="1"/>
    <col min="12015" max="12021" width="13.6640625" style="29" customWidth="1"/>
    <col min="12022" max="12022" width="15.88671875" style="29" customWidth="1"/>
    <col min="12023" max="12023" width="16.5546875" style="29" bestFit="1" customWidth="1"/>
    <col min="12024" max="12024" width="13.6640625" style="29" customWidth="1"/>
    <col min="12025" max="12025" width="17.109375" style="29" bestFit="1" customWidth="1"/>
    <col min="12026" max="12026" width="4" style="29" customWidth="1"/>
    <col min="12027" max="12027" width="13.6640625" style="29" customWidth="1"/>
    <col min="12028" max="12269" width="13.6640625" style="29"/>
    <col min="12270" max="12270" width="22.109375" style="29" customWidth="1"/>
    <col min="12271" max="12277" width="13.6640625" style="29" customWidth="1"/>
    <col min="12278" max="12278" width="15.88671875" style="29" customWidth="1"/>
    <col min="12279" max="12279" width="16.5546875" style="29" bestFit="1" customWidth="1"/>
    <col min="12280" max="12280" width="13.6640625" style="29" customWidth="1"/>
    <col min="12281" max="12281" width="17.109375" style="29" bestFit="1" customWidth="1"/>
    <col min="12282" max="12282" width="4" style="29" customWidth="1"/>
    <col min="12283" max="12283" width="13.6640625" style="29" customWidth="1"/>
    <col min="12284" max="12525" width="13.6640625" style="29"/>
    <col min="12526" max="12526" width="22.109375" style="29" customWidth="1"/>
    <col min="12527" max="12533" width="13.6640625" style="29" customWidth="1"/>
    <col min="12534" max="12534" width="15.88671875" style="29" customWidth="1"/>
    <col min="12535" max="12535" width="16.5546875" style="29" bestFit="1" customWidth="1"/>
    <col min="12536" max="12536" width="13.6640625" style="29" customWidth="1"/>
    <col min="12537" max="12537" width="17.109375" style="29" bestFit="1" customWidth="1"/>
    <col min="12538" max="12538" width="4" style="29" customWidth="1"/>
    <col min="12539" max="12539" width="13.6640625" style="29" customWidth="1"/>
    <col min="12540" max="12781" width="13.6640625" style="29"/>
    <col min="12782" max="12782" width="22.109375" style="29" customWidth="1"/>
    <col min="12783" max="12789" width="13.6640625" style="29" customWidth="1"/>
    <col min="12790" max="12790" width="15.88671875" style="29" customWidth="1"/>
    <col min="12791" max="12791" width="16.5546875" style="29" bestFit="1" customWidth="1"/>
    <col min="12792" max="12792" width="13.6640625" style="29" customWidth="1"/>
    <col min="12793" max="12793" width="17.109375" style="29" bestFit="1" customWidth="1"/>
    <col min="12794" max="12794" width="4" style="29" customWidth="1"/>
    <col min="12795" max="12795" width="13.6640625" style="29" customWidth="1"/>
    <col min="12796" max="13037" width="13.6640625" style="29"/>
    <col min="13038" max="13038" width="22.109375" style="29" customWidth="1"/>
    <col min="13039" max="13045" width="13.6640625" style="29" customWidth="1"/>
    <col min="13046" max="13046" width="15.88671875" style="29" customWidth="1"/>
    <col min="13047" max="13047" width="16.5546875" style="29" bestFit="1" customWidth="1"/>
    <col min="13048" max="13048" width="13.6640625" style="29" customWidth="1"/>
    <col min="13049" max="13049" width="17.109375" style="29" bestFit="1" customWidth="1"/>
    <col min="13050" max="13050" width="4" style="29" customWidth="1"/>
    <col min="13051" max="13051" width="13.6640625" style="29" customWidth="1"/>
    <col min="13052" max="13293" width="13.6640625" style="29"/>
    <col min="13294" max="13294" width="22.109375" style="29" customWidth="1"/>
    <col min="13295" max="13301" width="13.6640625" style="29" customWidth="1"/>
    <col min="13302" max="13302" width="15.88671875" style="29" customWidth="1"/>
    <col min="13303" max="13303" width="16.5546875" style="29" bestFit="1" customWidth="1"/>
    <col min="13304" max="13304" width="13.6640625" style="29" customWidth="1"/>
    <col min="13305" max="13305" width="17.109375" style="29" bestFit="1" customWidth="1"/>
    <col min="13306" max="13306" width="4" style="29" customWidth="1"/>
    <col min="13307" max="13307" width="13.6640625" style="29" customWidth="1"/>
    <col min="13308" max="13549" width="13.6640625" style="29"/>
    <col min="13550" max="13550" width="22.109375" style="29" customWidth="1"/>
    <col min="13551" max="13557" width="13.6640625" style="29" customWidth="1"/>
    <col min="13558" max="13558" width="15.88671875" style="29" customWidth="1"/>
    <col min="13559" max="13559" width="16.5546875" style="29" bestFit="1" customWidth="1"/>
    <col min="13560" max="13560" width="13.6640625" style="29" customWidth="1"/>
    <col min="13561" max="13561" width="17.109375" style="29" bestFit="1" customWidth="1"/>
    <col min="13562" max="13562" width="4" style="29" customWidth="1"/>
    <col min="13563" max="13563" width="13.6640625" style="29" customWidth="1"/>
    <col min="13564" max="13805" width="13.6640625" style="29"/>
    <col min="13806" max="13806" width="22.109375" style="29" customWidth="1"/>
    <col min="13807" max="13813" width="13.6640625" style="29" customWidth="1"/>
    <col min="13814" max="13814" width="15.88671875" style="29" customWidth="1"/>
    <col min="13815" max="13815" width="16.5546875" style="29" bestFit="1" customWidth="1"/>
    <col min="13816" max="13816" width="13.6640625" style="29" customWidth="1"/>
    <col min="13817" max="13817" width="17.109375" style="29" bestFit="1" customWidth="1"/>
    <col min="13818" max="13818" width="4" style="29" customWidth="1"/>
    <col min="13819" max="13819" width="13.6640625" style="29" customWidth="1"/>
    <col min="13820" max="14061" width="13.6640625" style="29"/>
    <col min="14062" max="14062" width="22.109375" style="29" customWidth="1"/>
    <col min="14063" max="14069" width="13.6640625" style="29" customWidth="1"/>
    <col min="14070" max="14070" width="15.88671875" style="29" customWidth="1"/>
    <col min="14071" max="14071" width="16.5546875" style="29" bestFit="1" customWidth="1"/>
    <col min="14072" max="14072" width="13.6640625" style="29" customWidth="1"/>
    <col min="14073" max="14073" width="17.109375" style="29" bestFit="1" customWidth="1"/>
    <col min="14074" max="14074" width="4" style="29" customWidth="1"/>
    <col min="14075" max="14075" width="13.6640625" style="29" customWidth="1"/>
    <col min="14076" max="14317" width="13.6640625" style="29"/>
    <col min="14318" max="14318" width="22.109375" style="29" customWidth="1"/>
    <col min="14319" max="14325" width="13.6640625" style="29" customWidth="1"/>
    <col min="14326" max="14326" width="15.88671875" style="29" customWidth="1"/>
    <col min="14327" max="14327" width="16.5546875" style="29" bestFit="1" customWidth="1"/>
    <col min="14328" max="14328" width="13.6640625" style="29" customWidth="1"/>
    <col min="14329" max="14329" width="17.109375" style="29" bestFit="1" customWidth="1"/>
    <col min="14330" max="14330" width="4" style="29" customWidth="1"/>
    <col min="14331" max="14331" width="13.6640625" style="29" customWidth="1"/>
    <col min="14332" max="14573" width="13.6640625" style="29"/>
    <col min="14574" max="14574" width="22.109375" style="29" customWidth="1"/>
    <col min="14575" max="14581" width="13.6640625" style="29" customWidth="1"/>
    <col min="14582" max="14582" width="15.88671875" style="29" customWidth="1"/>
    <col min="14583" max="14583" width="16.5546875" style="29" bestFit="1" customWidth="1"/>
    <col min="14584" max="14584" width="13.6640625" style="29" customWidth="1"/>
    <col min="14585" max="14585" width="17.109375" style="29" bestFit="1" customWidth="1"/>
    <col min="14586" max="14586" width="4" style="29" customWidth="1"/>
    <col min="14587" max="14587" width="13.6640625" style="29" customWidth="1"/>
    <col min="14588" max="14829" width="13.6640625" style="29"/>
    <col min="14830" max="14830" width="22.109375" style="29" customWidth="1"/>
    <col min="14831" max="14837" width="13.6640625" style="29" customWidth="1"/>
    <col min="14838" max="14838" width="15.88671875" style="29" customWidth="1"/>
    <col min="14839" max="14839" width="16.5546875" style="29" bestFit="1" customWidth="1"/>
    <col min="14840" max="14840" width="13.6640625" style="29" customWidth="1"/>
    <col min="14841" max="14841" width="17.109375" style="29" bestFit="1" customWidth="1"/>
    <col min="14842" max="14842" width="4" style="29" customWidth="1"/>
    <col min="14843" max="14843" width="13.6640625" style="29" customWidth="1"/>
    <col min="14844" max="15085" width="13.6640625" style="29"/>
    <col min="15086" max="15086" width="22.109375" style="29" customWidth="1"/>
    <col min="15087" max="15093" width="13.6640625" style="29" customWidth="1"/>
    <col min="15094" max="15094" width="15.88671875" style="29" customWidth="1"/>
    <col min="15095" max="15095" width="16.5546875" style="29" bestFit="1" customWidth="1"/>
    <col min="15096" max="15096" width="13.6640625" style="29" customWidth="1"/>
    <col min="15097" max="15097" width="17.109375" style="29" bestFit="1" customWidth="1"/>
    <col min="15098" max="15098" width="4" style="29" customWidth="1"/>
    <col min="15099" max="15099" width="13.6640625" style="29" customWidth="1"/>
    <col min="15100" max="15341" width="13.6640625" style="29"/>
    <col min="15342" max="15342" width="22.109375" style="29" customWidth="1"/>
    <col min="15343" max="15349" width="13.6640625" style="29" customWidth="1"/>
    <col min="15350" max="15350" width="15.88671875" style="29" customWidth="1"/>
    <col min="15351" max="15351" width="16.5546875" style="29" bestFit="1" customWidth="1"/>
    <col min="15352" max="15352" width="13.6640625" style="29" customWidth="1"/>
    <col min="15353" max="15353" width="17.109375" style="29" bestFit="1" customWidth="1"/>
    <col min="15354" max="15354" width="4" style="29" customWidth="1"/>
    <col min="15355" max="15355" width="13.6640625" style="29" customWidth="1"/>
    <col min="15356" max="15597" width="13.6640625" style="29"/>
    <col min="15598" max="15598" width="22.109375" style="29" customWidth="1"/>
    <col min="15599" max="15605" width="13.6640625" style="29" customWidth="1"/>
    <col min="15606" max="15606" width="15.88671875" style="29" customWidth="1"/>
    <col min="15607" max="15607" width="16.5546875" style="29" bestFit="1" customWidth="1"/>
    <col min="15608" max="15608" width="13.6640625" style="29" customWidth="1"/>
    <col min="15609" max="15609" width="17.109375" style="29" bestFit="1" customWidth="1"/>
    <col min="15610" max="15610" width="4" style="29" customWidth="1"/>
    <col min="15611" max="15611" width="13.6640625" style="29" customWidth="1"/>
    <col min="15612" max="15853" width="13.6640625" style="29"/>
    <col min="15854" max="15854" width="22.109375" style="29" customWidth="1"/>
    <col min="15855" max="15861" width="13.6640625" style="29" customWidth="1"/>
    <col min="15862" max="15862" width="15.88671875" style="29" customWidth="1"/>
    <col min="15863" max="15863" width="16.5546875" style="29" bestFit="1" customWidth="1"/>
    <col min="15864" max="15864" width="13.6640625" style="29" customWidth="1"/>
    <col min="15865" max="15865" width="17.109375" style="29" bestFit="1" customWidth="1"/>
    <col min="15866" max="15866" width="4" style="29" customWidth="1"/>
    <col min="15867" max="15867" width="13.6640625" style="29" customWidth="1"/>
    <col min="15868" max="16109" width="13.6640625" style="29"/>
    <col min="16110" max="16110" width="22.109375" style="29" customWidth="1"/>
    <col min="16111" max="16117" width="13.6640625" style="29" customWidth="1"/>
    <col min="16118" max="16118" width="15.88671875" style="29" customWidth="1"/>
    <col min="16119" max="16119" width="16.5546875" style="29" bestFit="1" customWidth="1"/>
    <col min="16120" max="16120" width="13.6640625" style="29" customWidth="1"/>
    <col min="16121" max="16121" width="17.109375" style="29" bestFit="1" customWidth="1"/>
    <col min="16122" max="16122" width="4" style="29" customWidth="1"/>
    <col min="16123" max="16123" width="13.6640625" style="29" customWidth="1"/>
    <col min="16124" max="16384" width="13.6640625" style="29"/>
  </cols>
  <sheetData>
    <row r="1" spans="1:15" s="23" customFormat="1">
      <c r="A1" s="425" t="s">
        <v>4</v>
      </c>
      <c r="B1" s="161"/>
      <c r="C1" s="161"/>
      <c r="D1" s="92"/>
      <c r="E1" s="92"/>
    </row>
    <row r="2" spans="1:15" s="23" customFormat="1" ht="13.2" customHeight="1">
      <c r="A2" s="92"/>
      <c r="B2" s="161"/>
      <c r="C2" s="161"/>
      <c r="D2" s="163"/>
      <c r="E2" s="163"/>
    </row>
    <row r="3" spans="1:15" s="23" customFormat="1" ht="15.6">
      <c r="A3" s="37" t="str">
        <f>'2-Kosten per locatie'!A3</f>
        <v>Naam opdrachtgever</v>
      </c>
      <c r="B3" s="149" t="str">
        <f>'2-Kosten per locatie'!B3</f>
        <v>Gemeente Almere</v>
      </c>
      <c r="C3" s="149"/>
      <c r="D3" s="163"/>
      <c r="E3" s="163"/>
    </row>
    <row r="4" spans="1:15" s="23" customFormat="1" ht="15.6">
      <c r="A4" s="37" t="str">
        <f>'2-Kosten per locatie'!A4</f>
        <v>Calculatie onderdeel</v>
      </c>
      <c r="B4" s="149" t="str">
        <f ca="1">MID(CELL("bestandsnaam",$C$9),SEARCH("]",CELL("bestandsnaam",$C$9),1)+1,256)</f>
        <v>11-Sanitaire voorzieningen</v>
      </c>
      <c r="C4" s="149"/>
      <c r="D4" s="163"/>
      <c r="E4" s="163"/>
    </row>
    <row r="5" spans="1:15" s="23" customFormat="1" ht="15.6">
      <c r="A5" s="37" t="str">
        <f>'2-Kosten per locatie'!A5</f>
        <v>Gebouw/plaats</v>
      </c>
      <c r="B5" s="149" t="str">
        <f>'2-Kosten per locatie'!B5</f>
        <v>Almere</v>
      </c>
      <c r="C5" s="149"/>
      <c r="D5" s="163"/>
      <c r="E5" s="163"/>
      <c r="F5" s="24"/>
      <c r="G5" s="25"/>
      <c r="H5" s="25"/>
      <c r="I5" s="24"/>
      <c r="J5" s="25"/>
      <c r="K5" s="25"/>
      <c r="L5" s="24"/>
      <c r="M5" s="25"/>
      <c r="N5" s="25"/>
      <c r="O5" s="24"/>
    </row>
    <row r="6" spans="1:15" s="23" customFormat="1" ht="17.25" customHeight="1">
      <c r="A6" s="37" t="str">
        <f>'2-Kosten per locatie'!A6</f>
        <v>Referentie nummer</v>
      </c>
      <c r="B6" s="149">
        <f>'2-Kosten per locatie'!B6</f>
        <v>0</v>
      </c>
      <c r="C6" s="149"/>
      <c r="D6" s="163"/>
      <c r="E6" s="163"/>
      <c r="F6" s="28"/>
      <c r="G6" s="25"/>
      <c r="H6" s="27"/>
      <c r="I6" s="28"/>
      <c r="J6" s="25"/>
      <c r="K6" s="27"/>
      <c r="L6" s="28"/>
      <c r="M6" s="25"/>
      <c r="N6" s="27"/>
      <c r="O6" s="28"/>
    </row>
    <row r="7" spans="1:15" s="23" customFormat="1" ht="17.25" customHeight="1">
      <c r="A7" s="37" t="str">
        <f>'2-Kosten per locatie'!A7</f>
        <v>Naam dienstverlener</v>
      </c>
      <c r="B7" s="149">
        <f>'2-Kosten per locatie'!B7</f>
        <v>0</v>
      </c>
      <c r="C7" s="114"/>
      <c r="D7" s="163"/>
      <c r="E7" s="163"/>
    </row>
    <row r="8" spans="1:15" s="23" customFormat="1" ht="17.25" customHeight="1">
      <c r="A8" s="37" t="str">
        <f>'2-Kosten per locatie'!A8</f>
        <v>Prijspeil</v>
      </c>
      <c r="B8" s="248">
        <f>'2-Kosten per locatie'!B8</f>
        <v>46023</v>
      </c>
      <c r="C8" s="47"/>
      <c r="D8" s="163"/>
      <c r="E8" s="163"/>
    </row>
    <row r="9" spans="1:15" s="23" customFormat="1" ht="17.25" customHeight="1">
      <c r="A9" s="163"/>
      <c r="B9" s="163"/>
      <c r="C9" s="163"/>
      <c r="D9" s="163"/>
      <c r="E9" s="163"/>
    </row>
    <row r="10" spans="1:15" s="30" customFormat="1" ht="57.6" customHeight="1">
      <c r="A10" s="401" t="s">
        <v>18</v>
      </c>
      <c r="B10" s="401" t="s">
        <v>228</v>
      </c>
      <c r="C10" s="402" t="s">
        <v>248</v>
      </c>
      <c r="D10" s="397" t="s">
        <v>250</v>
      </c>
      <c r="E10" s="184" t="s">
        <v>229</v>
      </c>
    </row>
    <row r="11" spans="1:15" ht="26.4">
      <c r="A11" s="169" t="s">
        <v>245</v>
      </c>
      <c r="B11" s="169" t="s">
        <v>254</v>
      </c>
      <c r="C11" s="398" t="s">
        <v>255</v>
      </c>
      <c r="D11" s="403">
        <v>1</v>
      </c>
      <c r="E11" s="250">
        <v>0</v>
      </c>
    </row>
    <row r="12" spans="1:15">
      <c r="A12" s="169" t="s">
        <v>246</v>
      </c>
      <c r="B12" s="169" t="s">
        <v>253</v>
      </c>
      <c r="C12" s="398" t="s">
        <v>249</v>
      </c>
      <c r="D12" s="403">
        <v>1</v>
      </c>
      <c r="E12" s="250">
        <v>0</v>
      </c>
    </row>
    <row r="13" spans="1:15">
      <c r="A13" s="169" t="s">
        <v>247</v>
      </c>
      <c r="B13" s="169" t="s">
        <v>251</v>
      </c>
      <c r="C13" s="400" t="s">
        <v>252</v>
      </c>
      <c r="D13" s="403">
        <v>1</v>
      </c>
      <c r="E13" s="250">
        <v>0</v>
      </c>
    </row>
    <row r="15" spans="1:15">
      <c r="A15" s="454" t="s">
        <v>378</v>
      </c>
    </row>
    <row r="16" spans="1:15">
      <c r="A16" s="454" t="s">
        <v>379</v>
      </c>
    </row>
  </sheetData>
  <autoFilter ref="A10:P13" xr:uid="{00000000-0009-0000-0000-00000A000000}"/>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1f914b6-a544-4516-8258-dce33e67d544" xsi:nil="true"/>
    <j7e7edac40694a75a14dc8a1f940b8b2 xmlns="e1f914b6-a544-4516-8258-dce33e67d544">
      <Terms xmlns="http://schemas.microsoft.com/office/infopath/2007/PartnerControls"/>
    </j7e7edac40694a75a14dc8a1f940b8b2>
    <m33fc33796384c19818b29a1f52fa6b8 xmlns="e1f914b6-a544-4516-8258-dce33e67d544">
      <Terms xmlns="http://schemas.microsoft.com/office/infopath/2007/PartnerControls"/>
    </m33fc33796384c19818b29a1f52fa6b8>
    <Behandelaar xmlns="e1f914b6-a544-4516-8258-dce33e67d544">
      <UserInfo>
        <DisplayName/>
        <AccountId xsi:nil="true"/>
        <AccountType/>
      </UserInfo>
    </Behandelaar>
    <DocumentSetDescription xmlns="http://schemas.microsoft.com/sharepoint/v3" xsi:nil="true"/>
    <Documentstatus xmlns="e1f914b6-a544-4516-8258-dce33e67d544">Concept</Documentstatus>
    <Dossierstatus xmlns="e1f914b6-a544-4516-8258-dce33e67d544">In behandeling</Dossierstatus>
    <Kopie xmlns="e1f914b6-a544-4516-8258-dce33e67d544">false</Kopie>
  </documentManagement>
</p:properties>
</file>

<file path=customXml/item2.xml><?xml version="1.0" encoding="utf-8"?>
<ct:contentTypeSchema xmlns:ct="http://schemas.microsoft.com/office/2006/metadata/contentType" xmlns:ma="http://schemas.microsoft.com/office/2006/metadata/properties/metaAttributes" ct:_="" ma:_="" ma:contentTypeName="Word-document" ma:contentTypeID="0x0101003D2D5BBF4075164BAA1964755F8451BF004FCA17961DA128459CCCB2BF63F8BD53" ma:contentTypeVersion="245" ma:contentTypeDescription="" ma:contentTypeScope="" ma:versionID="614f0dab25151410b919997a47399fd8">
  <xsd:schema xmlns:xsd="http://www.w3.org/2001/XMLSchema" xmlns:xs="http://www.w3.org/2001/XMLSchema" xmlns:p="http://schemas.microsoft.com/office/2006/metadata/properties" xmlns:ns1="http://schemas.microsoft.com/sharepoint/v3" xmlns:ns2="e1f914b6-a544-4516-8258-dce33e67d544" targetNamespace="http://schemas.microsoft.com/office/2006/metadata/properties" ma:root="true" ma:fieldsID="4ef91145834fdf913e49dfa332f738f7" ns1:_="" ns2:_="">
    <xsd:import namespace="http://schemas.microsoft.com/sharepoint/v3"/>
    <xsd:import namespace="e1f914b6-a544-4516-8258-dce33e67d544"/>
    <xsd:element name="properties">
      <xsd:complexType>
        <xsd:sequence>
          <xsd:element name="documentManagement">
            <xsd:complexType>
              <xsd:all>
                <xsd:element ref="ns2:Behandelaar" minOccurs="0"/>
                <xsd:element ref="ns2:j7e7edac40694a75a14dc8a1f940b8b2" minOccurs="0"/>
                <xsd:element ref="ns2:TaxCatchAll" minOccurs="0"/>
                <xsd:element ref="ns2:TaxCatchAllLabel" minOccurs="0"/>
                <xsd:element ref="ns2:Documentstatus" minOccurs="0"/>
                <xsd:element ref="ns2:m33fc33796384c19818b29a1f52fa6b8" minOccurs="0"/>
                <xsd:element ref="ns2:Kopie" minOccurs="0"/>
                <xsd:element ref="ns1:DocumentSetDescription" minOccurs="0"/>
                <xsd:element ref="ns2:Dossier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17"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Behandelaar" ma:index="8" nillable="true" ma:displayName="Behandelaar" ma:list="UserInfo" ma:SharePointGroup="0" ma:internalName="Behandelaa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e7edac40694a75a14dc8a1f940b8b2" ma:index="9" nillable="true" ma:taxonomy="true" ma:internalName="j7e7edac40694a75a14dc8a1f940b8b2" ma:taxonomyFieldName="Documenttypen" ma:displayName="Documenttypen" ma:default="" ma:fieldId="{37e7edac-4069-4a75-a14d-c8a1f940b8b2}" ma:taxonomyMulti="true" ma:sspId="264fed88-3460-4323-80f9-15b2a3d3d26d" ma:termSetId="0cdd49ee-224d-499f-bc0f-91623649ef06"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43a8d5eb-5e30-4c09-846d-148f63c4bb5d}" ma:internalName="TaxCatchAll" ma:showField="CatchAllData" ma:web="d072ca85-ceee-4ba7-9f7c-14d79416f14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43a8d5eb-5e30-4c09-846d-148f63c4bb5d}" ma:internalName="TaxCatchAllLabel" ma:readOnly="true" ma:showField="CatchAllDataLabel" ma:web="d072ca85-ceee-4ba7-9f7c-14d79416f14b">
      <xsd:complexType>
        <xsd:complexContent>
          <xsd:extension base="dms:MultiChoiceLookup">
            <xsd:sequence>
              <xsd:element name="Value" type="dms:Lookup" maxOccurs="unbounded" minOccurs="0" nillable="true"/>
            </xsd:sequence>
          </xsd:extension>
        </xsd:complexContent>
      </xsd:complexType>
    </xsd:element>
    <xsd:element name="Documentstatus" ma:index="13" nillable="true" ma:displayName="Documentstatus" ma:default="Concept" ma:format="Dropdown" ma:internalName="Documentstatus">
      <xsd:simpleType>
        <xsd:restriction base="dms:Choice">
          <xsd:enumeration value="Concept"/>
          <xsd:enumeration value="Ter review"/>
          <xsd:enumeration value="Vastgesteld"/>
          <xsd:enumeration value="Gereed"/>
          <xsd:enumeration value="Vervallen"/>
        </xsd:restriction>
      </xsd:simpleType>
    </xsd:element>
    <xsd:element name="m33fc33796384c19818b29a1f52fa6b8" ma:index="14" nillable="true" ma:taxonomy="true" ma:internalName="m33fc33796384c19818b29a1f52fa6b8" ma:taxonomyFieldName="Passende_x0020_Trefwoorden" ma:displayName="Passende Trefwoorden" ma:default="" ma:fieldId="{633fc337-9638-4c19-818b-29a1f52fa6b8}" ma:taxonomyMulti="true" ma:sspId="264fed88-3460-4323-80f9-15b2a3d3d26d" ma:termSetId="149e103c-5860-4dce-b39c-53bee8e9cad0" ma:anchorId="00000000-0000-0000-0000-000000000000" ma:open="true" ma:isKeyword="false">
      <xsd:complexType>
        <xsd:sequence>
          <xsd:element ref="pc:Terms" minOccurs="0" maxOccurs="1"/>
        </xsd:sequence>
      </xsd:complexType>
    </xsd:element>
    <xsd:element name="Kopie" ma:index="16" nillable="true" ma:displayName="Kopie" ma:default="0" ma:internalName="Kopie">
      <xsd:simpleType>
        <xsd:restriction base="dms:Boolean"/>
      </xsd:simpleType>
    </xsd:element>
    <xsd:element name="Dossierstatus" ma:index="18"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264fed88-3460-4323-80f9-15b2a3d3d26d" ContentTypeId="0x0101003D2D5BBF4075164BAA1964755F8451BF" PreviousValue="false"/>
</file>

<file path=customXml/itemProps1.xml><?xml version="1.0" encoding="utf-8"?>
<ds:datastoreItem xmlns:ds="http://schemas.openxmlformats.org/officeDocument/2006/customXml" ds:itemID="{AC3E4837-CE50-4A32-A54A-9639DA900BA8}">
  <ds:schemaRefs>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http://purl.org/dc/dcmitype/"/>
    <ds:schemaRef ds:uri="96af1940-cf19-4b50-92f4-053594182cfa"/>
    <ds:schemaRef ds:uri="http://schemas.microsoft.com/office/infopath/2007/PartnerControls"/>
    <ds:schemaRef ds:uri="2bdcc3f3-49a5-47c4-ae00-3e6a3f4b5f23"/>
    <ds:schemaRef ds:uri="http://purl.org/dc/terms/"/>
  </ds:schemaRefs>
</ds:datastoreItem>
</file>

<file path=customXml/itemProps2.xml><?xml version="1.0" encoding="utf-8"?>
<ds:datastoreItem xmlns:ds="http://schemas.openxmlformats.org/officeDocument/2006/customXml" ds:itemID="{E41C323A-864B-443D-8ED9-E9D6FC68F0D5}"/>
</file>

<file path=customXml/itemProps3.xml><?xml version="1.0" encoding="utf-8"?>
<ds:datastoreItem xmlns:ds="http://schemas.openxmlformats.org/officeDocument/2006/customXml" ds:itemID="{CB9357A0-74EE-4EF5-91F0-DC5FEC2CAEE1}">
  <ds:schemaRefs>
    <ds:schemaRef ds:uri="http://schemas.microsoft.com/sharepoint/v3/contenttype/forms"/>
  </ds:schemaRefs>
</ds:datastoreItem>
</file>

<file path=customXml/itemProps4.xml><?xml version="1.0" encoding="utf-8"?>
<ds:datastoreItem xmlns:ds="http://schemas.openxmlformats.org/officeDocument/2006/customXml" ds:itemID="{4F233997-FC60-4DA8-9902-D46F54C121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11</vt:i4>
      </vt:variant>
      <vt:variant>
        <vt:lpstr>Benoemde bereiken</vt:lpstr>
      </vt:variant>
      <vt:variant>
        <vt:i4>17</vt:i4>
      </vt:variant>
    </vt:vector>
  </HeadingPairs>
  <TitlesOfParts>
    <vt:vector size="28" baseType="lpstr">
      <vt:lpstr>1-Uitgangspunten</vt:lpstr>
      <vt:lpstr>2-Kosten per locatie</vt:lpstr>
      <vt:lpstr>3-Productie normen</vt:lpstr>
      <vt:lpstr>4-Basis ruimtestaat</vt:lpstr>
      <vt:lpstr>5-Premies en opslagen</vt:lpstr>
      <vt:lpstr>6-Opbouw uurtarief productie</vt:lpstr>
      <vt:lpstr>7-Opbouw uurtarief toezicht</vt:lpstr>
      <vt:lpstr>8-Additionele kosten</vt:lpstr>
      <vt:lpstr>9-Afroepprijs</vt:lpstr>
      <vt:lpstr>10-Glasbewassing</vt:lpstr>
      <vt:lpstr>11-Sanitaire voorzieningen</vt:lpstr>
      <vt:lpstr>'1-Uitgangspunten'!_Hlk39130726</vt:lpstr>
      <vt:lpstr>'1-Uitgangspunten'!_Toc106114456</vt:lpstr>
      <vt:lpstr>'1-Uitgangspunten'!_Toc106114457</vt:lpstr>
      <vt:lpstr>'1-Uitgangspunten'!_Toc106114458</vt:lpstr>
      <vt:lpstr>'1-Uitgangspunten'!_Toc106114459</vt:lpstr>
      <vt:lpstr>'1-Uitgangspunten'!_Toc518445846</vt:lpstr>
      <vt:lpstr>'2-Kosten per locatie'!Afdrukbereik</vt:lpstr>
      <vt:lpstr>'4-Basis ruimtestaat'!Afdrukbereik</vt:lpstr>
      <vt:lpstr>'5-Premies en opslagen'!Afdrukbereik</vt:lpstr>
      <vt:lpstr>'6-Opbouw uurtarief productie'!Afdrukbereik</vt:lpstr>
      <vt:lpstr>'9-Afroepprijs'!Afdrukbereik</vt:lpstr>
      <vt:lpstr>'10-Glasbewassing'!Afdruktitels</vt:lpstr>
      <vt:lpstr>'11-Sanitaire voorzieningen'!Afdruktitels</vt:lpstr>
      <vt:lpstr>'2-Kosten per locatie'!Afdruktitels</vt:lpstr>
      <vt:lpstr>'4-Basis ruimtestaat'!Afdruktitels</vt:lpstr>
      <vt:lpstr>'6-Opbouw uurtarief productie'!Afdruktitels</vt:lpstr>
      <vt:lpstr>'9-Afroepprijs'!Afdruktitels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Atir;r.toorenburgh@atir.nl</dc:creator>
  <cp:keywords/>
  <dc:description/>
  <cp:lastModifiedBy>Matthijs Bergers</cp:lastModifiedBy>
  <cp:revision/>
  <dcterms:created xsi:type="dcterms:W3CDTF">1999-10-05T12:28:40Z</dcterms:created>
  <dcterms:modified xsi:type="dcterms:W3CDTF">2025-06-26T09:47:27Z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0x0101003D2D5BBF4075164BAA1964755F8451BF004FCA17961DA128459CCCB2BF63F8BD53</vt:lpwstr>
  </property>
  <property fmtid="{D5CDD505-2E9C-101B-9397-08002B2CF9AE}" pid="3" name="MediaServiceImageTags">
    <vt:lpwstr/>
  </property>
</Properties>
</file>